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drawings/drawing5.xml" ContentType="application/vnd.openxmlformats-officedocument.drawing+xml"/>
  <Override PartName="/xl/drawings/drawing18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270" windowHeight="7380" tabRatio="935" activeTab="7"/>
  </bookViews>
  <sheets>
    <sheet name="ANNEX-01" sheetId="1" r:id="rId1"/>
    <sheet name="ANNEX-02" sheetId="2" r:id="rId2"/>
    <sheet name="ANNEX-03" sheetId="141" r:id="rId3"/>
    <sheet name="ANNEX-04" sheetId="142" r:id="rId4"/>
    <sheet name="ANNEX-05" sheetId="145" r:id="rId5"/>
    <sheet name="ANNEX-06" sheetId="149" r:id="rId6"/>
    <sheet name="ANNEX-07" sheetId="143" r:id="rId7"/>
    <sheet name="ANNEX-11" sheetId="146" r:id="rId8"/>
    <sheet name="ANNEX-12" sheetId="150" r:id="rId9"/>
    <sheet name="ANNEX-13" sheetId="151" r:id="rId10"/>
    <sheet name="ANNEX-14" sheetId="153" r:id="rId11"/>
    <sheet name="ANNEX-15" sheetId="154" r:id="rId12"/>
    <sheet name="ANNEX-16" sheetId="155" r:id="rId13"/>
    <sheet name="ANNEX-17" sheetId="156" r:id="rId14"/>
    <sheet name="ANNEX-18" sheetId="157" r:id="rId15"/>
    <sheet name="ANNEX-17A" sheetId="160" r:id="rId16"/>
    <sheet name="ANNEX-18A" sheetId="161" r:id="rId17"/>
    <sheet name="ANNEX-19" sheetId="158" r:id="rId18"/>
    <sheet name="ANNEX-20" sheetId="159" r:id="rId19"/>
    <sheet name="ANNEX-53" sheetId="162" r:id="rId20"/>
    <sheet name="ANNEX-54" sheetId="163" r:id="rId21"/>
    <sheet name="ANNEX-57" sheetId="164" r:id="rId22"/>
    <sheet name="ANNEX-58" sheetId="165" r:id="rId23"/>
    <sheet name="ANNEX-59" sheetId="166" r:id="rId24"/>
    <sheet name="ANNEX-60" sheetId="167" r:id="rId25"/>
  </sheets>
  <definedNames>
    <definedName name="_xlnm.Print_Area" localSheetId="0">'ANNEX-01'!$A:$N</definedName>
    <definedName name="_xlnm.Print_Area" localSheetId="1">'ANNEX-02'!$A:$N</definedName>
    <definedName name="_xlnm.Print_Area" localSheetId="2">'ANNEX-03'!$A:$K</definedName>
    <definedName name="_xlnm.Print_Area" localSheetId="3">'ANNEX-04'!$A:$K</definedName>
    <definedName name="_xlnm.Print_Area" localSheetId="4">'ANNEX-05'!$A:$R</definedName>
    <definedName name="_xlnm.Print_Area" localSheetId="7">'ANNEX-11'!$A:$R</definedName>
    <definedName name="_xlnm.Print_Area" localSheetId="8">'ANNEX-12'!$A:$R</definedName>
    <definedName name="_xlnm.Print_Area" localSheetId="9">'ANNEX-13'!$A:$M</definedName>
    <definedName name="_xlnm.Print_Area" localSheetId="10">'ANNEX-14'!$A:$M</definedName>
    <definedName name="_xlnm.Print_Area" localSheetId="11">'ANNEX-15'!$A:$Q</definedName>
    <definedName name="_xlnm.Print_Area" localSheetId="12">'ANNEX-16'!$A:$Q</definedName>
    <definedName name="_xlnm.Print_Area" localSheetId="13">'ANNEX-17'!$A:$U</definedName>
    <definedName name="_xlnm.Print_Area" localSheetId="14">'ANNEX-18'!$A:$U</definedName>
    <definedName name="_xlnm.Print_Area" localSheetId="17">'ANNEX-19'!$A:$N</definedName>
    <definedName name="_xlnm.Print_Area" localSheetId="18">'ANNEX-20'!$A:$N</definedName>
    <definedName name="_xlnm.Print_Area" localSheetId="23">'ANNEX-59'!$A:$H</definedName>
    <definedName name="_xlnm.Print_Area" localSheetId="24">'ANNEX-60'!$A:$H</definedName>
    <definedName name="_xlnm.Print_Titles" localSheetId="0">'ANNEX-01'!$4:$4</definedName>
  </definedNames>
  <calcPr calcId="124519"/>
</workbook>
</file>

<file path=xl/calcChain.xml><?xml version="1.0" encoding="utf-8"?>
<calcChain xmlns="http://schemas.openxmlformats.org/spreadsheetml/2006/main">
  <c r="H18" i="160"/>
  <c r="C17" i="167"/>
  <c r="D17"/>
  <c r="E17"/>
  <c r="F17"/>
  <c r="G17"/>
  <c r="H17"/>
  <c r="C17" i="166"/>
  <c r="D17"/>
  <c r="E17"/>
  <c r="F17"/>
  <c r="G17"/>
  <c r="H17"/>
  <c r="C31"/>
  <c r="D31"/>
  <c r="E31"/>
  <c r="F31"/>
  <c r="G31"/>
  <c r="H31"/>
  <c r="C32"/>
  <c r="D32"/>
  <c r="E32"/>
  <c r="F32"/>
  <c r="G32"/>
  <c r="H32"/>
  <c r="C34"/>
  <c r="D34"/>
  <c r="E34"/>
  <c r="F34"/>
  <c r="G34"/>
  <c r="H34"/>
  <c r="C39"/>
  <c r="D39"/>
  <c r="E39"/>
  <c r="F39"/>
  <c r="G39"/>
  <c r="H39"/>
  <c r="C45"/>
  <c r="D45"/>
  <c r="E45"/>
  <c r="F45"/>
  <c r="G45"/>
  <c r="H45"/>
  <c r="C50"/>
  <c r="D50"/>
  <c r="E50"/>
  <c r="F50"/>
  <c r="G50"/>
  <c r="H50"/>
  <c r="C55"/>
  <c r="D55"/>
  <c r="E55"/>
  <c r="F55"/>
  <c r="G55"/>
  <c r="H55"/>
  <c r="C56"/>
  <c r="D56"/>
  <c r="E56"/>
  <c r="F56"/>
  <c r="G56"/>
  <c r="H56"/>
  <c r="C18" i="165"/>
  <c r="D18"/>
  <c r="E18"/>
  <c r="F18"/>
  <c r="G18"/>
  <c r="H18"/>
  <c r="I18"/>
  <c r="J18"/>
  <c r="C18" i="164"/>
  <c r="D18"/>
  <c r="E18"/>
  <c r="F18"/>
  <c r="G18"/>
  <c r="H18"/>
  <c r="I18"/>
  <c r="I33" s="1"/>
  <c r="I57" s="1"/>
  <c r="J18"/>
  <c r="C32"/>
  <c r="D32"/>
  <c r="E32"/>
  <c r="F32"/>
  <c r="G32"/>
  <c r="H32"/>
  <c r="I32"/>
  <c r="J32"/>
  <c r="C33"/>
  <c r="D33"/>
  <c r="E33"/>
  <c r="F33"/>
  <c r="G33"/>
  <c r="H33"/>
  <c r="J33"/>
  <c r="C35"/>
  <c r="D35"/>
  <c r="E35"/>
  <c r="F35"/>
  <c r="G35"/>
  <c r="H35"/>
  <c r="I35"/>
  <c r="J35"/>
  <c r="C40"/>
  <c r="D40"/>
  <c r="E40"/>
  <c r="F40"/>
  <c r="G40"/>
  <c r="H40"/>
  <c r="I40"/>
  <c r="J40"/>
  <c r="C46"/>
  <c r="D46"/>
  <c r="E46"/>
  <c r="F46"/>
  <c r="G46"/>
  <c r="H46"/>
  <c r="I46"/>
  <c r="J46"/>
  <c r="C51"/>
  <c r="D51"/>
  <c r="E51"/>
  <c r="F51"/>
  <c r="G51"/>
  <c r="H51"/>
  <c r="I51"/>
  <c r="J51"/>
  <c r="C56"/>
  <c r="D56"/>
  <c r="E56"/>
  <c r="F56"/>
  <c r="G56"/>
  <c r="H56"/>
  <c r="I56"/>
  <c r="J56"/>
  <c r="C57"/>
  <c r="D57"/>
  <c r="E57"/>
  <c r="F57"/>
  <c r="G57"/>
  <c r="H57"/>
  <c r="J57"/>
  <c r="C17" i="163"/>
  <c r="D17"/>
  <c r="E17"/>
  <c r="F17"/>
  <c r="G17"/>
  <c r="H17"/>
  <c r="I17"/>
  <c r="J17"/>
  <c r="K17"/>
  <c r="L17"/>
  <c r="M17"/>
  <c r="N17"/>
  <c r="O17"/>
  <c r="P17"/>
  <c r="C17" i="162"/>
  <c r="D17"/>
  <c r="E17"/>
  <c r="F17"/>
  <c r="G17"/>
  <c r="H17"/>
  <c r="I17"/>
  <c r="J17"/>
  <c r="K17"/>
  <c r="L17"/>
  <c r="M17"/>
  <c r="N17"/>
  <c r="O17"/>
  <c r="P17"/>
  <c r="C31"/>
  <c r="D31"/>
  <c r="E31"/>
  <c r="F31"/>
  <c r="G31"/>
  <c r="H31"/>
  <c r="I31"/>
  <c r="J31"/>
  <c r="K31"/>
  <c r="L31"/>
  <c r="M31"/>
  <c r="N31"/>
  <c r="O31"/>
  <c r="P31"/>
  <c r="C32"/>
  <c r="D32"/>
  <c r="E32"/>
  <c r="F32"/>
  <c r="G32"/>
  <c r="H32"/>
  <c r="I32"/>
  <c r="J32"/>
  <c r="K32"/>
  <c r="L32"/>
  <c r="M32"/>
  <c r="N32"/>
  <c r="O32"/>
  <c r="P32"/>
  <c r="C34"/>
  <c r="D34"/>
  <c r="E34"/>
  <c r="F34"/>
  <c r="G34"/>
  <c r="H34"/>
  <c r="I34"/>
  <c r="J34"/>
  <c r="K34"/>
  <c r="L34"/>
  <c r="M34"/>
  <c r="N34"/>
  <c r="O34"/>
  <c r="P34"/>
  <c r="C39"/>
  <c r="D39"/>
  <c r="E39"/>
  <c r="F39"/>
  <c r="G39"/>
  <c r="H39"/>
  <c r="I39"/>
  <c r="J39"/>
  <c r="K39"/>
  <c r="L39"/>
  <c r="M39"/>
  <c r="N39"/>
  <c r="O39"/>
  <c r="P39"/>
  <c r="C45"/>
  <c r="D45"/>
  <c r="E45"/>
  <c r="F45"/>
  <c r="G45"/>
  <c r="H45"/>
  <c r="I45"/>
  <c r="J45"/>
  <c r="K45"/>
  <c r="L45"/>
  <c r="M45"/>
  <c r="N45"/>
  <c r="O45"/>
  <c r="P45"/>
  <c r="C50"/>
  <c r="D50"/>
  <c r="E50"/>
  <c r="F50"/>
  <c r="G50"/>
  <c r="H50"/>
  <c r="I50"/>
  <c r="J50"/>
  <c r="K50"/>
  <c r="L50"/>
  <c r="M50"/>
  <c r="N50"/>
  <c r="O50"/>
  <c r="P50"/>
  <c r="C55"/>
  <c r="D55"/>
  <c r="E55"/>
  <c r="F55"/>
  <c r="G55"/>
  <c r="H55"/>
  <c r="I55"/>
  <c r="J55"/>
  <c r="K55"/>
  <c r="L55"/>
  <c r="M55"/>
  <c r="N55"/>
  <c r="O55"/>
  <c r="P55"/>
  <c r="C56"/>
  <c r="D56"/>
  <c r="E56"/>
  <c r="F56"/>
  <c r="G56"/>
  <c r="H56"/>
  <c r="I56"/>
  <c r="J56"/>
  <c r="K56"/>
  <c r="L56"/>
  <c r="M56"/>
  <c r="N56"/>
  <c r="O56"/>
  <c r="P56"/>
  <c r="R42" i="146"/>
  <c r="R43"/>
  <c r="R44"/>
  <c r="R45"/>
  <c r="R41"/>
  <c r="N59" i="143"/>
  <c r="F59"/>
  <c r="M43" i="158"/>
  <c r="N43"/>
  <c r="N47" s="1"/>
  <c r="M44"/>
  <c r="N44"/>
  <c r="M45"/>
  <c r="N45"/>
  <c r="M46"/>
  <c r="N46"/>
  <c r="N42"/>
  <c r="M42"/>
  <c r="M47" s="1"/>
  <c r="K42" i="151"/>
  <c r="O42" i="154" s="1"/>
  <c r="L42" i="151"/>
  <c r="P42" i="154" s="1"/>
  <c r="K43" i="151"/>
  <c r="O43" i="154" s="1"/>
  <c r="L43" i="151"/>
  <c r="P43" i="154" s="1"/>
  <c r="Q43" s="1"/>
  <c r="K44" i="151"/>
  <c r="O44" i="154" s="1"/>
  <c r="L44" i="151"/>
  <c r="M44" s="1"/>
  <c r="K45"/>
  <c r="O45" i="154" s="1"/>
  <c r="L45" i="151"/>
  <c r="P45" i="154" s="1"/>
  <c r="Q45" s="1"/>
  <c r="L41" i="151"/>
  <c r="M41" s="1"/>
  <c r="K41"/>
  <c r="K46" s="1"/>
  <c r="P42" i="146"/>
  <c r="Q42"/>
  <c r="P43"/>
  <c r="Q43"/>
  <c r="P44"/>
  <c r="Q44"/>
  <c r="P45"/>
  <c r="Q45"/>
  <c r="Q41"/>
  <c r="Q46" s="1"/>
  <c r="R46" s="1"/>
  <c r="P41"/>
  <c r="P46" s="1"/>
  <c r="Q42" i="143"/>
  <c r="R42"/>
  <c r="Q43"/>
  <c r="R43"/>
  <c r="Q44"/>
  <c r="R44"/>
  <c r="Q45"/>
  <c r="R45"/>
  <c r="Z45" s="1"/>
  <c r="R41"/>
  <c r="Q41"/>
  <c r="Q46" s="1"/>
  <c r="I42"/>
  <c r="J42"/>
  <c r="I43"/>
  <c r="J43"/>
  <c r="I44"/>
  <c r="J44"/>
  <c r="I45"/>
  <c r="J45"/>
  <c r="J41"/>
  <c r="I41"/>
  <c r="N42" i="145"/>
  <c r="N43"/>
  <c r="N44"/>
  <c r="N45"/>
  <c r="N41"/>
  <c r="N7" i="2"/>
  <c r="N8"/>
  <c r="N9"/>
  <c r="N10"/>
  <c r="N11"/>
  <c r="N12"/>
  <c r="N13"/>
  <c r="N14"/>
  <c r="N15"/>
  <c r="N16"/>
  <c r="N17"/>
  <c r="N18"/>
  <c r="N6"/>
  <c r="M7"/>
  <c r="M8"/>
  <c r="M9"/>
  <c r="M10"/>
  <c r="M11"/>
  <c r="M12"/>
  <c r="M13"/>
  <c r="M14"/>
  <c r="M15"/>
  <c r="M16"/>
  <c r="M17"/>
  <c r="M18"/>
  <c r="M6"/>
  <c r="N19" i="159"/>
  <c r="M19"/>
  <c r="L19"/>
  <c r="K19"/>
  <c r="J19"/>
  <c r="I19"/>
  <c r="H19"/>
  <c r="G19"/>
  <c r="F19"/>
  <c r="E19"/>
  <c r="D19"/>
  <c r="C19"/>
  <c r="N57" i="158"/>
  <c r="M57"/>
  <c r="L57"/>
  <c r="K57"/>
  <c r="J57"/>
  <c r="I57"/>
  <c r="H57"/>
  <c r="G57"/>
  <c r="F57"/>
  <c r="E57"/>
  <c r="D57"/>
  <c r="C57"/>
  <c r="N52"/>
  <c r="M52"/>
  <c r="L52"/>
  <c r="K52"/>
  <c r="J52"/>
  <c r="I52"/>
  <c r="H52"/>
  <c r="G52"/>
  <c r="F52"/>
  <c r="E52"/>
  <c r="D52"/>
  <c r="C52"/>
  <c r="L47"/>
  <c r="K47"/>
  <c r="J47"/>
  <c r="I47"/>
  <c r="H47"/>
  <c r="G47"/>
  <c r="F47"/>
  <c r="E47"/>
  <c r="D47"/>
  <c r="C47"/>
  <c r="N41"/>
  <c r="M41"/>
  <c r="L41"/>
  <c r="K41"/>
  <c r="J41"/>
  <c r="I41"/>
  <c r="H41"/>
  <c r="G41"/>
  <c r="F41"/>
  <c r="E41"/>
  <c r="D41"/>
  <c r="C41"/>
  <c r="N36"/>
  <c r="M36"/>
  <c r="L36"/>
  <c r="K36"/>
  <c r="J36"/>
  <c r="I36"/>
  <c r="H36"/>
  <c r="G36"/>
  <c r="F36"/>
  <c r="E36"/>
  <c r="D36"/>
  <c r="C36"/>
  <c r="N33"/>
  <c r="M33"/>
  <c r="L33"/>
  <c r="K33"/>
  <c r="J33"/>
  <c r="I33"/>
  <c r="H33"/>
  <c r="G33"/>
  <c r="F33"/>
  <c r="E33"/>
  <c r="D33"/>
  <c r="C33"/>
  <c r="N19"/>
  <c r="N34" s="1"/>
  <c r="M19"/>
  <c r="M34" s="1"/>
  <c r="L19"/>
  <c r="L34" s="1"/>
  <c r="K19"/>
  <c r="K34" s="1"/>
  <c r="K58" s="1"/>
  <c r="J19"/>
  <c r="J34" s="1"/>
  <c r="J58" s="1"/>
  <c r="I19"/>
  <c r="I34" s="1"/>
  <c r="I58" s="1"/>
  <c r="H19"/>
  <c r="H34" s="1"/>
  <c r="G19"/>
  <c r="G34" s="1"/>
  <c r="G58" s="1"/>
  <c r="F19"/>
  <c r="F34" s="1"/>
  <c r="F58" s="1"/>
  <c r="E19"/>
  <c r="E34" s="1"/>
  <c r="E58" s="1"/>
  <c r="D19"/>
  <c r="D34" s="1"/>
  <c r="D58" s="1"/>
  <c r="C19"/>
  <c r="C34" s="1"/>
  <c r="C58" s="1"/>
  <c r="H18" i="161"/>
  <c r="G18"/>
  <c r="F18"/>
  <c r="E18"/>
  <c r="D18"/>
  <c r="C18"/>
  <c r="H56" i="160"/>
  <c r="G56"/>
  <c r="F56"/>
  <c r="E56"/>
  <c r="D56"/>
  <c r="C56"/>
  <c r="H51"/>
  <c r="G51"/>
  <c r="F51"/>
  <c r="E51"/>
  <c r="D51"/>
  <c r="C51"/>
  <c r="H46"/>
  <c r="G46"/>
  <c r="F46"/>
  <c r="E46"/>
  <c r="D46"/>
  <c r="C46"/>
  <c r="H40"/>
  <c r="G40"/>
  <c r="F40"/>
  <c r="E40"/>
  <c r="D40"/>
  <c r="C40"/>
  <c r="H35"/>
  <c r="G35"/>
  <c r="F35"/>
  <c r="E35"/>
  <c r="D35"/>
  <c r="C35"/>
  <c r="H32"/>
  <c r="G32"/>
  <c r="F32"/>
  <c r="E32"/>
  <c r="D32"/>
  <c r="C32"/>
  <c r="H33"/>
  <c r="H57" s="1"/>
  <c r="G18"/>
  <c r="G33" s="1"/>
  <c r="G57" s="1"/>
  <c r="F18"/>
  <c r="F33" s="1"/>
  <c r="F57" s="1"/>
  <c r="E18"/>
  <c r="E33" s="1"/>
  <c r="E57" s="1"/>
  <c r="D18"/>
  <c r="D33" s="1"/>
  <c r="D57" s="1"/>
  <c r="C18"/>
  <c r="C33" s="1"/>
  <c r="C57" s="1"/>
  <c r="V18" i="157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U17"/>
  <c r="U16"/>
  <c r="U15"/>
  <c r="U14"/>
  <c r="U13"/>
  <c r="U12"/>
  <c r="U11"/>
  <c r="U10"/>
  <c r="U9"/>
  <c r="U8"/>
  <c r="U7"/>
  <c r="U6"/>
  <c r="V56" i="1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U55"/>
  <c r="U54"/>
  <c r="U53"/>
  <c r="U52"/>
  <c r="V51"/>
  <c r="T51"/>
  <c r="U51" s="1"/>
  <c r="S51"/>
  <c r="R51"/>
  <c r="Q51"/>
  <c r="P51"/>
  <c r="O51"/>
  <c r="N51"/>
  <c r="M51"/>
  <c r="L51"/>
  <c r="K51"/>
  <c r="J51"/>
  <c r="I51"/>
  <c r="H51"/>
  <c r="G51"/>
  <c r="F51"/>
  <c r="E51"/>
  <c r="D51"/>
  <c r="C51"/>
  <c r="U50"/>
  <c r="U49"/>
  <c r="U48"/>
  <c r="U47"/>
  <c r="V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U45"/>
  <c r="U44"/>
  <c r="U43"/>
  <c r="U42"/>
  <c r="U41"/>
  <c r="V40"/>
  <c r="T40"/>
  <c r="U40" s="1"/>
  <c r="S40"/>
  <c r="R40"/>
  <c r="Q40"/>
  <c r="P40"/>
  <c r="O40"/>
  <c r="N40"/>
  <c r="M40"/>
  <c r="L40"/>
  <c r="K40"/>
  <c r="J40"/>
  <c r="I40"/>
  <c r="H40"/>
  <c r="G40"/>
  <c r="F40"/>
  <c r="E40"/>
  <c r="D40"/>
  <c r="C40"/>
  <c r="U39"/>
  <c r="U38"/>
  <c r="U37"/>
  <c r="U36"/>
  <c r="V35"/>
  <c r="T35"/>
  <c r="U35" s="1"/>
  <c r="S35"/>
  <c r="R35"/>
  <c r="Q35"/>
  <c r="P35"/>
  <c r="O35"/>
  <c r="N35"/>
  <c r="M35"/>
  <c r="L35"/>
  <c r="K35"/>
  <c r="J35"/>
  <c r="I35"/>
  <c r="H35"/>
  <c r="G35"/>
  <c r="F35"/>
  <c r="E35"/>
  <c r="D35"/>
  <c r="C35"/>
  <c r="U34"/>
  <c r="V32"/>
  <c r="T32"/>
  <c r="U32" s="1"/>
  <c r="S32"/>
  <c r="R32"/>
  <c r="Q32"/>
  <c r="P32"/>
  <c r="O32"/>
  <c r="N32"/>
  <c r="M32"/>
  <c r="L32"/>
  <c r="K32"/>
  <c r="J32"/>
  <c r="I32"/>
  <c r="H32"/>
  <c r="G32"/>
  <c r="F32"/>
  <c r="E32"/>
  <c r="D32"/>
  <c r="C32"/>
  <c r="U31"/>
  <c r="U30"/>
  <c r="U29"/>
  <c r="U28"/>
  <c r="U27"/>
  <c r="U26"/>
  <c r="U25"/>
  <c r="U24"/>
  <c r="U23"/>
  <c r="U22"/>
  <c r="U21"/>
  <c r="U20"/>
  <c r="U19"/>
  <c r="V18"/>
  <c r="V33" s="1"/>
  <c r="V57" s="1"/>
  <c r="U18"/>
  <c r="T18"/>
  <c r="T33" s="1"/>
  <c r="S18"/>
  <c r="S33" s="1"/>
  <c r="S57" s="1"/>
  <c r="R18"/>
  <c r="R33" s="1"/>
  <c r="R57" s="1"/>
  <c r="Q18"/>
  <c r="Q33" s="1"/>
  <c r="Q57" s="1"/>
  <c r="P18"/>
  <c r="P33" s="1"/>
  <c r="P57" s="1"/>
  <c r="O18"/>
  <c r="O33" s="1"/>
  <c r="O57" s="1"/>
  <c r="N18"/>
  <c r="N33" s="1"/>
  <c r="N57" s="1"/>
  <c r="M18"/>
  <c r="M33" s="1"/>
  <c r="M57" s="1"/>
  <c r="L18"/>
  <c r="L33" s="1"/>
  <c r="L57" s="1"/>
  <c r="K18"/>
  <c r="K33" s="1"/>
  <c r="K57" s="1"/>
  <c r="J18"/>
  <c r="J33" s="1"/>
  <c r="J57" s="1"/>
  <c r="I18"/>
  <c r="I33" s="1"/>
  <c r="I57" s="1"/>
  <c r="H18"/>
  <c r="H33" s="1"/>
  <c r="H57" s="1"/>
  <c r="G18"/>
  <c r="G33" s="1"/>
  <c r="G57" s="1"/>
  <c r="F18"/>
  <c r="F33" s="1"/>
  <c r="F57" s="1"/>
  <c r="E18"/>
  <c r="E33" s="1"/>
  <c r="E57" s="1"/>
  <c r="D18"/>
  <c r="D33" s="1"/>
  <c r="D57" s="1"/>
  <c r="C18"/>
  <c r="C33" s="1"/>
  <c r="C57" s="1"/>
  <c r="U17"/>
  <c r="U16"/>
  <c r="U15"/>
  <c r="U14"/>
  <c r="U13"/>
  <c r="U12"/>
  <c r="U11"/>
  <c r="U10"/>
  <c r="U9"/>
  <c r="U8"/>
  <c r="U7"/>
  <c r="U6"/>
  <c r="R18" i="155"/>
  <c r="P18"/>
  <c r="Q18" s="1"/>
  <c r="O18"/>
  <c r="N18"/>
  <c r="M18"/>
  <c r="L18"/>
  <c r="K18"/>
  <c r="J18"/>
  <c r="I18"/>
  <c r="H18"/>
  <c r="G18"/>
  <c r="F18"/>
  <c r="E18"/>
  <c r="D18"/>
  <c r="C18"/>
  <c r="Q17"/>
  <c r="Q16"/>
  <c r="Q15"/>
  <c r="Q14"/>
  <c r="Q13"/>
  <c r="Q12"/>
  <c r="Q11"/>
  <c r="Q10"/>
  <c r="Q9"/>
  <c r="Q8"/>
  <c r="Q7"/>
  <c r="Q6"/>
  <c r="R56" i="154"/>
  <c r="P56"/>
  <c r="Q56" s="1"/>
  <c r="O56"/>
  <c r="N56"/>
  <c r="M56"/>
  <c r="L56"/>
  <c r="K56"/>
  <c r="J56"/>
  <c r="I56"/>
  <c r="H56"/>
  <c r="G56"/>
  <c r="F56"/>
  <c r="E56"/>
  <c r="D56"/>
  <c r="C56"/>
  <c r="Q55"/>
  <c r="Q54"/>
  <c r="Q53"/>
  <c r="Q52"/>
  <c r="R51"/>
  <c r="P51"/>
  <c r="Q51" s="1"/>
  <c r="O51"/>
  <c r="N51"/>
  <c r="M51"/>
  <c r="L51"/>
  <c r="K51"/>
  <c r="J51"/>
  <c r="I51"/>
  <c r="H51"/>
  <c r="G51"/>
  <c r="F51"/>
  <c r="E51"/>
  <c r="D51"/>
  <c r="C51"/>
  <c r="Q50"/>
  <c r="Q49"/>
  <c r="Q48"/>
  <c r="Q47"/>
  <c r="R46"/>
  <c r="N46"/>
  <c r="M46"/>
  <c r="L46"/>
  <c r="K46"/>
  <c r="J46"/>
  <c r="I46"/>
  <c r="H46"/>
  <c r="G46"/>
  <c r="F46"/>
  <c r="E46"/>
  <c r="D46"/>
  <c r="C46"/>
  <c r="R40"/>
  <c r="Q40"/>
  <c r="P40"/>
  <c r="O40"/>
  <c r="N40"/>
  <c r="M40"/>
  <c r="L40"/>
  <c r="K40"/>
  <c r="J40"/>
  <c r="I40"/>
  <c r="H40"/>
  <c r="G40"/>
  <c r="F40"/>
  <c r="E40"/>
  <c r="D40"/>
  <c r="C40"/>
  <c r="Q39"/>
  <c r="Q38"/>
  <c r="Q37"/>
  <c r="Q36"/>
  <c r="R35"/>
  <c r="Q35"/>
  <c r="P35"/>
  <c r="O35"/>
  <c r="N35"/>
  <c r="M35"/>
  <c r="L35"/>
  <c r="K35"/>
  <c r="J35"/>
  <c r="I35"/>
  <c r="H35"/>
  <c r="G35"/>
  <c r="F35"/>
  <c r="E35"/>
  <c r="D35"/>
  <c r="C35"/>
  <c r="Q34"/>
  <c r="R32"/>
  <c r="P32"/>
  <c r="Q32" s="1"/>
  <c r="O32"/>
  <c r="N32"/>
  <c r="M32"/>
  <c r="L32"/>
  <c r="K32"/>
  <c r="J32"/>
  <c r="I32"/>
  <c r="H32"/>
  <c r="G32"/>
  <c r="F32"/>
  <c r="E32"/>
  <c r="D32"/>
  <c r="C32"/>
  <c r="Q31"/>
  <c r="Q30"/>
  <c r="Q29"/>
  <c r="Q28"/>
  <c r="Q27"/>
  <c r="Q26"/>
  <c r="Q25"/>
  <c r="Q24"/>
  <c r="Q23"/>
  <c r="Q22"/>
  <c r="Q21"/>
  <c r="Q20"/>
  <c r="Q19"/>
  <c r="R18"/>
  <c r="R33" s="1"/>
  <c r="R57" s="1"/>
  <c r="Q18"/>
  <c r="P18"/>
  <c r="P33" s="1"/>
  <c r="O18"/>
  <c r="O33" s="1"/>
  <c r="N18"/>
  <c r="N33" s="1"/>
  <c r="N57" s="1"/>
  <c r="M18"/>
  <c r="M33" s="1"/>
  <c r="M57" s="1"/>
  <c r="L18"/>
  <c r="L33" s="1"/>
  <c r="K18"/>
  <c r="K33" s="1"/>
  <c r="K57" s="1"/>
  <c r="J18"/>
  <c r="J33" s="1"/>
  <c r="J57" s="1"/>
  <c r="I18"/>
  <c r="I33" s="1"/>
  <c r="I57" s="1"/>
  <c r="H18"/>
  <c r="H33" s="1"/>
  <c r="G18"/>
  <c r="G33" s="1"/>
  <c r="F18"/>
  <c r="F33" s="1"/>
  <c r="F57" s="1"/>
  <c r="E18"/>
  <c r="E33" s="1"/>
  <c r="E57" s="1"/>
  <c r="D18"/>
  <c r="D33" s="1"/>
  <c r="D57" s="1"/>
  <c r="C18"/>
  <c r="C33" s="1"/>
  <c r="C57" s="1"/>
  <c r="Q17"/>
  <c r="Q16"/>
  <c r="Q15"/>
  <c r="Q14"/>
  <c r="Q13"/>
  <c r="Q12"/>
  <c r="Q11"/>
  <c r="Q10"/>
  <c r="Q9"/>
  <c r="Q8"/>
  <c r="Q7"/>
  <c r="Q6"/>
  <c r="N18" i="153"/>
  <c r="M18"/>
  <c r="L18"/>
  <c r="K18"/>
  <c r="J18"/>
  <c r="I18"/>
  <c r="H18"/>
  <c r="G18"/>
  <c r="F18"/>
  <c r="E18"/>
  <c r="D18"/>
  <c r="C18"/>
  <c r="M17"/>
  <c r="M16"/>
  <c r="M15"/>
  <c r="M14"/>
  <c r="M13"/>
  <c r="M12"/>
  <c r="M11"/>
  <c r="M10"/>
  <c r="M9"/>
  <c r="M8"/>
  <c r="M7"/>
  <c r="M6"/>
  <c r="N56" i="151"/>
  <c r="L56"/>
  <c r="M56" s="1"/>
  <c r="K56"/>
  <c r="J56"/>
  <c r="I56"/>
  <c r="H56"/>
  <c r="G56"/>
  <c r="F56"/>
  <c r="E56"/>
  <c r="D56"/>
  <c r="C56"/>
  <c r="M55"/>
  <c r="M54"/>
  <c r="M53"/>
  <c r="M52"/>
  <c r="N51"/>
  <c r="L51"/>
  <c r="M51" s="1"/>
  <c r="K51"/>
  <c r="J51"/>
  <c r="I51"/>
  <c r="H51"/>
  <c r="G51"/>
  <c r="F51"/>
  <c r="E51"/>
  <c r="D51"/>
  <c r="C51"/>
  <c r="M50"/>
  <c r="M49"/>
  <c r="M48"/>
  <c r="M47"/>
  <c r="N46"/>
  <c r="J46"/>
  <c r="I46"/>
  <c r="H46"/>
  <c r="G46"/>
  <c r="F46"/>
  <c r="E46"/>
  <c r="D46"/>
  <c r="C46"/>
  <c r="M45"/>
  <c r="M43"/>
  <c r="N40"/>
  <c r="L40"/>
  <c r="M40" s="1"/>
  <c r="K40"/>
  <c r="J40"/>
  <c r="I40"/>
  <c r="H40"/>
  <c r="G40"/>
  <c r="F40"/>
  <c r="E40"/>
  <c r="D40"/>
  <c r="C40"/>
  <c r="M39"/>
  <c r="M38"/>
  <c r="M37"/>
  <c r="M36"/>
  <c r="N35"/>
  <c r="L35"/>
  <c r="K35"/>
  <c r="J35"/>
  <c r="I35"/>
  <c r="H35"/>
  <c r="G35"/>
  <c r="F35"/>
  <c r="E35"/>
  <c r="D35"/>
  <c r="C35"/>
  <c r="M34"/>
  <c r="N32"/>
  <c r="L32"/>
  <c r="M32" s="1"/>
  <c r="K32"/>
  <c r="J32"/>
  <c r="I32"/>
  <c r="H32"/>
  <c r="G32"/>
  <c r="F32"/>
  <c r="E32"/>
  <c r="D32"/>
  <c r="C32"/>
  <c r="M31"/>
  <c r="M30"/>
  <c r="M29"/>
  <c r="M28"/>
  <c r="M27"/>
  <c r="M26"/>
  <c r="M25"/>
  <c r="M24"/>
  <c r="M23"/>
  <c r="M22"/>
  <c r="M21"/>
  <c r="M20"/>
  <c r="M19"/>
  <c r="N18"/>
  <c r="N33" s="1"/>
  <c r="N57" s="1"/>
  <c r="L18"/>
  <c r="L33" s="1"/>
  <c r="K18"/>
  <c r="K33" s="1"/>
  <c r="J18"/>
  <c r="J33" s="1"/>
  <c r="J57" s="1"/>
  <c r="I18"/>
  <c r="I33" s="1"/>
  <c r="I57" s="1"/>
  <c r="H18"/>
  <c r="H33" s="1"/>
  <c r="H57" s="1"/>
  <c r="G18"/>
  <c r="G33" s="1"/>
  <c r="G57" s="1"/>
  <c r="F18"/>
  <c r="F33" s="1"/>
  <c r="F57" s="1"/>
  <c r="E18"/>
  <c r="E33" s="1"/>
  <c r="E57" s="1"/>
  <c r="D18"/>
  <c r="D33" s="1"/>
  <c r="D57" s="1"/>
  <c r="C18"/>
  <c r="C33" s="1"/>
  <c r="M17"/>
  <c r="M16"/>
  <c r="M15"/>
  <c r="M14"/>
  <c r="M13"/>
  <c r="M12"/>
  <c r="M11"/>
  <c r="M10"/>
  <c r="M9"/>
  <c r="M8"/>
  <c r="M7"/>
  <c r="M6"/>
  <c r="S18" i="150"/>
  <c r="Q18"/>
  <c r="R18" s="1"/>
  <c r="P18"/>
  <c r="O18"/>
  <c r="N18"/>
  <c r="M18"/>
  <c r="L18"/>
  <c r="K18"/>
  <c r="J18"/>
  <c r="I18"/>
  <c r="H18"/>
  <c r="G18"/>
  <c r="F18"/>
  <c r="E18"/>
  <c r="D18"/>
  <c r="C18"/>
  <c r="R17"/>
  <c r="K17"/>
  <c r="R16"/>
  <c r="K16"/>
  <c r="R15"/>
  <c r="K15"/>
  <c r="R14"/>
  <c r="K14"/>
  <c r="R13"/>
  <c r="K13"/>
  <c r="R12"/>
  <c r="K12"/>
  <c r="R11"/>
  <c r="K11"/>
  <c r="R10"/>
  <c r="K10"/>
  <c r="R9"/>
  <c r="K9"/>
  <c r="R8"/>
  <c r="K8"/>
  <c r="R7"/>
  <c r="K7"/>
  <c r="R6"/>
  <c r="K6"/>
  <c r="S56" i="146"/>
  <c r="Q56"/>
  <c r="R56" s="1"/>
  <c r="P56"/>
  <c r="O56"/>
  <c r="N56"/>
  <c r="M56"/>
  <c r="L56"/>
  <c r="K56"/>
  <c r="J56"/>
  <c r="I56"/>
  <c r="H56"/>
  <c r="G56"/>
  <c r="F56"/>
  <c r="E56"/>
  <c r="D56"/>
  <c r="C56"/>
  <c r="R55"/>
  <c r="K55"/>
  <c r="R54"/>
  <c r="K54"/>
  <c r="R53"/>
  <c r="K53"/>
  <c r="R52"/>
  <c r="K52"/>
  <c r="S51"/>
  <c r="R51"/>
  <c r="Q51"/>
  <c r="P51"/>
  <c r="O51"/>
  <c r="N51"/>
  <c r="M51"/>
  <c r="L51"/>
  <c r="J51"/>
  <c r="I51"/>
  <c r="H51"/>
  <c r="G51"/>
  <c r="F51"/>
  <c r="K51" s="1"/>
  <c r="E51"/>
  <c r="D51"/>
  <c r="C51"/>
  <c r="R50"/>
  <c r="K50"/>
  <c r="R49"/>
  <c r="K49"/>
  <c r="R48"/>
  <c r="K48"/>
  <c r="R47"/>
  <c r="K47"/>
  <c r="S46"/>
  <c r="O46"/>
  <c r="N46"/>
  <c r="M46"/>
  <c r="L46"/>
  <c r="K46"/>
  <c r="J46"/>
  <c r="I46"/>
  <c r="H46"/>
  <c r="G46"/>
  <c r="F46"/>
  <c r="E46"/>
  <c r="D46"/>
  <c r="C46"/>
  <c r="K45"/>
  <c r="K44"/>
  <c r="K43"/>
  <c r="K42"/>
  <c r="K41"/>
  <c r="S40"/>
  <c r="R40"/>
  <c r="Q40"/>
  <c r="P40"/>
  <c r="O40"/>
  <c r="N40"/>
  <c r="M40"/>
  <c r="L40"/>
  <c r="J40"/>
  <c r="I40"/>
  <c r="H40"/>
  <c r="G40"/>
  <c r="F40"/>
  <c r="K40" s="1"/>
  <c r="E40"/>
  <c r="D40"/>
  <c r="C40"/>
  <c r="R39"/>
  <c r="K39"/>
  <c r="R38"/>
  <c r="K38"/>
  <c r="R37"/>
  <c r="K37"/>
  <c r="R36"/>
  <c r="K36"/>
  <c r="S35"/>
  <c r="Q35"/>
  <c r="R35" s="1"/>
  <c r="P35"/>
  <c r="O35"/>
  <c r="N35"/>
  <c r="M35"/>
  <c r="L35"/>
  <c r="K35"/>
  <c r="J35"/>
  <c r="I35"/>
  <c r="H35"/>
  <c r="G35"/>
  <c r="F35"/>
  <c r="E35"/>
  <c r="D35"/>
  <c r="C35"/>
  <c r="R34"/>
  <c r="K34"/>
  <c r="S32"/>
  <c r="Q32"/>
  <c r="R32" s="1"/>
  <c r="P32"/>
  <c r="O32"/>
  <c r="N32"/>
  <c r="M32"/>
  <c r="L32"/>
  <c r="K32"/>
  <c r="J32"/>
  <c r="I32"/>
  <c r="H32"/>
  <c r="G32"/>
  <c r="F32"/>
  <c r="E32"/>
  <c r="D32"/>
  <c r="C32"/>
  <c r="R31"/>
  <c r="K31"/>
  <c r="R30"/>
  <c r="K30"/>
  <c r="R29"/>
  <c r="K29"/>
  <c r="R28"/>
  <c r="K28"/>
  <c r="R27"/>
  <c r="K27"/>
  <c r="R26"/>
  <c r="K26"/>
  <c r="R25"/>
  <c r="K25"/>
  <c r="R24"/>
  <c r="K24"/>
  <c r="R23"/>
  <c r="K23"/>
  <c r="R22"/>
  <c r="K22"/>
  <c r="R21"/>
  <c r="K21"/>
  <c r="R20"/>
  <c r="K20"/>
  <c r="R19"/>
  <c r="K19"/>
  <c r="S18"/>
  <c r="S33" s="1"/>
  <c r="S57" s="1"/>
  <c r="R18"/>
  <c r="Q18"/>
  <c r="Q33" s="1"/>
  <c r="P18"/>
  <c r="P33" s="1"/>
  <c r="O18"/>
  <c r="O33" s="1"/>
  <c r="O57" s="1"/>
  <c r="N18"/>
  <c r="N33" s="1"/>
  <c r="M18"/>
  <c r="M33" s="1"/>
  <c r="M57" s="1"/>
  <c r="L18"/>
  <c r="L33" s="1"/>
  <c r="L57" s="1"/>
  <c r="J18"/>
  <c r="J33" s="1"/>
  <c r="J57" s="1"/>
  <c r="I18"/>
  <c r="I33" s="1"/>
  <c r="I57" s="1"/>
  <c r="H18"/>
  <c r="H33" s="1"/>
  <c r="H57" s="1"/>
  <c r="G18"/>
  <c r="G33" s="1"/>
  <c r="G57" s="1"/>
  <c r="F18"/>
  <c r="E18"/>
  <c r="E33" s="1"/>
  <c r="E57" s="1"/>
  <c r="D18"/>
  <c r="D33" s="1"/>
  <c r="D57" s="1"/>
  <c r="C18"/>
  <c r="C33" s="1"/>
  <c r="C57" s="1"/>
  <c r="R17"/>
  <c r="K17"/>
  <c r="R16"/>
  <c r="K16"/>
  <c r="R15"/>
  <c r="K15"/>
  <c r="R14"/>
  <c r="K14"/>
  <c r="R13"/>
  <c r="K13"/>
  <c r="R12"/>
  <c r="K12"/>
  <c r="R11"/>
  <c r="K11"/>
  <c r="R10"/>
  <c r="K10"/>
  <c r="R9"/>
  <c r="K9"/>
  <c r="R8"/>
  <c r="K8"/>
  <c r="R7"/>
  <c r="K7"/>
  <c r="R6"/>
  <c r="K6"/>
  <c r="R56" i="143"/>
  <c r="Z56" s="1"/>
  <c r="Q56"/>
  <c r="Y56" s="1"/>
  <c r="P56"/>
  <c r="X56" s="1"/>
  <c r="O56"/>
  <c r="W56" s="1"/>
  <c r="N56"/>
  <c r="V56" s="1"/>
  <c r="M56"/>
  <c r="U56" s="1"/>
  <c r="L56"/>
  <c r="T56" s="1"/>
  <c r="K56"/>
  <c r="S56" s="1"/>
  <c r="J56"/>
  <c r="I56"/>
  <c r="H56"/>
  <c r="G56"/>
  <c r="F56"/>
  <c r="E56"/>
  <c r="D56"/>
  <c r="C56"/>
  <c r="Z55"/>
  <c r="Y55"/>
  <c r="X55"/>
  <c r="W55"/>
  <c r="V55"/>
  <c r="U55"/>
  <c r="T55"/>
  <c r="S55"/>
  <c r="Z54"/>
  <c r="Y54"/>
  <c r="X54"/>
  <c r="W54"/>
  <c r="V54"/>
  <c r="U54"/>
  <c r="T54"/>
  <c r="S54"/>
  <c r="Z53"/>
  <c r="Y53"/>
  <c r="X53"/>
  <c r="W53"/>
  <c r="V53"/>
  <c r="U53"/>
  <c r="T53"/>
  <c r="S53"/>
  <c r="Z52"/>
  <c r="Y52"/>
  <c r="X52"/>
  <c r="W52"/>
  <c r="V52"/>
  <c r="U52"/>
  <c r="T52"/>
  <c r="S52"/>
  <c r="R51"/>
  <c r="Z51" s="1"/>
  <c r="Q51"/>
  <c r="Y51" s="1"/>
  <c r="P51"/>
  <c r="X51" s="1"/>
  <c r="O51"/>
  <c r="W51" s="1"/>
  <c r="N51"/>
  <c r="V51" s="1"/>
  <c r="M51"/>
  <c r="U51" s="1"/>
  <c r="L51"/>
  <c r="T51" s="1"/>
  <c r="K51"/>
  <c r="S51" s="1"/>
  <c r="J51"/>
  <c r="I51"/>
  <c r="H51"/>
  <c r="G51"/>
  <c r="F51"/>
  <c r="E51"/>
  <c r="D51"/>
  <c r="C51"/>
  <c r="Z50"/>
  <c r="Y50"/>
  <c r="X50"/>
  <c r="W50"/>
  <c r="V50"/>
  <c r="U50"/>
  <c r="T50"/>
  <c r="S50"/>
  <c r="Z49"/>
  <c r="Y49"/>
  <c r="X49"/>
  <c r="W49"/>
  <c r="V49"/>
  <c r="U49"/>
  <c r="T49"/>
  <c r="S49"/>
  <c r="Z48"/>
  <c r="Y48"/>
  <c r="X48"/>
  <c r="W48"/>
  <c r="V48"/>
  <c r="U48"/>
  <c r="T48"/>
  <c r="S48"/>
  <c r="Z47"/>
  <c r="Y47"/>
  <c r="X47"/>
  <c r="W47"/>
  <c r="V47"/>
  <c r="U47"/>
  <c r="T47"/>
  <c r="S47"/>
  <c r="P46"/>
  <c r="O46"/>
  <c r="W46" s="1"/>
  <c r="N46"/>
  <c r="V46" s="1"/>
  <c r="M46"/>
  <c r="U46" s="1"/>
  <c r="L46"/>
  <c r="T46" s="1"/>
  <c r="K46"/>
  <c r="S46" s="1"/>
  <c r="I46"/>
  <c r="H46"/>
  <c r="G46"/>
  <c r="F46"/>
  <c r="E46"/>
  <c r="D46"/>
  <c r="C46"/>
  <c r="Y45"/>
  <c r="X45"/>
  <c r="W45"/>
  <c r="V45"/>
  <c r="U45"/>
  <c r="T45"/>
  <c r="S45"/>
  <c r="Y44"/>
  <c r="X44"/>
  <c r="W44"/>
  <c r="V44"/>
  <c r="U44"/>
  <c r="T44"/>
  <c r="S44"/>
  <c r="Z43"/>
  <c r="Y43"/>
  <c r="X43"/>
  <c r="W43"/>
  <c r="V43"/>
  <c r="U43"/>
  <c r="T43"/>
  <c r="S43"/>
  <c r="Z42"/>
  <c r="Y42"/>
  <c r="X42"/>
  <c r="W42"/>
  <c r="V42"/>
  <c r="U42"/>
  <c r="T42"/>
  <c r="S42"/>
  <c r="Y41"/>
  <c r="X41"/>
  <c r="W41"/>
  <c r="V41"/>
  <c r="U41"/>
  <c r="T41"/>
  <c r="S41"/>
  <c r="R40"/>
  <c r="Z40" s="1"/>
  <c r="Q40"/>
  <c r="Y40" s="1"/>
  <c r="P40"/>
  <c r="X40" s="1"/>
  <c r="O40"/>
  <c r="W40" s="1"/>
  <c r="N40"/>
  <c r="V40" s="1"/>
  <c r="M40"/>
  <c r="U40" s="1"/>
  <c r="L40"/>
  <c r="T40" s="1"/>
  <c r="K40"/>
  <c r="S40" s="1"/>
  <c r="J40"/>
  <c r="I40"/>
  <c r="H40"/>
  <c r="G40"/>
  <c r="F40"/>
  <c r="E40"/>
  <c r="D40"/>
  <c r="C40"/>
  <c r="Z39"/>
  <c r="Y39"/>
  <c r="X39"/>
  <c r="W39"/>
  <c r="V39"/>
  <c r="U39"/>
  <c r="T39"/>
  <c r="S39"/>
  <c r="Z38"/>
  <c r="Y38"/>
  <c r="X38"/>
  <c r="W38"/>
  <c r="V38"/>
  <c r="U38"/>
  <c r="T38"/>
  <c r="S38"/>
  <c r="Z37"/>
  <c r="Y37"/>
  <c r="X37"/>
  <c r="W37"/>
  <c r="V37"/>
  <c r="U37"/>
  <c r="T37"/>
  <c r="S37"/>
  <c r="Z36"/>
  <c r="Y36"/>
  <c r="X36"/>
  <c r="W36"/>
  <c r="V36"/>
  <c r="U36"/>
  <c r="T36"/>
  <c r="S36"/>
  <c r="R35"/>
  <c r="Z35" s="1"/>
  <c r="Q35"/>
  <c r="Y35" s="1"/>
  <c r="P35"/>
  <c r="X35" s="1"/>
  <c r="O35"/>
  <c r="W35" s="1"/>
  <c r="N35"/>
  <c r="V35" s="1"/>
  <c r="M35"/>
  <c r="U35" s="1"/>
  <c r="L35"/>
  <c r="T35" s="1"/>
  <c r="K35"/>
  <c r="S35" s="1"/>
  <c r="J35"/>
  <c r="I35"/>
  <c r="H35"/>
  <c r="G35"/>
  <c r="F35"/>
  <c r="E35"/>
  <c r="D35"/>
  <c r="C35"/>
  <c r="Z34"/>
  <c r="Y34"/>
  <c r="X34"/>
  <c r="W34"/>
  <c r="V34"/>
  <c r="U34"/>
  <c r="T34"/>
  <c r="S34"/>
  <c r="R32"/>
  <c r="Z32" s="1"/>
  <c r="Q32"/>
  <c r="Y32" s="1"/>
  <c r="P32"/>
  <c r="X32" s="1"/>
  <c r="O32"/>
  <c r="W32" s="1"/>
  <c r="N32"/>
  <c r="V32" s="1"/>
  <c r="M32"/>
  <c r="U32" s="1"/>
  <c r="L32"/>
  <c r="T32" s="1"/>
  <c r="K32"/>
  <c r="S32" s="1"/>
  <c r="J32"/>
  <c r="I32"/>
  <c r="H32"/>
  <c r="G32"/>
  <c r="F32"/>
  <c r="E32"/>
  <c r="D32"/>
  <c r="C32"/>
  <c r="Z31"/>
  <c r="Y31"/>
  <c r="X31"/>
  <c r="W31"/>
  <c r="V31"/>
  <c r="U31"/>
  <c r="T31"/>
  <c r="S31"/>
  <c r="Z30"/>
  <c r="Y30"/>
  <c r="X30"/>
  <c r="W30"/>
  <c r="V30"/>
  <c r="U30"/>
  <c r="T30"/>
  <c r="S30"/>
  <c r="Z29"/>
  <c r="Y29"/>
  <c r="X29"/>
  <c r="W29"/>
  <c r="V29"/>
  <c r="U29"/>
  <c r="T29"/>
  <c r="S29"/>
  <c r="Z28"/>
  <c r="Y28"/>
  <c r="X28"/>
  <c r="W28"/>
  <c r="V28"/>
  <c r="U28"/>
  <c r="T28"/>
  <c r="S28"/>
  <c r="Z27"/>
  <c r="Y27"/>
  <c r="X27"/>
  <c r="W27"/>
  <c r="V27"/>
  <c r="U27"/>
  <c r="T27"/>
  <c r="S27"/>
  <c r="Z26"/>
  <c r="Y26"/>
  <c r="X26"/>
  <c r="W26"/>
  <c r="V26"/>
  <c r="U26"/>
  <c r="T26"/>
  <c r="S26"/>
  <c r="Z25"/>
  <c r="Y25"/>
  <c r="X25"/>
  <c r="W25"/>
  <c r="V25"/>
  <c r="U25"/>
  <c r="T25"/>
  <c r="S25"/>
  <c r="Z24"/>
  <c r="Y24"/>
  <c r="X24"/>
  <c r="W24"/>
  <c r="V24"/>
  <c r="U24"/>
  <c r="T24"/>
  <c r="S24"/>
  <c r="Z23"/>
  <c r="Y23"/>
  <c r="X23"/>
  <c r="W23"/>
  <c r="V23"/>
  <c r="U23"/>
  <c r="T23"/>
  <c r="S23"/>
  <c r="Z22"/>
  <c r="Y22"/>
  <c r="X22"/>
  <c r="W22"/>
  <c r="V22"/>
  <c r="U22"/>
  <c r="T22"/>
  <c r="S22"/>
  <c r="Z21"/>
  <c r="Y21"/>
  <c r="X21"/>
  <c r="W21"/>
  <c r="V21"/>
  <c r="U21"/>
  <c r="T21"/>
  <c r="S21"/>
  <c r="Z20"/>
  <c r="Y20"/>
  <c r="X20"/>
  <c r="W20"/>
  <c r="V20"/>
  <c r="U20"/>
  <c r="T20"/>
  <c r="S20"/>
  <c r="Z19"/>
  <c r="Y19"/>
  <c r="X19"/>
  <c r="W19"/>
  <c r="V19"/>
  <c r="U19"/>
  <c r="T19"/>
  <c r="S19"/>
  <c r="R18"/>
  <c r="R33" s="1"/>
  <c r="Q18"/>
  <c r="Q33" s="1"/>
  <c r="P18"/>
  <c r="P33" s="1"/>
  <c r="O18"/>
  <c r="O33" s="1"/>
  <c r="N18"/>
  <c r="N33" s="1"/>
  <c r="M18"/>
  <c r="M33" s="1"/>
  <c r="L18"/>
  <c r="L33" s="1"/>
  <c r="K18"/>
  <c r="K33" s="1"/>
  <c r="J18"/>
  <c r="J33" s="1"/>
  <c r="I18"/>
  <c r="I33" s="1"/>
  <c r="I57" s="1"/>
  <c r="H18"/>
  <c r="H33" s="1"/>
  <c r="H57" s="1"/>
  <c r="G18"/>
  <c r="G33" s="1"/>
  <c r="G57" s="1"/>
  <c r="F18"/>
  <c r="F33" s="1"/>
  <c r="F57" s="1"/>
  <c r="E18"/>
  <c r="E33" s="1"/>
  <c r="E57" s="1"/>
  <c r="D18"/>
  <c r="D33" s="1"/>
  <c r="D57" s="1"/>
  <c r="C18"/>
  <c r="C33" s="1"/>
  <c r="C57" s="1"/>
  <c r="Z17"/>
  <c r="Y17"/>
  <c r="X17"/>
  <c r="W17"/>
  <c r="V17"/>
  <c r="U17"/>
  <c r="T17"/>
  <c r="S17"/>
  <c r="Z16"/>
  <c r="Y16"/>
  <c r="X16"/>
  <c r="W16"/>
  <c r="V16"/>
  <c r="U16"/>
  <c r="T16"/>
  <c r="S16"/>
  <c r="Z15"/>
  <c r="Y15"/>
  <c r="X15"/>
  <c r="W15"/>
  <c r="V15"/>
  <c r="U15"/>
  <c r="T15"/>
  <c r="S15"/>
  <c r="Z14"/>
  <c r="Y14"/>
  <c r="X14"/>
  <c r="W14"/>
  <c r="V14"/>
  <c r="U14"/>
  <c r="T14"/>
  <c r="S14"/>
  <c r="Z13"/>
  <c r="Y13"/>
  <c r="X13"/>
  <c r="W13"/>
  <c r="V13"/>
  <c r="U13"/>
  <c r="T13"/>
  <c r="S13"/>
  <c r="Z12"/>
  <c r="Y12"/>
  <c r="X12"/>
  <c r="W12"/>
  <c r="V12"/>
  <c r="U12"/>
  <c r="T12"/>
  <c r="S12"/>
  <c r="Z11"/>
  <c r="Y11"/>
  <c r="X11"/>
  <c r="W11"/>
  <c r="V11"/>
  <c r="U11"/>
  <c r="T11"/>
  <c r="S11"/>
  <c r="Z10"/>
  <c r="Y10"/>
  <c r="X10"/>
  <c r="W10"/>
  <c r="V10"/>
  <c r="U10"/>
  <c r="T10"/>
  <c r="S10"/>
  <c r="Z9"/>
  <c r="Y9"/>
  <c r="X9"/>
  <c r="W9"/>
  <c r="V9"/>
  <c r="U9"/>
  <c r="T9"/>
  <c r="S9"/>
  <c r="Z8"/>
  <c r="Y8"/>
  <c r="X8"/>
  <c r="W8"/>
  <c r="V8"/>
  <c r="U8"/>
  <c r="T8"/>
  <c r="S8"/>
  <c r="Z7"/>
  <c r="Y7"/>
  <c r="X7"/>
  <c r="W7"/>
  <c r="V7"/>
  <c r="U7"/>
  <c r="T7"/>
  <c r="S7"/>
  <c r="Z6"/>
  <c r="Y6"/>
  <c r="X6"/>
  <c r="W6"/>
  <c r="V6"/>
  <c r="U6"/>
  <c r="T6"/>
  <c r="S6"/>
  <c r="R18" i="149"/>
  <c r="Q18"/>
  <c r="P18"/>
  <c r="O18"/>
  <c r="N18"/>
  <c r="I18"/>
  <c r="M18" s="1"/>
  <c r="H18"/>
  <c r="G18"/>
  <c r="K18" s="1"/>
  <c r="E18"/>
  <c r="D18"/>
  <c r="C18"/>
  <c r="N17"/>
  <c r="M17"/>
  <c r="L17"/>
  <c r="K17"/>
  <c r="N16"/>
  <c r="M16"/>
  <c r="L16"/>
  <c r="K16"/>
  <c r="N15"/>
  <c r="M15"/>
  <c r="L15"/>
  <c r="K15"/>
  <c r="N14"/>
  <c r="M14"/>
  <c r="L14"/>
  <c r="K14"/>
  <c r="N13"/>
  <c r="M13"/>
  <c r="L13"/>
  <c r="K13"/>
  <c r="N12"/>
  <c r="M12"/>
  <c r="L12"/>
  <c r="K12"/>
  <c r="N11"/>
  <c r="M11"/>
  <c r="L11"/>
  <c r="K11"/>
  <c r="N10"/>
  <c r="M10"/>
  <c r="L10"/>
  <c r="K10"/>
  <c r="N9"/>
  <c r="M9"/>
  <c r="L9"/>
  <c r="K9"/>
  <c r="N8"/>
  <c r="M8"/>
  <c r="L8"/>
  <c r="K8"/>
  <c r="N7"/>
  <c r="M7"/>
  <c r="L7"/>
  <c r="K7"/>
  <c r="N6"/>
  <c r="M6"/>
  <c r="L6"/>
  <c r="K6"/>
  <c r="R56" i="145"/>
  <c r="Q56"/>
  <c r="P56"/>
  <c r="O56"/>
  <c r="J56"/>
  <c r="I56"/>
  <c r="H56"/>
  <c r="G56"/>
  <c r="F56"/>
  <c r="E56"/>
  <c r="D56"/>
  <c r="C56"/>
  <c r="R51"/>
  <c r="Q51"/>
  <c r="P51"/>
  <c r="O51"/>
  <c r="J51"/>
  <c r="I51"/>
  <c r="H51"/>
  <c r="G51"/>
  <c r="F51"/>
  <c r="E51"/>
  <c r="D51"/>
  <c r="C51"/>
  <c r="R46"/>
  <c r="Q46"/>
  <c r="P46"/>
  <c r="O46"/>
  <c r="J46"/>
  <c r="N46" s="1"/>
  <c r="I46"/>
  <c r="H46"/>
  <c r="G46"/>
  <c r="F46"/>
  <c r="E46"/>
  <c r="D46"/>
  <c r="C46"/>
  <c r="R40"/>
  <c r="Q40"/>
  <c r="P40"/>
  <c r="O40"/>
  <c r="J40"/>
  <c r="N40" s="1"/>
  <c r="I40"/>
  <c r="H40"/>
  <c r="G40"/>
  <c r="F40"/>
  <c r="E40"/>
  <c r="D40"/>
  <c r="C40"/>
  <c r="R35"/>
  <c r="Q35"/>
  <c r="P35"/>
  <c r="O35"/>
  <c r="J35"/>
  <c r="N35" s="1"/>
  <c r="I35"/>
  <c r="H35"/>
  <c r="G35"/>
  <c r="F35"/>
  <c r="E35"/>
  <c r="D35"/>
  <c r="C35"/>
  <c r="R32"/>
  <c r="Q32"/>
  <c r="P32"/>
  <c r="O32"/>
  <c r="J32"/>
  <c r="I32"/>
  <c r="H32"/>
  <c r="G32"/>
  <c r="F32"/>
  <c r="E32"/>
  <c r="D32"/>
  <c r="C32"/>
  <c r="R18"/>
  <c r="R33" s="1"/>
  <c r="R57" s="1"/>
  <c r="Q18"/>
  <c r="Q33" s="1"/>
  <c r="Q57" s="1"/>
  <c r="P18"/>
  <c r="P33" s="1"/>
  <c r="P57" s="1"/>
  <c r="O18"/>
  <c r="O33" s="1"/>
  <c r="O57" s="1"/>
  <c r="J18"/>
  <c r="J33" s="1"/>
  <c r="I18"/>
  <c r="I33" s="1"/>
  <c r="H18"/>
  <c r="H33" s="1"/>
  <c r="G18"/>
  <c r="G33" s="1"/>
  <c r="F18"/>
  <c r="F33" s="1"/>
  <c r="E18"/>
  <c r="E33" s="1"/>
  <c r="E57" s="1"/>
  <c r="D18"/>
  <c r="D33" s="1"/>
  <c r="D57" s="1"/>
  <c r="C18"/>
  <c r="C33" s="1"/>
  <c r="C57" s="1"/>
  <c r="K17" i="142"/>
  <c r="J17"/>
  <c r="I17"/>
  <c r="H17"/>
  <c r="G17"/>
  <c r="F17"/>
  <c r="E17"/>
  <c r="D17"/>
  <c r="C17"/>
  <c r="K55" i="141"/>
  <c r="J55"/>
  <c r="I55"/>
  <c r="H55"/>
  <c r="G55"/>
  <c r="F55"/>
  <c r="E55"/>
  <c r="D55"/>
  <c r="C55"/>
  <c r="K50"/>
  <c r="J50"/>
  <c r="I50"/>
  <c r="H50"/>
  <c r="G50"/>
  <c r="F50"/>
  <c r="E50"/>
  <c r="D50"/>
  <c r="C50"/>
  <c r="K45"/>
  <c r="J45"/>
  <c r="I45"/>
  <c r="H45"/>
  <c r="G45"/>
  <c r="F45"/>
  <c r="E45"/>
  <c r="D45"/>
  <c r="C45"/>
  <c r="K39"/>
  <c r="J39"/>
  <c r="I39"/>
  <c r="H39"/>
  <c r="G39"/>
  <c r="F39"/>
  <c r="E39"/>
  <c r="D39"/>
  <c r="C39"/>
  <c r="K34"/>
  <c r="J34"/>
  <c r="I34"/>
  <c r="H34"/>
  <c r="G34"/>
  <c r="F34"/>
  <c r="E34"/>
  <c r="D34"/>
  <c r="C34"/>
  <c r="K31"/>
  <c r="J31"/>
  <c r="I31"/>
  <c r="H31"/>
  <c r="G31"/>
  <c r="F31"/>
  <c r="E31"/>
  <c r="D31"/>
  <c r="C31"/>
  <c r="K17"/>
  <c r="K32" s="1"/>
  <c r="K56" s="1"/>
  <c r="J17"/>
  <c r="J32" s="1"/>
  <c r="J56" s="1"/>
  <c r="I17"/>
  <c r="I32" s="1"/>
  <c r="I56" s="1"/>
  <c r="H17"/>
  <c r="H32" s="1"/>
  <c r="H56" s="1"/>
  <c r="G17"/>
  <c r="G32" s="1"/>
  <c r="G56" s="1"/>
  <c r="F17"/>
  <c r="F32" s="1"/>
  <c r="F56" s="1"/>
  <c r="E17"/>
  <c r="D17"/>
  <c r="D32" s="1"/>
  <c r="D56" s="1"/>
  <c r="C17"/>
  <c r="C32" s="1"/>
  <c r="C56" s="1"/>
  <c r="L18" i="2"/>
  <c r="K18"/>
  <c r="I18"/>
  <c r="H18"/>
  <c r="G18"/>
  <c r="E18"/>
  <c r="D18"/>
  <c r="C18"/>
  <c r="N56" i="1"/>
  <c r="M56"/>
  <c r="L56"/>
  <c r="K56"/>
  <c r="J56"/>
  <c r="I56"/>
  <c r="H56"/>
  <c r="G56"/>
  <c r="F56"/>
  <c r="E56"/>
  <c r="D56"/>
  <c r="C56"/>
  <c r="N51"/>
  <c r="M51"/>
  <c r="L51"/>
  <c r="K51"/>
  <c r="J51"/>
  <c r="I51"/>
  <c r="H51"/>
  <c r="G51"/>
  <c r="F51"/>
  <c r="E51"/>
  <c r="D51"/>
  <c r="C51"/>
  <c r="N46"/>
  <c r="M46"/>
  <c r="L46"/>
  <c r="K46"/>
  <c r="J46"/>
  <c r="I46"/>
  <c r="H46"/>
  <c r="G46"/>
  <c r="F46"/>
  <c r="E46"/>
  <c r="D46"/>
  <c r="C46"/>
  <c r="N40"/>
  <c r="M40"/>
  <c r="L40"/>
  <c r="K40"/>
  <c r="J40"/>
  <c r="I40"/>
  <c r="H40"/>
  <c r="G40"/>
  <c r="F40"/>
  <c r="E40"/>
  <c r="D40"/>
  <c r="C40"/>
  <c r="N35"/>
  <c r="M35"/>
  <c r="L35"/>
  <c r="K35"/>
  <c r="J35"/>
  <c r="I35"/>
  <c r="H35"/>
  <c r="G35"/>
  <c r="F35"/>
  <c r="E35"/>
  <c r="D35"/>
  <c r="C35"/>
  <c r="N32"/>
  <c r="M32"/>
  <c r="L32"/>
  <c r="K32"/>
  <c r="J32"/>
  <c r="I32"/>
  <c r="H32"/>
  <c r="G32"/>
  <c r="F32"/>
  <c r="E32"/>
  <c r="D32"/>
  <c r="C32"/>
  <c r="N18"/>
  <c r="N33" s="1"/>
  <c r="N57" s="1"/>
  <c r="M18"/>
  <c r="M33" s="1"/>
  <c r="M57" s="1"/>
  <c r="L18"/>
  <c r="L33" s="1"/>
  <c r="K18"/>
  <c r="K33" s="1"/>
  <c r="K57" s="1"/>
  <c r="J18"/>
  <c r="J33" s="1"/>
  <c r="J57" s="1"/>
  <c r="I18"/>
  <c r="I33" s="1"/>
  <c r="I57" s="1"/>
  <c r="H18"/>
  <c r="H33" s="1"/>
  <c r="G18"/>
  <c r="G33" s="1"/>
  <c r="G57" s="1"/>
  <c r="F18"/>
  <c r="F33" s="1"/>
  <c r="F57" s="1"/>
  <c r="E18"/>
  <c r="E33" s="1"/>
  <c r="D18"/>
  <c r="D33" s="1"/>
  <c r="D57" s="1"/>
  <c r="C18"/>
  <c r="C33" s="1"/>
  <c r="C57" s="1"/>
  <c r="K18" i="146" l="1"/>
  <c r="U46" i="156"/>
  <c r="U56"/>
  <c r="Q42" i="154"/>
  <c r="M35" i="151"/>
  <c r="P41" i="154"/>
  <c r="Q41" s="1"/>
  <c r="O41"/>
  <c r="O46" s="1"/>
  <c r="O57" s="1"/>
  <c r="P44"/>
  <c r="Q44" s="1"/>
  <c r="E32" i="141"/>
  <c r="E56" s="1"/>
  <c r="M32" i="145"/>
  <c r="N32"/>
  <c r="N56"/>
  <c r="M35"/>
  <c r="M40"/>
  <c r="M51"/>
  <c r="N51"/>
  <c r="L32"/>
  <c r="L35"/>
  <c r="L40"/>
  <c r="L51"/>
  <c r="L56"/>
  <c r="K32"/>
  <c r="K35"/>
  <c r="K40"/>
  <c r="K51"/>
  <c r="N58" i="158"/>
  <c r="M58"/>
  <c r="L58"/>
  <c r="H58"/>
  <c r="L57" i="154"/>
  <c r="G57"/>
  <c r="H57"/>
  <c r="L46" i="151"/>
  <c r="M46" s="1"/>
  <c r="C57"/>
  <c r="M42"/>
  <c r="K57"/>
  <c r="N57" i="146"/>
  <c r="P57"/>
  <c r="R46" i="143"/>
  <c r="R57" s="1"/>
  <c r="Z44"/>
  <c r="Z41"/>
  <c r="X46"/>
  <c r="J46"/>
  <c r="Y46"/>
  <c r="L18" i="149"/>
  <c r="M46" i="145"/>
  <c r="K46"/>
  <c r="L46"/>
  <c r="F57"/>
  <c r="K56"/>
  <c r="M56"/>
  <c r="E57" i="1"/>
  <c r="L57"/>
  <c r="H57"/>
  <c r="P57" i="143"/>
  <c r="X57" s="1"/>
  <c r="X33"/>
  <c r="U33" i="156"/>
  <c r="T57"/>
  <c r="U57" s="1"/>
  <c r="G57" i="145"/>
  <c r="K57" s="1"/>
  <c r="K33"/>
  <c r="K57" i="143"/>
  <c r="S57" s="1"/>
  <c r="S33"/>
  <c r="O57"/>
  <c r="W57" s="1"/>
  <c r="W33"/>
  <c r="J57" i="145"/>
  <c r="N33"/>
  <c r="N57" i="143"/>
  <c r="V57" s="1"/>
  <c r="V33"/>
  <c r="Z33"/>
  <c r="M33" i="151"/>
  <c r="Q33" i="154"/>
  <c r="H57" i="145"/>
  <c r="L57" s="1"/>
  <c r="L33"/>
  <c r="L57" i="143"/>
  <c r="T57" s="1"/>
  <c r="T33"/>
  <c r="Q57" i="146"/>
  <c r="R57" s="1"/>
  <c r="R33"/>
  <c r="I57" i="145"/>
  <c r="M57" s="1"/>
  <c r="M33"/>
  <c r="M57" i="143"/>
  <c r="U57" s="1"/>
  <c r="U33"/>
  <c r="Q57"/>
  <c r="Y57" s="1"/>
  <c r="Y33"/>
  <c r="N18" i="145"/>
  <c r="V18" i="143"/>
  <c r="Z18"/>
  <c r="F33" i="146"/>
  <c r="M18" i="145"/>
  <c r="U18" i="143"/>
  <c r="Y18"/>
  <c r="M18" i="151"/>
  <c r="L18" i="145"/>
  <c r="T18" i="143"/>
  <c r="X18"/>
  <c r="K18" i="145"/>
  <c r="S18" i="143"/>
  <c r="W18"/>
  <c r="P46" i="154" l="1"/>
  <c r="J60" i="145"/>
  <c r="L57" i="151"/>
  <c r="M57" s="1"/>
  <c r="Z46" i="143"/>
  <c r="J57"/>
  <c r="Z57" s="1"/>
  <c r="N57" i="145"/>
  <c r="K33" i="146"/>
  <c r="F57"/>
  <c r="K57" s="1"/>
  <c r="Q46" i="154" l="1"/>
  <c r="P57"/>
  <c r="Q57" s="1"/>
</calcChain>
</file>

<file path=xl/sharedStrings.xml><?xml version="1.0" encoding="utf-8"?>
<sst xmlns="http://schemas.openxmlformats.org/spreadsheetml/2006/main" count="1514" uniqueCount="243">
  <si>
    <t>CONVENOR :</t>
  </si>
  <si>
    <t>ANNEXURE 1</t>
  </si>
  <si>
    <t>BANK WISE NUMBER OF BRANCHES, ATMs  AS ON March  2024</t>
  </si>
  <si>
    <t>BRANCHES</t>
  </si>
  <si>
    <t>ATMs</t>
  </si>
  <si>
    <t>Previous quarter</t>
  </si>
  <si>
    <t>Difference</t>
  </si>
  <si>
    <t>Sl.No</t>
  </si>
  <si>
    <t>Name of the Bank</t>
  </si>
  <si>
    <t>Rural</t>
  </si>
  <si>
    <t>Semi-urban</t>
  </si>
  <si>
    <t>Urban</t>
  </si>
  <si>
    <t>Total br</t>
  </si>
  <si>
    <t>Total ATMs</t>
  </si>
  <si>
    <t>Branches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</si>
  <si>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</si>
  <si>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</si>
  <si>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</si>
  <si>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</si>
  <si>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</si>
  <si>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</si>
  <si>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</si>
  <si>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</si>
  <si>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</si>
  <si>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</si>
  <si>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</si>
  <si>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</si>
  <si>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TOTAL PUBLIC SECTOR BANK</t>
  </si>
  <si>
    <t>AXIS BANK</t>
  </si>
  <si>
    <t>BANDHAN BANK</t>
  </si>
  <si>
    <t>CSB BANK LIMITED</t>
  </si>
  <si>
    <t>HDFC BANK</t>
  </si>
  <si>
    <t>ICICI BANK</t>
  </si>
  <si>
    <t>IDBI BANK</t>
  </si>
  <si>
    <t>IDFC FIRST BANK</t>
  </si>
  <si>
    <t>INDUSIND BANK</t>
  </si>
  <si>
    <t>J &amp; K BANK</t>
  </si>
  <si>
    <t>KOTAK MAHINDRA BANK</t>
  </si>
  <si>
    <t>RBL BANK</t>
  </si>
  <si>
    <t>SOUTH INDIAN BANK</t>
  </si>
  <si>
    <t>YES BANK</t>
  </si>
  <si>
    <t xml:space="preserve">TOTAL PRIVATE SECTOR BANK </t>
  </si>
  <si>
    <t>TOTAL COMMERCIAL BANKS</t>
  </si>
  <si>
    <t>HIMACHAL PRADESH GRAMIN BANK LTD. (HPGB)</t>
  </si>
  <si>
    <t>TOTAL RRB SECTOR BANK</t>
  </si>
  <si>
    <t>HP ARDB</t>
  </si>
  <si>
    <t>HP STATE COOP. BK LTD.</t>
  </si>
  <si>
    <t>JOGINDER CENTRAL COOP.BK</t>
  </si>
  <si>
    <t>KANGRA CENTAL COOP. BK</t>
  </si>
  <si>
    <t xml:space="preserve">TOTAL COOPERATIVE SECTOR BANKS	</t>
  </si>
  <si>
    <t>THE BAGHAT URBAN COOPERATIVE BANK LTD</t>
  </si>
  <si>
    <t>THE CHAMBA URBAN COOPERATIVE BANK LTD.</t>
  </si>
  <si>
    <t>THE MANDI URBAN COOPERATIVE BANK LTD</t>
  </si>
  <si>
    <t>THE PARWANOO URBAN COOPERATIVE BANK LTD</t>
  </si>
  <si>
    <t>THE SHIMLA URBAN COOPERATIVE BANK LTD</t>
  </si>
  <si>
    <t>TOTAL URBAN COOPERATIVE BANKS</t>
  </si>
  <si>
    <t>AU SMALL FIN.BANK</t>
  </si>
  <si>
    <t>EQUITAS SMALL FIN. BANK</t>
  </si>
  <si>
    <t>UJJIVAN SMALL FIN. BANK</t>
  </si>
  <si>
    <t>UTKARSH SMALL FIN. BANK</t>
  </si>
  <si>
    <t>TOTAL SMALL FINANCE BANK</t>
  </si>
  <si>
    <t>AIRTEL PAYMENTS BANK</t>
  </si>
  <si>
    <t>FINO PAYMENTS BANK</t>
  </si>
  <si>
    <t>INDIA POST PAYMENTS BANK</t>
  </si>
  <si>
    <t>PAYTM  PAYMENTS BANK</t>
  </si>
  <si>
    <t>TOTAL PAYMENT BANK</t>
  </si>
  <si>
    <t>GRAND TOTAL</t>
  </si>
  <si>
    <t>ANNEXURE 2</t>
  </si>
  <si>
    <t>DISTRICTS WISE NUMBER OF BRANCHES AND ATMS AS ON March  2024</t>
  </si>
  <si>
    <t>Name of the District</t>
  </si>
  <si>
    <t>BILASPUR</t>
  </si>
  <si>
    <t>CHAMBA</t>
  </si>
  <si>
    <t>HAMIRPUR</t>
  </si>
  <si>
    <t>KANGRA</t>
  </si>
  <si>
    <t>KINNAUR</t>
  </si>
  <si>
    <t>KULLU</t>
  </si>
  <si>
    <t>LAHAUL AND SPITI</t>
  </si>
  <si>
    <t>MANDI</t>
  </si>
  <si>
    <t>SHIMLA</t>
  </si>
  <si>
    <t>SIRMAUR</t>
  </si>
  <si>
    <t>SOLAN</t>
  </si>
  <si>
    <t>UNA</t>
  </si>
  <si>
    <t>ANNEXURE 3</t>
  </si>
  <si>
    <t>BANK WISE POSITION OF BANKING OUTLETS and BCs AS ONMarch  2024</t>
  </si>
  <si>
    <t>Current quarter</t>
  </si>
  <si>
    <t>Previous  quarter</t>
  </si>
  <si>
    <t>Sr.</t>
  </si>
  <si>
    <t>Banking Outlets</t>
  </si>
  <si>
    <t>Of which, fixed point BC Outlets</t>
  </si>
  <si>
    <t>Other BC Outlets</t>
  </si>
  <si>
    <t>Of which, Fixed BC Outlets</t>
  </si>
  <si>
    <t>TOTAL COOPERATIVE SECTOR BANKS</t>
  </si>
  <si>
    <t>ANNEXURE 4</t>
  </si>
  <si>
    <t>DISTRICT WISE POSITION OF BANKING OUTLETS and BCs AS ON March  2024</t>
  </si>
  <si>
    <t>ANNEXURE  5</t>
  </si>
  <si>
    <t>BANK WISE  DEPOSITS, ADVANCES AND CD RATIO AS ON March  2024</t>
  </si>
  <si>
    <t>(Rs. In lacs)</t>
  </si>
  <si>
    <t>SR</t>
  </si>
  <si>
    <t>NAME OF THE BANK</t>
  </si>
  <si>
    <t>DEPOSITS</t>
  </si>
  <si>
    <t>ADVANCES(As per place of Utilization/Sanction*)</t>
  </si>
  <si>
    <t>C.D RATIO (Including Cr. as per place of utilization*)</t>
  </si>
  <si>
    <t>VARIANCE FROM PREVIOUS QUARTER</t>
  </si>
  <si>
    <t xml:space="preserve">PREVIOUS QUARTER </t>
  </si>
  <si>
    <t>CURRENT QUARTER</t>
  </si>
  <si>
    <t>ADVANCES</t>
  </si>
  <si>
    <t>No.</t>
  </si>
  <si>
    <t>Amt.</t>
  </si>
  <si>
    <t>ANNEXURE  6</t>
  </si>
  <si>
    <t>DISTRICT  WISE  DEPOSITS, ADVANCES AND CD RATIO AS ON March  2024</t>
  </si>
  <si>
    <t>NAME OF THE DISTRICT</t>
  </si>
  <si>
    <t>ADVANCES(As per place of Utilization/ Sanction*)</t>
  </si>
  <si>
    <t>Grand Total</t>
  </si>
  <si>
    <t>ANNEXURE 7</t>
  </si>
  <si>
    <t>POPULATION WISE AND BANK WISE  DEPOSITS, ADVANCES AND CD RATIO AS ON March  2024</t>
  </si>
  <si>
    <t>C.D RATIO</t>
  </si>
  <si>
    <t>RURAL</t>
  </si>
  <si>
    <t>SEMI-URBAN</t>
  </si>
  <si>
    <t>URBAN</t>
  </si>
  <si>
    <t>TOTAL</t>
  </si>
  <si>
    <t>ANNEXURE 11</t>
  </si>
  <si>
    <t>BANK WISE -AGRICULTURE LOANS- OUTSTANDINGS AS ON March  2024</t>
  </si>
  <si>
    <t>Outstanding upto the end of current quarter</t>
  </si>
  <si>
    <t>% of Agri adv. to total advances</t>
  </si>
  <si>
    <t>FARM CREDIT TOTAL  (Crop loans+Investment Credit+Allied Activity)</t>
  </si>
  <si>
    <t>CROP LOANS</t>
  </si>
  <si>
    <t>INVESTMENT CREDIT</t>
  </si>
  <si>
    <t>Out of Farm Credit, total allied activities</t>
  </si>
  <si>
    <t>Crop loan % out of farm credit</t>
  </si>
  <si>
    <t>Agri Infrastructure</t>
  </si>
  <si>
    <t>Ancillary Activities</t>
  </si>
  <si>
    <t>Total Agri.Advances</t>
  </si>
  <si>
    <t>ANNEXURE 12</t>
  </si>
  <si>
    <t>DISTRICT  WISE -AGRICULTURE LOANS- OUTSTANDINGS AS ON March  2024</t>
  </si>
  <si>
    <t>ANNEXURE 13</t>
  </si>
  <si>
    <t>BANK   WISE -MSME  LOANS- OUTSTANDINGS AS ON March  2024</t>
  </si>
  <si>
    <t>% of Micro credit to total advances</t>
  </si>
  <si>
    <t>Micro*</t>
  </si>
  <si>
    <t>Small</t>
  </si>
  <si>
    <t>Medium</t>
  </si>
  <si>
    <t>Other MSME</t>
  </si>
  <si>
    <t>Total</t>
  </si>
  <si>
    <t>No</t>
  </si>
  <si>
    <t>Amt</t>
  </si>
  <si>
    <t>ANNEXURE 14</t>
  </si>
  <si>
    <t>DISTRICT WISE -MSME  LOANS- OUTSTANDINGS AS ON March  2024</t>
  </si>
  <si>
    <t>ANNEXURE 15</t>
  </si>
  <si>
    <t>BANK WISE -OTHER PRIORITY SECTOR  LOANS- OUTSTANDINGS AS ON March  2024</t>
  </si>
  <si>
    <t>% of Total Pri Sec loans to total advances</t>
  </si>
  <si>
    <t>Export Credit</t>
  </si>
  <si>
    <t>Education</t>
  </si>
  <si>
    <t>Housing</t>
  </si>
  <si>
    <t>Social Infra</t>
  </si>
  <si>
    <t>Renewable Energy</t>
  </si>
  <si>
    <t>Others</t>
  </si>
  <si>
    <t>Total Priority Sector</t>
  </si>
  <si>
    <t>ANNEXURE 16</t>
  </si>
  <si>
    <t>DISTRICT WISE -OTHER PRIORITY SECTOR  LOANS- OUTSTANDINGS AS ON March  2024</t>
  </si>
  <si>
    <t>Total Priority Sector Advances</t>
  </si>
  <si>
    <t>ANNEXURE 17</t>
  </si>
  <si>
    <t>BANK WISE -LOANS TO WEAKER SECTIONS - OUTSTANDINGS AS ON March  2024</t>
  </si>
  <si>
    <t>Outstanding upto the end of the quarter</t>
  </si>
  <si>
    <t>Loans to small &amp; marginal farmers</t>
  </si>
  <si>
    <t>Loans to SC/ST</t>
  </si>
  <si>
    <t>Loans to SHGs</t>
  </si>
  <si>
    <t>Loans to Minority Communities</t>
  </si>
  <si>
    <t>OD under PMJDY</t>
  </si>
  <si>
    <t>Beneficiaries of DRI scheme</t>
  </si>
  <si>
    <t>Loans upto ₹ 1 lakh to women beneficiaries</t>
  </si>
  <si>
    <t>Other loans to weaker sections</t>
  </si>
  <si>
    <t>Total advances to weaker sections</t>
  </si>
  <si>
    <t>% of loans to weaker sections to total advance</t>
  </si>
  <si>
    <t>ANNEXURE 18</t>
  </si>
  <si>
    <t>DISTRICT WISE -LOANS TO WEAKER SECTIONS - OUTSTANDINGS AS ON March  2024</t>
  </si>
  <si>
    <t>BANK WISE -LOANS TO WEAKER SECTIONS -  AS ON March  2024</t>
  </si>
  <si>
    <t>Disbursement</t>
  </si>
  <si>
    <t>Outstanding</t>
  </si>
  <si>
    <t>NPA- Outstanding</t>
  </si>
  <si>
    <t>DISTRICT WISE  -LOANS TO WEAKER SECTIONS -  AS ON March  2024</t>
  </si>
  <si>
    <t>ANNEXURE 19</t>
  </si>
  <si>
    <t>BANK WISE -NON PRIORITY SECTOR ADVANCES - OUTSTANDINGS AS ON March  2024</t>
  </si>
  <si>
    <t>Outstanding upto the end of the current quarter (No and amount in actuals)</t>
  </si>
  <si>
    <t>Agriculture</t>
  </si>
  <si>
    <t>Personal loans under NPS</t>
  </si>
  <si>
    <t>Total NPS</t>
  </si>
  <si>
    <t>DISTRICT WISE -NON PRIORITY SECTOR ADVANCES  - OUTSTANDINGS AS ON March  2024</t>
  </si>
  <si>
    <t>Outside Advance</t>
  </si>
  <si>
    <t>JAINS</t>
  </si>
  <si>
    <t>ZORASTRIANS</t>
  </si>
  <si>
    <t>SIKHS</t>
  </si>
  <si>
    <t>BUDDHISTS</t>
  </si>
  <si>
    <t>MUSLIMS</t>
  </si>
  <si>
    <t>CHRISTIANS</t>
  </si>
  <si>
    <t>BANK  WISE - LOAN OUTSTANDINGS AS AT THE END OF THE QUARTER  TO MINORITY COMMUNITIES (as per RBI guidelines on Lending to Minority Communities)March  2024</t>
  </si>
  <si>
    <t>(Amt. Rs. In lacs)</t>
  </si>
  <si>
    <t>ANNEXURE-53</t>
  </si>
  <si>
    <t>DISTRICT  WISE - LOAN  OUTSTANDINGS AS AT THE END OF THE QUARTER TO MINORITY COMMUNITIES (as per RBI guidelines on Lending to Minority Communities)March  2024</t>
  </si>
  <si>
    <t>ANNEXURE-54</t>
  </si>
  <si>
    <t>Page No. 58</t>
  </si>
  <si>
    <t>Page No. 59</t>
  </si>
  <si>
    <t>Page No.60</t>
  </si>
  <si>
    <t>Page No. 61</t>
  </si>
  <si>
    <t>Page No. 62</t>
  </si>
  <si>
    <t>Page No. 63</t>
  </si>
  <si>
    <t>Page No. 64</t>
  </si>
  <si>
    <t>Page No. 65</t>
  </si>
  <si>
    <t>Page No. 66</t>
  </si>
  <si>
    <t>Page No. 67</t>
  </si>
  <si>
    <t>Page No. 68</t>
  </si>
  <si>
    <t>Page No. 69</t>
  </si>
  <si>
    <t>Page No. 70</t>
  </si>
  <si>
    <t>Page No. 71</t>
  </si>
  <si>
    <t>Page No. 72</t>
  </si>
  <si>
    <t>Page No. 73</t>
  </si>
  <si>
    <t>Page No. 74</t>
  </si>
  <si>
    <t>Page No. 75</t>
  </si>
  <si>
    <t>Page No. 76</t>
  </si>
  <si>
    <t>Page No. 77</t>
  </si>
  <si>
    <t>Page No. 78</t>
  </si>
  <si>
    <t>No. Of  A/cs</t>
  </si>
  <si>
    <t>SCHEDULED TRIBES</t>
  </si>
  <si>
    <t>SCHEDULED CASTE</t>
  </si>
  <si>
    <t>DISBURSEMENTS DURING THE CURRENT QUATER</t>
  </si>
  <si>
    <t>OUTSTANDINGS AS AT THE END OF THE QUATER</t>
  </si>
  <si>
    <t>SR NO</t>
  </si>
  <si>
    <t>BANK  WISE - LOAN  OUTSTANDINGS AND DISBURSEMENTS TO SCs/STs AS ON March  2024</t>
  </si>
  <si>
    <t>ANNEXURE-57</t>
  </si>
  <si>
    <t>Page No. 79</t>
  </si>
  <si>
    <t>DISTRICT  WISE - LOAN  OUTSTANDINGS AND DISBURSEMENTS TO SCs/STs AS ON March  2024</t>
  </si>
  <si>
    <t>ANNEXURE-58</t>
  </si>
  <si>
    <t>Page No. 80</t>
  </si>
  <si>
    <t>Loans disbursed to Women from 01.04 to upto the Quarter</t>
  </si>
  <si>
    <t>Individual woman beneficiary upto Rs. 1 Lakh (out of total loans o/s to women)</t>
  </si>
  <si>
    <t>Outstandings of loans to Women as at the end of the Quarter</t>
  </si>
  <si>
    <t>Sr No</t>
  </si>
  <si>
    <t>BANK  WISE - LOAN  OUTSTANDINGS AND DISBURSEMENTS TO WOMEN AS ON March  2024</t>
  </si>
  <si>
    <t>ANNEXURE-59</t>
  </si>
  <si>
    <t>DISTRICT  WISE - LOAN  OUTSTANDINGS AND DISBURSEMENTS TO WOMEN AS ON March  2024</t>
  </si>
  <si>
    <t>ANNEXURE-60</t>
  </si>
  <si>
    <t>Page No.82</t>
  </si>
  <si>
    <t>Agenda no 2, Page 58 to 82</t>
  </si>
  <si>
    <t>Pg no. 81</t>
  </si>
  <si>
    <t>Agenda no 2, Page 3 - 9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</si>
</sst>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.5"/>
      <name val="Times New Roman"/>
      <family val="1"/>
    </font>
    <font>
      <sz val="10"/>
      <color theme="4" tint="-0.24994659260841701"/>
      <name val="Calibri"/>
      <family val="2"/>
      <scheme val="minor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0"/>
      <color theme="4" tint="-0.2499465926084170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>
      <alignment vertical="top" wrapText="1"/>
    </xf>
  </cellStyleXfs>
  <cellXfs count="254">
    <xf numFmtId="0" fontId="0" fillId="0" borderId="0" xfId="0"/>
    <xf numFmtId="0" fontId="2" fillId="2" borderId="10" xfId="0" applyFont="1" applyFill="1" applyBorder="1" applyAlignment="1" applyProtection="1">
      <alignment vertical="center"/>
      <protection locked="0"/>
    </xf>
    <xf numFmtId="0" fontId="2" fillId="2" borderId="11" xfId="0" applyFont="1" applyFill="1" applyBorder="1" applyAlignment="1" applyProtection="1">
      <alignment vertical="center"/>
      <protection locked="0"/>
    </xf>
    <xf numFmtId="2" fontId="2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1" fontId="2" fillId="2" borderId="7" xfId="0" applyNumberFormat="1" applyFont="1" applyFill="1" applyBorder="1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/>
    </xf>
    <xf numFmtId="0" fontId="2" fillId="2" borderId="19" xfId="0" applyFont="1" applyFill="1" applyBorder="1" applyAlignment="1" applyProtection="1">
      <alignment horizontal="center" vertical="center" wrapText="1"/>
      <protection locked="0"/>
    </xf>
    <xf numFmtId="0" fontId="2" fillId="2" borderId="20" xfId="0" applyFont="1" applyFill="1" applyBorder="1" applyAlignment="1" applyProtection="1">
      <alignment horizontal="center" vertical="center" wrapText="1"/>
      <protection locked="0"/>
    </xf>
    <xf numFmtId="0" fontId="2" fillId="2" borderId="2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9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wrapText="1"/>
    </xf>
    <xf numFmtId="0" fontId="8" fillId="0" borderId="7" xfId="0" applyFont="1" applyBorder="1" applyAlignment="1">
      <alignment horizontal="left"/>
    </xf>
    <xf numFmtId="0" fontId="7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2" fontId="9" fillId="0" borderId="7" xfId="0" applyNumberFormat="1" applyFont="1" applyBorder="1" applyAlignment="1">
      <alignment vertical="center"/>
    </xf>
    <xf numFmtId="1" fontId="8" fillId="0" borderId="0" xfId="0" applyNumberFormat="1" applyFont="1"/>
    <xf numFmtId="1" fontId="2" fillId="2" borderId="7" xfId="0" applyNumberFormat="1" applyFont="1" applyFill="1" applyBorder="1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 wrapText="1"/>
    </xf>
    <xf numFmtId="1" fontId="2" fillId="2" borderId="11" xfId="0" applyNumberFormat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2" fontId="8" fillId="0" borderId="0" xfId="0" applyNumberFormat="1" applyFont="1" applyAlignment="1">
      <alignment vertical="center"/>
    </xf>
    <xf numFmtId="2" fontId="7" fillId="0" borderId="22" xfId="0" applyNumberFormat="1" applyFont="1" applyBorder="1" applyAlignment="1">
      <alignment vertical="center" wrapText="1"/>
    </xf>
    <xf numFmtId="2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0" xfId="0" applyNumberFormat="1" applyFont="1"/>
    <xf numFmtId="2" fontId="4" fillId="2" borderId="7" xfId="0" applyNumberFormat="1" applyFont="1" applyFill="1" applyBorder="1" applyAlignment="1">
      <alignment horizontal="center" vertical="center" wrapText="1"/>
    </xf>
    <xf numFmtId="0" fontId="8" fillId="0" borderId="15" xfId="0" applyFont="1" applyBorder="1"/>
    <xf numFmtId="0" fontId="9" fillId="0" borderId="15" xfId="0" applyFont="1" applyBorder="1"/>
    <xf numFmtId="0" fontId="8" fillId="0" borderId="17" xfId="0" applyFont="1" applyBorder="1"/>
    <xf numFmtId="0" fontId="7" fillId="0" borderId="15" xfId="0" applyFont="1" applyBorder="1"/>
    <xf numFmtId="0" fontId="9" fillId="0" borderId="15" xfId="0" applyFont="1" applyBorder="1"/>
    <xf numFmtId="1" fontId="9" fillId="0" borderId="15" xfId="0" applyNumberFormat="1" applyFont="1" applyBorder="1"/>
    <xf numFmtId="1" fontId="8" fillId="0" borderId="17" xfId="0" applyNumberFormat="1" applyFont="1" applyBorder="1"/>
    <xf numFmtId="0" fontId="8" fillId="0" borderId="22" xfId="0" applyFont="1" applyBorder="1"/>
    <xf numFmtId="0" fontId="8" fillId="0" borderId="23" xfId="0" applyFont="1" applyBorder="1"/>
    <xf numFmtId="2" fontId="7" fillId="0" borderId="15" xfId="0" applyNumberFormat="1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2" fontId="8" fillId="0" borderId="15" xfId="0" applyNumberFormat="1" applyFont="1" applyBorder="1" applyAlignment="1">
      <alignment vertical="center"/>
    </xf>
    <xf numFmtId="2" fontId="9" fillId="0" borderId="15" xfId="0" applyNumberFormat="1" applyFont="1" applyBorder="1" applyAlignment="1">
      <alignment vertical="center"/>
    </xf>
    <xf numFmtId="2" fontId="8" fillId="0" borderId="17" xfId="0" applyNumberFormat="1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2" fontId="8" fillId="0" borderId="22" xfId="0" applyNumberFormat="1" applyFont="1" applyBorder="1" applyAlignment="1">
      <alignment vertical="center"/>
    </xf>
    <xf numFmtId="2" fontId="7" fillId="0" borderId="23" xfId="0" applyNumberFormat="1" applyFont="1" applyBorder="1" applyAlignment="1">
      <alignment vertical="center" wrapText="1"/>
    </xf>
    <xf numFmtId="0" fontId="9" fillId="0" borderId="15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2" fontId="8" fillId="0" borderId="23" xfId="0" applyNumberFormat="1" applyFont="1" applyBorder="1" applyAlignment="1">
      <alignment vertical="center"/>
    </xf>
    <xf numFmtId="2" fontId="9" fillId="0" borderId="22" xfId="0" applyNumberFormat="1" applyFont="1" applyBorder="1" applyAlignment="1">
      <alignment horizontal="left" vertical="center" wrapText="1"/>
    </xf>
    <xf numFmtId="2" fontId="7" fillId="0" borderId="22" xfId="0" applyNumberFormat="1" applyFont="1" applyBorder="1" applyAlignment="1">
      <alignment horizontal="center" vertical="center" wrapText="1"/>
    </xf>
    <xf numFmtId="2" fontId="8" fillId="0" borderId="15" xfId="0" applyNumberFormat="1" applyFont="1" applyBorder="1"/>
    <xf numFmtId="2" fontId="9" fillId="0" borderId="15" xfId="0" applyNumberFormat="1" applyFont="1" applyBorder="1"/>
    <xf numFmtId="2" fontId="9" fillId="0" borderId="17" xfId="0" applyNumberFormat="1" applyFont="1" applyBorder="1"/>
    <xf numFmtId="2" fontId="9" fillId="0" borderId="22" xfId="0" applyNumberFormat="1" applyFont="1" applyBorder="1" applyAlignment="1">
      <alignment vertical="center"/>
    </xf>
    <xf numFmtId="2" fontId="9" fillId="0" borderId="23" xfId="0" applyNumberFormat="1" applyFont="1" applyBorder="1" applyAlignment="1">
      <alignment vertical="center"/>
    </xf>
    <xf numFmtId="2" fontId="8" fillId="0" borderId="17" xfId="0" applyNumberFormat="1" applyFont="1" applyBorder="1"/>
    <xf numFmtId="2" fontId="8" fillId="0" borderId="22" xfId="0" applyNumberFormat="1" applyFont="1" applyBorder="1"/>
    <xf numFmtId="2" fontId="9" fillId="0" borderId="22" xfId="0" applyNumberFormat="1" applyFont="1" applyBorder="1"/>
    <xf numFmtId="2" fontId="8" fillId="0" borderId="23" xfId="0" applyNumberFormat="1" applyFont="1" applyBorder="1"/>
    <xf numFmtId="0" fontId="9" fillId="0" borderId="22" xfId="0" applyFont="1" applyBorder="1"/>
    <xf numFmtId="1" fontId="2" fillId="2" borderId="7" xfId="0" applyNumberFormat="1" applyFont="1" applyFill="1" applyBorder="1" applyAlignment="1">
      <alignment horizontal="center" vertical="center"/>
    </xf>
    <xf numFmtId="1" fontId="7" fillId="0" borderId="15" xfId="0" applyNumberFormat="1" applyFont="1" applyBorder="1" applyAlignment="1">
      <alignment vertical="center"/>
    </xf>
    <xf numFmtId="1" fontId="8" fillId="0" borderId="0" xfId="0" applyNumberFormat="1" applyFont="1" applyAlignment="1">
      <alignment vertical="center"/>
    </xf>
    <xf numFmtId="1" fontId="2" fillId="2" borderId="7" xfId="0" applyNumberFormat="1" applyFont="1" applyFill="1" applyBorder="1" applyAlignment="1">
      <alignment horizontal="center" vertical="center"/>
    </xf>
    <xf numFmtId="0" fontId="8" fillId="0" borderId="25" xfId="0" applyFont="1" applyBorder="1"/>
    <xf numFmtId="0" fontId="9" fillId="0" borderId="25" xfId="0" applyFont="1" applyBorder="1"/>
    <xf numFmtId="0" fontId="8" fillId="0" borderId="25" xfId="0" applyFont="1" applyBorder="1"/>
    <xf numFmtId="0" fontId="9" fillId="0" borderId="25" xfId="0" applyFont="1" applyBorder="1"/>
    <xf numFmtId="0" fontId="8" fillId="0" borderId="25" xfId="0" applyFont="1" applyBorder="1"/>
    <xf numFmtId="0" fontId="9" fillId="0" borderId="25" xfId="0" applyFont="1" applyBorder="1"/>
    <xf numFmtId="0" fontId="8" fillId="0" borderId="25" xfId="0" applyFont="1" applyBorder="1" applyAlignment="1">
      <alignment vertical="center"/>
    </xf>
    <xf numFmtId="0" fontId="9" fillId="0" borderId="25" xfId="0" applyFont="1" applyBorder="1" applyAlignment="1">
      <alignment vertical="center"/>
    </xf>
    <xf numFmtId="2" fontId="8" fillId="0" borderId="25" xfId="0" applyNumberFormat="1" applyFont="1" applyBorder="1" applyAlignment="1">
      <alignment vertical="center"/>
    </xf>
    <xf numFmtId="2" fontId="9" fillId="0" borderId="25" xfId="0" applyNumberFormat="1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9" fillId="0" borderId="25" xfId="0" applyFont="1" applyBorder="1" applyAlignment="1">
      <alignment vertical="center"/>
    </xf>
    <xf numFmtId="2" fontId="8" fillId="0" borderId="25" xfId="0" applyNumberFormat="1" applyFont="1" applyBorder="1" applyAlignment="1">
      <alignment vertical="center"/>
    </xf>
    <xf numFmtId="2" fontId="9" fillId="0" borderId="25" xfId="0" applyNumberFormat="1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9" fillId="0" borderId="25" xfId="0" applyFont="1" applyBorder="1" applyAlignment="1">
      <alignment vertical="center"/>
    </xf>
    <xf numFmtId="2" fontId="8" fillId="0" borderId="25" xfId="0" applyNumberFormat="1" applyFont="1" applyBorder="1" applyAlignment="1">
      <alignment vertical="center"/>
    </xf>
    <xf numFmtId="2" fontId="9" fillId="0" borderId="25" xfId="0" applyNumberFormat="1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9" fillId="0" borderId="25" xfId="0" applyFont="1" applyBorder="1" applyAlignment="1">
      <alignment vertical="center"/>
    </xf>
    <xf numFmtId="2" fontId="8" fillId="0" borderId="25" xfId="0" applyNumberFormat="1" applyFont="1" applyBorder="1" applyAlignment="1">
      <alignment vertical="center"/>
    </xf>
    <xf numFmtId="2" fontId="9" fillId="0" borderId="25" xfId="0" applyNumberFormat="1" applyFont="1" applyBorder="1" applyAlignment="1">
      <alignment vertical="center"/>
    </xf>
    <xf numFmtId="1" fontId="8" fillId="0" borderId="25" xfId="0" applyNumberFormat="1" applyFont="1" applyBorder="1" applyAlignment="1">
      <alignment vertical="center"/>
    </xf>
    <xf numFmtId="1" fontId="9" fillId="0" borderId="25" xfId="0" applyNumberFormat="1" applyFont="1" applyBorder="1" applyAlignment="1">
      <alignment vertical="center"/>
    </xf>
    <xf numFmtId="0" fontId="8" fillId="0" borderId="25" xfId="0" applyFont="1" applyBorder="1"/>
    <xf numFmtId="0" fontId="9" fillId="0" borderId="25" xfId="0" applyFont="1" applyBorder="1"/>
    <xf numFmtId="2" fontId="8" fillId="0" borderId="25" xfId="0" applyNumberFormat="1" applyFont="1" applyBorder="1"/>
    <xf numFmtId="2" fontId="9" fillId="0" borderId="25" xfId="0" applyNumberFormat="1" applyFont="1" applyBorder="1"/>
    <xf numFmtId="1" fontId="8" fillId="0" borderId="25" xfId="0" applyNumberFormat="1" applyFont="1" applyBorder="1"/>
    <xf numFmtId="1" fontId="9" fillId="0" borderId="25" xfId="0" applyNumberFormat="1" applyFont="1" applyBorder="1"/>
    <xf numFmtId="0" fontId="8" fillId="0" borderId="25" xfId="0" applyFont="1" applyBorder="1"/>
    <xf numFmtId="0" fontId="9" fillId="0" borderId="25" xfId="0" applyFont="1" applyBorder="1"/>
    <xf numFmtId="2" fontId="8" fillId="0" borderId="25" xfId="0" applyNumberFormat="1" applyFont="1" applyBorder="1"/>
    <xf numFmtId="2" fontId="9" fillId="0" borderId="25" xfId="0" applyNumberFormat="1" applyFont="1" applyBorder="1"/>
    <xf numFmtId="0" fontId="8" fillId="0" borderId="25" xfId="0" applyFont="1" applyBorder="1"/>
    <xf numFmtId="0" fontId="9" fillId="0" borderId="25" xfId="0" applyFont="1" applyBorder="1"/>
    <xf numFmtId="2" fontId="8" fillId="0" borderId="25" xfId="0" applyNumberFormat="1" applyFont="1" applyBorder="1"/>
    <xf numFmtId="2" fontId="9" fillId="0" borderId="25" xfId="0" applyNumberFormat="1" applyFont="1" applyBorder="1"/>
    <xf numFmtId="0" fontId="8" fillId="0" borderId="25" xfId="0" applyFont="1" applyBorder="1"/>
    <xf numFmtId="0" fontId="9" fillId="0" borderId="25" xfId="0" applyFont="1" applyBorder="1"/>
    <xf numFmtId="2" fontId="8" fillId="0" borderId="25" xfId="0" applyNumberFormat="1" applyFont="1" applyBorder="1"/>
    <xf numFmtId="2" fontId="9" fillId="0" borderId="25" xfId="0" applyNumberFormat="1" applyFont="1" applyBorder="1"/>
    <xf numFmtId="0" fontId="8" fillId="0" borderId="25" xfId="0" applyFont="1" applyBorder="1"/>
    <xf numFmtId="0" fontId="9" fillId="0" borderId="25" xfId="0" applyFont="1" applyBorder="1"/>
    <xf numFmtId="2" fontId="8" fillId="0" borderId="25" xfId="0" applyNumberFormat="1" applyFont="1" applyBorder="1"/>
    <xf numFmtId="2" fontId="9" fillId="0" borderId="25" xfId="0" applyNumberFormat="1" applyFont="1" applyBorder="1"/>
    <xf numFmtId="0" fontId="8" fillId="0" borderId="25" xfId="0" applyFont="1" applyBorder="1"/>
    <xf numFmtId="0" fontId="9" fillId="0" borderId="25" xfId="0" applyFont="1" applyBorder="1"/>
    <xf numFmtId="2" fontId="8" fillId="0" borderId="25" xfId="0" applyNumberFormat="1" applyFont="1" applyBorder="1"/>
    <xf numFmtId="2" fontId="9" fillId="0" borderId="25" xfId="0" applyNumberFormat="1" applyFont="1" applyBorder="1"/>
    <xf numFmtId="0" fontId="8" fillId="0" borderId="25" xfId="0" applyFont="1" applyBorder="1"/>
    <xf numFmtId="0" fontId="9" fillId="0" borderId="25" xfId="0" applyFont="1" applyBorder="1"/>
    <xf numFmtId="2" fontId="8" fillId="0" borderId="25" xfId="0" applyNumberFormat="1" applyFont="1" applyBorder="1"/>
    <xf numFmtId="2" fontId="9" fillId="0" borderId="25" xfId="0" applyNumberFormat="1" applyFont="1" applyBorder="1"/>
    <xf numFmtId="0" fontId="8" fillId="0" borderId="25" xfId="0" applyFont="1" applyBorder="1"/>
    <xf numFmtId="0" fontId="9" fillId="0" borderId="25" xfId="0" applyFont="1" applyBorder="1"/>
    <xf numFmtId="2" fontId="8" fillId="0" borderId="25" xfId="0" applyNumberFormat="1" applyFont="1" applyBorder="1"/>
    <xf numFmtId="2" fontId="9" fillId="0" borderId="25" xfId="0" applyNumberFormat="1" applyFont="1" applyBorder="1"/>
    <xf numFmtId="0" fontId="8" fillId="0" borderId="25" xfId="0" applyFont="1" applyBorder="1"/>
    <xf numFmtId="0" fontId="9" fillId="0" borderId="25" xfId="0" applyFont="1" applyBorder="1"/>
    <xf numFmtId="2" fontId="8" fillId="0" borderId="25" xfId="0" applyNumberFormat="1" applyFont="1" applyBorder="1"/>
    <xf numFmtId="2" fontId="9" fillId="0" borderId="25" xfId="0" applyNumberFormat="1" applyFont="1" applyBorder="1"/>
    <xf numFmtId="0" fontId="8" fillId="0" borderId="25" xfId="0" applyFont="1" applyBorder="1"/>
    <xf numFmtId="0" fontId="9" fillId="0" borderId="25" xfId="0" applyFont="1" applyBorder="1"/>
    <xf numFmtId="2" fontId="8" fillId="0" borderId="25" xfId="0" applyNumberFormat="1" applyFont="1" applyBorder="1"/>
    <xf numFmtId="2" fontId="9" fillId="0" borderId="25" xfId="0" applyNumberFormat="1" applyFont="1" applyBorder="1"/>
    <xf numFmtId="0" fontId="8" fillId="0" borderId="25" xfId="0" applyFont="1" applyBorder="1"/>
    <xf numFmtId="0" fontId="9" fillId="0" borderId="25" xfId="0" applyFont="1" applyBorder="1"/>
    <xf numFmtId="2" fontId="8" fillId="0" borderId="25" xfId="0" applyNumberFormat="1" applyFont="1" applyBorder="1"/>
    <xf numFmtId="2" fontId="9" fillId="0" borderId="25" xfId="0" applyNumberFormat="1" applyFont="1" applyBorder="1"/>
    <xf numFmtId="0" fontId="10" fillId="2" borderId="25" xfId="0" applyFont="1" applyFill="1" applyBorder="1"/>
    <xf numFmtId="0" fontId="10" fillId="2" borderId="0" xfId="0" applyFont="1" applyFill="1"/>
    <xf numFmtId="0" fontId="8" fillId="0" borderId="7" xfId="0" applyFont="1" applyBorder="1"/>
    <xf numFmtId="0" fontId="9" fillId="0" borderId="7" xfId="0" applyFont="1" applyBorder="1"/>
    <xf numFmtId="1" fontId="8" fillId="0" borderId="7" xfId="0" applyNumberFormat="1" applyFont="1" applyBorder="1"/>
    <xf numFmtId="0" fontId="8" fillId="0" borderId="7" xfId="0" applyFont="1" applyBorder="1" applyAlignment="1">
      <alignment vertical="center"/>
    </xf>
    <xf numFmtId="2" fontId="8" fillId="0" borderId="7" xfId="0" applyNumberFormat="1" applyFont="1" applyBorder="1" applyAlignment="1">
      <alignment vertical="center"/>
    </xf>
    <xf numFmtId="1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Alignment="1">
      <alignment vertical="top" wrapText="1"/>
    </xf>
    <xf numFmtId="0" fontId="12" fillId="0" borderId="0" xfId="0" applyFont="1"/>
    <xf numFmtId="0" fontId="8" fillId="0" borderId="16" xfId="0" applyFont="1" applyBorder="1"/>
    <xf numFmtId="1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vertical="center" wrapText="1"/>
      <protection locked="0"/>
    </xf>
    <xf numFmtId="0" fontId="13" fillId="0" borderId="0" xfId="0" applyFont="1" applyAlignment="1">
      <alignment vertical="center" wrapText="1"/>
    </xf>
    <xf numFmtId="1" fontId="2" fillId="2" borderId="25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1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4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7" fillId="0" borderId="2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1" fontId="2" fillId="2" borderId="7" xfId="2" applyNumberFormat="1" applyFont="1" applyFill="1" applyBorder="1" applyAlignment="1" applyProtection="1">
      <alignment horizontal="center" vertical="center" wrapText="1"/>
      <protection locked="0"/>
    </xf>
    <xf numFmtId="2" fontId="5" fillId="2" borderId="7" xfId="2" applyNumberFormat="1" applyFont="1" applyFill="1" applyBorder="1" applyAlignment="1" applyProtection="1">
      <alignment horizontal="center" vertical="center" wrapText="1"/>
      <protection locked="0"/>
    </xf>
    <xf numFmtId="2" fontId="2" fillId="2" borderId="7" xfId="2" applyNumberFormat="1" applyFont="1" applyFill="1" applyBorder="1" applyAlignment="1" applyProtection="1">
      <alignment horizontal="center" vertical="center" wrapText="1"/>
      <protection locked="0"/>
    </xf>
    <xf numFmtId="1" fontId="6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7" xfId="0" applyNumberFormat="1" applyFont="1" applyFill="1" applyBorder="1" applyAlignment="1" applyProtection="1">
      <alignment horizontal="center" vertical="center"/>
      <protection locked="0"/>
    </xf>
    <xf numFmtId="0" fontId="2" fillId="2" borderId="7" xfId="2" applyFont="1" applyFill="1" applyBorder="1" applyAlignment="1" applyProtection="1">
      <alignment horizontal="left" vertical="center" wrapText="1"/>
      <protection locked="0"/>
    </xf>
    <xf numFmtId="0" fontId="2" fillId="2" borderId="7" xfId="2" applyFont="1" applyFill="1" applyBorder="1" applyAlignment="1" applyProtection="1">
      <alignment horizontal="center" vertical="center" wrapText="1"/>
      <protection locked="0"/>
    </xf>
    <xf numFmtId="1" fontId="5" fillId="2" borderId="7" xfId="2" applyNumberFormat="1" applyFont="1" applyFill="1" applyBorder="1" applyAlignment="1" applyProtection="1">
      <alignment horizontal="center" vertical="center" wrapText="1"/>
      <protection locked="0"/>
    </xf>
    <xf numFmtId="1" fontId="5" fillId="2" borderId="7" xfId="2" applyNumberFormat="1" applyFont="1" applyFill="1" applyBorder="1" applyAlignment="1" applyProtection="1">
      <alignment horizontal="left" vertical="center" wrapText="1"/>
      <protection locked="0"/>
    </xf>
    <xf numFmtId="0" fontId="2" fillId="2" borderId="17" xfId="2" applyFont="1" applyFill="1" applyBorder="1" applyAlignment="1" applyProtection="1">
      <alignment horizontal="left" vertical="center" wrapText="1"/>
      <protection locked="0"/>
    </xf>
    <xf numFmtId="0" fontId="2" fillId="2" borderId="4" xfId="2" applyFont="1" applyFill="1" applyBorder="1" applyAlignment="1" applyProtection="1">
      <alignment horizontal="center" vertical="center" wrapText="1"/>
      <protection locked="0"/>
    </xf>
    <xf numFmtId="0" fontId="2" fillId="2" borderId="23" xfId="2" applyFont="1" applyFill="1" applyBorder="1" applyAlignment="1" applyProtection="1">
      <alignment horizontal="center" vertical="center" wrapText="1"/>
      <protection locked="0"/>
    </xf>
    <xf numFmtId="1" fontId="2" fillId="2" borderId="9" xfId="2" applyNumberFormat="1" applyFont="1" applyFill="1" applyBorder="1" applyAlignment="1" applyProtection="1">
      <alignment horizontal="center" vertical="center" wrapText="1"/>
      <protection locked="0"/>
    </xf>
    <xf numFmtId="1" fontId="2" fillId="2" borderId="10" xfId="2" applyNumberFormat="1" applyFont="1" applyFill="1" applyBorder="1" applyAlignment="1" applyProtection="1">
      <alignment horizontal="center" vertical="center" wrapText="1"/>
      <protection locked="0"/>
    </xf>
    <xf numFmtId="1" fontId="2" fillId="2" borderId="11" xfId="2" applyNumberFormat="1" applyFont="1" applyFill="1" applyBorder="1" applyAlignment="1" applyProtection="1">
      <alignment horizontal="center" vertical="center" wrapText="1"/>
      <protection locked="0"/>
    </xf>
    <xf numFmtId="2" fontId="2" fillId="2" borderId="9" xfId="2" applyNumberFormat="1" applyFont="1" applyFill="1" applyBorder="1" applyAlignment="1" applyProtection="1">
      <alignment horizontal="center" vertical="center" wrapText="1"/>
      <protection locked="0"/>
    </xf>
    <xf numFmtId="2" fontId="2" fillId="2" borderId="10" xfId="2" applyNumberFormat="1" applyFont="1" applyFill="1" applyBorder="1" applyAlignment="1" applyProtection="1">
      <alignment horizontal="center" vertical="center" wrapText="1"/>
      <protection locked="0"/>
    </xf>
    <xf numFmtId="2" fontId="2" fillId="2" borderId="11" xfId="2" applyNumberFormat="1" applyFont="1" applyFill="1" applyBorder="1" applyAlignment="1" applyProtection="1">
      <alignment horizontal="center" vertical="center" wrapText="1"/>
      <protection locked="0"/>
    </xf>
    <xf numFmtId="1" fontId="4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11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9" xfId="0" applyNumberFormat="1" applyFont="1" applyFill="1" applyBorder="1" applyAlignment="1" applyProtection="1">
      <alignment horizontal="center" vertical="center"/>
      <protection locked="0"/>
    </xf>
    <xf numFmtId="1" fontId="4" fillId="2" borderId="11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11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left" vertical="center" wrapText="1"/>
      <protection locked="0"/>
    </xf>
    <xf numFmtId="0" fontId="2" fillId="2" borderId="7" xfId="0" applyFont="1" applyFill="1" applyBorder="1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11" xfId="0" applyNumberFormat="1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/>
    </xf>
    <xf numFmtId="1" fontId="2" fillId="2" borderId="16" xfId="0" applyNumberFormat="1" applyFont="1" applyFill="1" applyBorder="1" applyAlignment="1">
      <alignment horizontal="center" vertical="center" wrapText="1"/>
    </xf>
    <xf numFmtId="1" fontId="2" fillId="2" borderId="15" xfId="0" applyNumberFormat="1" applyFont="1" applyFill="1" applyBorder="1" applyAlignment="1">
      <alignment horizontal="center" vertical="center" wrapText="1"/>
    </xf>
    <xf numFmtId="1" fontId="2" fillId="2" borderId="13" xfId="0" applyNumberFormat="1" applyFont="1" applyFill="1" applyBorder="1" applyAlignment="1">
      <alignment horizontal="center" vertical="center" wrapText="1"/>
    </xf>
    <xf numFmtId="1" fontId="2" fillId="2" borderId="14" xfId="0" applyNumberFormat="1" applyFont="1" applyFill="1" applyBorder="1" applyAlignment="1">
      <alignment horizontal="center" vertical="center" wrapText="1"/>
    </xf>
    <xf numFmtId="1" fontId="2" fillId="2" borderId="17" xfId="0" applyNumberFormat="1" applyFont="1" applyFill="1" applyBorder="1" applyAlignment="1">
      <alignment horizontal="center" vertical="center" wrapText="1"/>
    </xf>
    <xf numFmtId="1" fontId="2" fillId="2" borderId="18" xfId="0" applyNumberFormat="1" applyFont="1" applyFill="1" applyBorder="1" applyAlignment="1">
      <alignment horizontal="center" vertical="center" wrapText="1"/>
    </xf>
    <xf numFmtId="2" fontId="9" fillId="0" borderId="23" xfId="0" applyNumberFormat="1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" fontId="2" fillId="2" borderId="26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0" xfId="0" applyNumberFormat="1" applyFont="1" applyFill="1" applyAlignment="1" applyProtection="1">
      <alignment horizontal="center" vertical="center" wrapText="1"/>
      <protection locked="0"/>
    </xf>
    <xf numFmtId="1" fontId="2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2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9" fillId="0" borderId="25" xfId="0" applyFont="1" applyBorder="1" applyAlignment="1">
      <alignment horizontal="center" wrapText="1"/>
    </xf>
    <xf numFmtId="0" fontId="2" fillId="2" borderId="29" xfId="0" applyFont="1" applyFill="1" applyBorder="1" applyAlignment="1" applyProtection="1">
      <alignment horizontal="center" vertical="center" wrapText="1"/>
      <protection locked="0"/>
    </xf>
    <xf numFmtId="0" fontId="2" fillId="2" borderId="24" xfId="0" applyFont="1" applyFill="1" applyBorder="1" applyAlignment="1" applyProtection="1">
      <alignment horizontal="center" vertical="center" wrapText="1"/>
      <protection locked="0"/>
    </xf>
    <xf numFmtId="0" fontId="14" fillId="0" borderId="15" xfId="0" applyFont="1" applyBorder="1" applyAlignment="1">
      <alignment vertical="center"/>
    </xf>
  </cellXfs>
  <cellStyles count="3">
    <cellStyle name="Excel Built-in Normal" xfId="1"/>
    <cellStyle name="Normal" xfId="0" builtinId="0"/>
    <cellStyle name="Normal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133352</xdr:colOff>
      <xdr:row>0</xdr:row>
      <xdr:rowOff>0</xdr:rowOff>
    </xdr:from>
    <xdr:to>
      <xdr:col>5</xdr:col>
      <xdr:colOff>428626</xdr:colOff>
      <xdr:row>0</xdr:row>
      <xdr:rowOff>200025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86252" y="0"/>
          <a:ext cx="295274" cy="200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228602</xdr:colOff>
      <xdr:row>0</xdr:row>
      <xdr:rowOff>9525</xdr:rowOff>
    </xdr:from>
    <xdr:to>
      <xdr:col>5</xdr:col>
      <xdr:colOff>523876</xdr:colOff>
      <xdr:row>1</xdr:row>
      <xdr:rowOff>38100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62327" y="9525"/>
          <a:ext cx="295274" cy="276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133352</xdr:colOff>
      <xdr:row>0</xdr:row>
      <xdr:rowOff>0</xdr:rowOff>
    </xdr:from>
    <xdr:to>
      <xdr:col>4</xdr:col>
      <xdr:colOff>428626</xdr:colOff>
      <xdr:row>0</xdr:row>
      <xdr:rowOff>190500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86252" y="0"/>
          <a:ext cx="295274" cy="200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571502</xdr:colOff>
      <xdr:row>0</xdr:row>
      <xdr:rowOff>19050</xdr:rowOff>
    </xdr:from>
    <xdr:to>
      <xdr:col>4</xdr:col>
      <xdr:colOff>295276</xdr:colOff>
      <xdr:row>1</xdr:row>
      <xdr:rowOff>19050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00477" y="19050"/>
          <a:ext cx="333374" cy="2000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152401</xdr:colOff>
      <xdr:row>1</xdr:row>
      <xdr:rowOff>19050</xdr:rowOff>
    </xdr:to>
    <xdr:pic>
      <xdr:nvPicPr>
        <xdr:cNvPr id="3" name="Picture 2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00477" y="19050"/>
          <a:ext cx="333374" cy="2000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289833</xdr:colOff>
      <xdr:row>0</xdr:row>
      <xdr:rowOff>0</xdr:rowOff>
    </xdr:from>
    <xdr:to>
      <xdr:col>4</xdr:col>
      <xdr:colOff>619125</xdr:colOff>
      <xdr:row>1</xdr:row>
      <xdr:rowOff>38100</xdr:rowOff>
    </xdr:to>
    <xdr:pic>
      <xdr:nvPicPr>
        <xdr:cNvPr id="4" name="Picture 3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18808" y="0"/>
          <a:ext cx="329292" cy="2381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190501</xdr:colOff>
      <xdr:row>1</xdr:row>
      <xdr:rowOff>19050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00477" y="19050"/>
          <a:ext cx="542924" cy="2000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571502</xdr:colOff>
      <xdr:row>0</xdr:row>
      <xdr:rowOff>19050</xdr:rowOff>
    </xdr:from>
    <xdr:to>
      <xdr:col>9</xdr:col>
      <xdr:colOff>123826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9580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571502</xdr:colOff>
      <xdr:row>0</xdr:row>
      <xdr:rowOff>19050</xdr:rowOff>
    </xdr:from>
    <xdr:to>
      <xdr:col>9</xdr:col>
      <xdr:colOff>123826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9580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76201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0060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295276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0060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323851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71977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295276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4340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295276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4340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323851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377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295276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49042" y="19050"/>
          <a:ext cx="348614" cy="17907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295276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54782" y="19050"/>
          <a:ext cx="348614" cy="17907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190503</xdr:colOff>
      <xdr:row>0</xdr:row>
      <xdr:rowOff>0</xdr:rowOff>
    </xdr:from>
    <xdr:to>
      <xdr:col>5</xdr:col>
      <xdr:colOff>0</xdr:colOff>
      <xdr:row>1</xdr:row>
      <xdr:rowOff>38100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53" y="0"/>
          <a:ext cx="390522" cy="23812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190503</xdr:colOff>
      <xdr:row>0</xdr:row>
      <xdr:rowOff>0</xdr:rowOff>
    </xdr:from>
    <xdr:to>
      <xdr:col>5</xdr:col>
      <xdr:colOff>180975</xdr:colOff>
      <xdr:row>1</xdr:row>
      <xdr:rowOff>38100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3" y="0"/>
          <a:ext cx="390522" cy="23812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1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371476</xdr:colOff>
      <xdr:row>1</xdr:row>
      <xdr:rowOff>47625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38400" y="0"/>
          <a:ext cx="371476" cy="23812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1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371476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38400" y="0"/>
          <a:ext cx="371476" cy="2286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1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371476</xdr:colOff>
      <xdr:row>1</xdr:row>
      <xdr:rowOff>9525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38400" y="0"/>
          <a:ext cx="371476" cy="20002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1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371476</xdr:colOff>
      <xdr:row>1</xdr:row>
      <xdr:rowOff>0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38400" y="0"/>
          <a:ext cx="371476" cy="19050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1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4</xdr:col>
      <xdr:colOff>257175</xdr:colOff>
      <xdr:row>0</xdr:row>
      <xdr:rowOff>9525</xdr:rowOff>
    </xdr:from>
    <xdr:to>
      <xdr:col>5</xdr:col>
      <xdr:colOff>38101</xdr:colOff>
      <xdr:row>1</xdr:row>
      <xdr:rowOff>9525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00525" y="9525"/>
          <a:ext cx="371476" cy="20002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0</xdr:row>
      <xdr:rowOff>0</xdr:rowOff>
    </xdr:from>
    <xdr:to>
      <xdr:col>4</xdr:col>
      <xdr:colOff>561976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62400" y="0"/>
          <a:ext cx="371476" cy="200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ColWidth="9.140625" defaultRowHeight="15"/>
  <cols>
    <col min="1" max="1" width="7.42578125" style="10" customWidth="1"/>
    <col min="2" max="2" width="36.28515625" style="10" customWidth="1"/>
    <col min="3" max="3" width="6" style="10" customWidth="1"/>
    <col min="4" max="4" width="7.85546875" style="10" customWidth="1"/>
    <col min="5" max="5" width="6.5703125" style="10" customWidth="1"/>
    <col min="6" max="6" width="7.85546875" style="10" customWidth="1"/>
    <col min="7" max="7" width="6.85546875" style="10" customWidth="1"/>
    <col min="8" max="8" width="9.42578125" style="10" customWidth="1"/>
    <col min="9" max="9" width="8.7109375" style="10" customWidth="1"/>
    <col min="10" max="10" width="7.140625" style="10" customWidth="1"/>
    <col min="11" max="11" width="13.28515625" style="10" customWidth="1"/>
    <col min="12" max="12" width="9.140625" style="10" customWidth="1"/>
    <col min="13" max="16384" width="9.140625" style="10"/>
  </cols>
  <sheetData>
    <row r="1" spans="1:14" ht="18" customHeight="1">
      <c r="A1" s="15"/>
      <c r="B1" s="17" t="s">
        <v>242</v>
      </c>
      <c r="C1" s="34"/>
      <c r="D1" s="165" t="s">
        <v>0</v>
      </c>
      <c r="E1" s="165"/>
      <c r="F1" s="165"/>
      <c r="G1" s="34"/>
      <c r="H1" s="34"/>
      <c r="I1" s="34"/>
      <c r="J1" s="34"/>
      <c r="K1" s="34" t="s">
        <v>198</v>
      </c>
      <c r="L1" s="34"/>
      <c r="M1" s="35" t="s">
        <v>1</v>
      </c>
      <c r="N1" s="36"/>
    </row>
    <row r="2" spans="1:14" ht="15.75" customHeight="1">
      <c r="A2" s="166" t="s">
        <v>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8"/>
    </row>
    <row r="3" spans="1:14">
      <c r="A3" s="12"/>
      <c r="B3" s="13"/>
      <c r="C3" s="169" t="s">
        <v>3</v>
      </c>
      <c r="D3" s="169"/>
      <c r="E3" s="169"/>
      <c r="F3" s="169"/>
      <c r="G3" s="159" t="s">
        <v>4</v>
      </c>
      <c r="H3" s="160"/>
      <c r="I3" s="160"/>
      <c r="J3" s="160"/>
      <c r="K3" s="170" t="s">
        <v>5</v>
      </c>
      <c r="L3" s="170"/>
      <c r="M3" s="170" t="s">
        <v>6</v>
      </c>
      <c r="N3" s="170"/>
    </row>
    <row r="4" spans="1:14">
      <c r="A4" s="159" t="s">
        <v>7</v>
      </c>
      <c r="B4" s="159" t="s">
        <v>8</v>
      </c>
      <c r="C4" s="159" t="s">
        <v>9</v>
      </c>
      <c r="D4" s="161" t="s">
        <v>10</v>
      </c>
      <c r="E4" s="159" t="s">
        <v>11</v>
      </c>
      <c r="F4" s="159" t="s">
        <v>12</v>
      </c>
      <c r="G4" s="159" t="s">
        <v>9</v>
      </c>
      <c r="H4" s="161" t="s">
        <v>10</v>
      </c>
      <c r="I4" s="159" t="s">
        <v>11</v>
      </c>
      <c r="J4" s="161" t="s">
        <v>13</v>
      </c>
      <c r="K4" s="163" t="s">
        <v>14</v>
      </c>
      <c r="L4" s="163" t="s">
        <v>4</v>
      </c>
      <c r="M4" s="163" t="s">
        <v>14</v>
      </c>
      <c r="N4" s="163" t="s">
        <v>4</v>
      </c>
    </row>
    <row r="5" spans="1:14">
      <c r="A5" s="160"/>
      <c r="B5" s="160"/>
      <c r="C5" s="160"/>
      <c r="D5" s="162"/>
      <c r="E5" s="160"/>
      <c r="F5" s="160"/>
      <c r="G5" s="160"/>
      <c r="H5" s="162"/>
      <c r="I5" s="160"/>
      <c r="J5" s="162"/>
      <c r="K5" s="164"/>
      <c r="L5" s="164"/>
      <c r="M5" s="164"/>
      <c r="N5" s="164"/>
    </row>
    <row r="6" spans="1:14">
      <c r="A6" s="10">
        <v>1</v>
      </c>
      <c r="B6" s="10" t="s">
        <v>15</v>
      </c>
      <c r="C6" s="10">
        <v>15</v>
      </c>
      <c r="D6" s="10">
        <v>13</v>
      </c>
      <c r="E6" s="10">
        <v>5</v>
      </c>
      <c r="F6" s="10">
        <v>33</v>
      </c>
      <c r="G6" s="10">
        <v>18</v>
      </c>
      <c r="H6" s="10">
        <v>15</v>
      </c>
      <c r="I6" s="10">
        <v>5</v>
      </c>
      <c r="J6" s="10">
        <v>38</v>
      </c>
      <c r="K6" s="10">
        <v>33</v>
      </c>
      <c r="L6" s="10">
        <v>38</v>
      </c>
      <c r="M6" s="10">
        <v>0</v>
      </c>
      <c r="N6" s="10">
        <v>0</v>
      </c>
    </row>
    <row r="7" spans="1:14">
      <c r="A7" s="70">
        <v>2</v>
      </c>
      <c r="B7" s="70" t="s">
        <v>16</v>
      </c>
      <c r="C7" s="70">
        <v>9</v>
      </c>
      <c r="D7" s="70">
        <v>9</v>
      </c>
      <c r="E7" s="70">
        <v>1</v>
      </c>
      <c r="F7" s="70">
        <v>19</v>
      </c>
      <c r="G7" s="70">
        <v>5</v>
      </c>
      <c r="H7" s="70">
        <v>7</v>
      </c>
      <c r="I7" s="70">
        <v>1</v>
      </c>
      <c r="J7" s="70">
        <v>13</v>
      </c>
      <c r="K7" s="70">
        <v>19</v>
      </c>
      <c r="L7" s="70">
        <v>14</v>
      </c>
      <c r="M7" s="70">
        <v>0</v>
      </c>
      <c r="N7" s="70">
        <v>-1</v>
      </c>
    </row>
    <row r="8" spans="1:14">
      <c r="A8" s="70">
        <v>3</v>
      </c>
      <c r="B8" s="70" t="s">
        <v>17</v>
      </c>
      <c r="C8" s="70">
        <v>1</v>
      </c>
      <c r="D8" s="70">
        <v>11</v>
      </c>
      <c r="E8" s="70">
        <v>1</v>
      </c>
      <c r="F8" s="70">
        <v>13</v>
      </c>
      <c r="G8" s="70">
        <v>1</v>
      </c>
      <c r="H8" s="70">
        <v>8</v>
      </c>
      <c r="I8" s="70">
        <v>1</v>
      </c>
      <c r="J8" s="70">
        <v>10</v>
      </c>
      <c r="K8" s="70">
        <v>12</v>
      </c>
      <c r="L8" s="70">
        <v>10</v>
      </c>
      <c r="M8" s="70">
        <v>1</v>
      </c>
      <c r="N8" s="70">
        <v>0</v>
      </c>
    </row>
    <row r="9" spans="1:14">
      <c r="A9" s="70">
        <v>4</v>
      </c>
      <c r="B9" s="70" t="s">
        <v>18</v>
      </c>
      <c r="C9" s="70">
        <v>44</v>
      </c>
      <c r="D9" s="70">
        <v>16</v>
      </c>
      <c r="E9" s="70">
        <v>5</v>
      </c>
      <c r="F9" s="70">
        <v>65</v>
      </c>
      <c r="G9" s="70">
        <v>28</v>
      </c>
      <c r="H9" s="70">
        <v>15</v>
      </c>
      <c r="I9" s="70">
        <v>3</v>
      </c>
      <c r="J9" s="70">
        <v>46</v>
      </c>
      <c r="K9" s="70">
        <v>64</v>
      </c>
      <c r="L9" s="70">
        <v>46</v>
      </c>
      <c r="M9" s="70">
        <v>1</v>
      </c>
      <c r="N9" s="70">
        <v>0</v>
      </c>
    </row>
    <row r="10" spans="1:14">
      <c r="A10" s="70">
        <v>5</v>
      </c>
      <c r="B10" s="70" t="s">
        <v>19</v>
      </c>
      <c r="C10" s="70">
        <v>38</v>
      </c>
      <c r="D10" s="70">
        <v>15</v>
      </c>
      <c r="E10" s="70">
        <v>2</v>
      </c>
      <c r="F10" s="70">
        <v>55</v>
      </c>
      <c r="G10" s="70">
        <v>31</v>
      </c>
      <c r="H10" s="70">
        <v>15</v>
      </c>
      <c r="I10" s="70">
        <v>1</v>
      </c>
      <c r="J10" s="70">
        <v>47</v>
      </c>
      <c r="K10" s="70">
        <v>55</v>
      </c>
      <c r="L10" s="70">
        <v>47</v>
      </c>
      <c r="M10" s="70">
        <v>0</v>
      </c>
      <c r="N10" s="70">
        <v>0</v>
      </c>
    </row>
    <row r="11" spans="1:14">
      <c r="A11" s="70">
        <v>6</v>
      </c>
      <c r="B11" s="70" t="s">
        <v>20</v>
      </c>
      <c r="C11" s="70">
        <v>8</v>
      </c>
      <c r="D11" s="70">
        <v>12</v>
      </c>
      <c r="E11" s="70">
        <v>4</v>
      </c>
      <c r="F11" s="70">
        <v>24</v>
      </c>
      <c r="G11" s="70">
        <v>6</v>
      </c>
      <c r="H11" s="70">
        <v>11</v>
      </c>
      <c r="I11" s="70">
        <v>4</v>
      </c>
      <c r="J11" s="70">
        <v>21</v>
      </c>
      <c r="K11" s="70">
        <v>24</v>
      </c>
      <c r="L11" s="70">
        <v>21</v>
      </c>
      <c r="M11" s="70">
        <v>0</v>
      </c>
      <c r="N11" s="70">
        <v>0</v>
      </c>
    </row>
    <row r="12" spans="1:14">
      <c r="A12" s="70">
        <v>7</v>
      </c>
      <c r="B12" s="70" t="s">
        <v>21</v>
      </c>
      <c r="C12" s="70">
        <v>5</v>
      </c>
      <c r="D12" s="70">
        <v>5</v>
      </c>
      <c r="E12" s="70">
        <v>2</v>
      </c>
      <c r="F12" s="70">
        <v>12</v>
      </c>
      <c r="G12" s="70">
        <v>2</v>
      </c>
      <c r="H12" s="70">
        <v>5</v>
      </c>
      <c r="I12" s="70">
        <v>1</v>
      </c>
      <c r="J12" s="70">
        <v>8</v>
      </c>
      <c r="K12" s="70">
        <v>12</v>
      </c>
      <c r="L12" s="70">
        <v>8</v>
      </c>
      <c r="M12" s="70">
        <v>0</v>
      </c>
      <c r="N12" s="70">
        <v>0</v>
      </c>
    </row>
    <row r="13" spans="1:14">
      <c r="A13" s="70">
        <v>8</v>
      </c>
      <c r="B13" s="70" t="s">
        <v>22</v>
      </c>
      <c r="C13" s="70">
        <v>17</v>
      </c>
      <c r="D13" s="70">
        <v>10</v>
      </c>
      <c r="E13" s="70">
        <v>2</v>
      </c>
      <c r="F13" s="70">
        <v>29</v>
      </c>
      <c r="G13" s="70">
        <v>14</v>
      </c>
      <c r="H13" s="70">
        <v>9</v>
      </c>
      <c r="I13" s="70">
        <v>0</v>
      </c>
      <c r="J13" s="70">
        <v>23</v>
      </c>
      <c r="K13" s="70">
        <v>29</v>
      </c>
      <c r="L13" s="70">
        <v>23</v>
      </c>
      <c r="M13" s="70">
        <v>0</v>
      </c>
      <c r="N13" s="70">
        <v>0</v>
      </c>
    </row>
    <row r="14" spans="1:14">
      <c r="A14" s="70">
        <v>9</v>
      </c>
      <c r="B14" s="70" t="s">
        <v>23</v>
      </c>
      <c r="C14" s="70">
        <v>312</v>
      </c>
      <c r="D14" s="70">
        <v>31</v>
      </c>
      <c r="E14" s="70">
        <v>9</v>
      </c>
      <c r="F14" s="70">
        <v>352</v>
      </c>
      <c r="G14" s="70">
        <v>368</v>
      </c>
      <c r="H14" s="70">
        <v>90</v>
      </c>
      <c r="I14" s="70">
        <v>27</v>
      </c>
      <c r="J14" s="70">
        <v>485</v>
      </c>
      <c r="K14" s="70">
        <v>350</v>
      </c>
      <c r="L14" s="70">
        <v>483</v>
      </c>
      <c r="M14" s="70">
        <v>2</v>
      </c>
      <c r="N14" s="70">
        <v>2</v>
      </c>
    </row>
    <row r="15" spans="1:14">
      <c r="A15" s="70">
        <v>10</v>
      </c>
      <c r="B15" s="70" t="s">
        <v>24</v>
      </c>
      <c r="C15" s="70">
        <v>288</v>
      </c>
      <c r="D15" s="70">
        <v>46</v>
      </c>
      <c r="E15" s="70">
        <v>15</v>
      </c>
      <c r="F15" s="70">
        <v>349</v>
      </c>
      <c r="G15" s="70">
        <v>347</v>
      </c>
      <c r="H15" s="70">
        <v>195</v>
      </c>
      <c r="I15" s="70">
        <v>56</v>
      </c>
      <c r="J15" s="70">
        <v>598</v>
      </c>
      <c r="K15" s="70">
        <v>349</v>
      </c>
      <c r="L15" s="70">
        <v>613</v>
      </c>
      <c r="M15" s="70">
        <v>0</v>
      </c>
      <c r="N15" s="70">
        <v>-15</v>
      </c>
    </row>
    <row r="16" spans="1:14">
      <c r="A16" s="70">
        <v>11</v>
      </c>
      <c r="B16" s="70" t="s">
        <v>25</v>
      </c>
      <c r="C16" s="70">
        <v>154</v>
      </c>
      <c r="D16" s="70">
        <v>16</v>
      </c>
      <c r="E16" s="70">
        <v>11</v>
      </c>
      <c r="F16" s="70">
        <v>181</v>
      </c>
      <c r="G16" s="70">
        <v>109</v>
      </c>
      <c r="H16" s="70">
        <v>17</v>
      </c>
      <c r="I16" s="70">
        <v>13</v>
      </c>
      <c r="J16" s="70">
        <v>139</v>
      </c>
      <c r="K16" s="70">
        <v>181</v>
      </c>
      <c r="L16" s="70">
        <v>138</v>
      </c>
      <c r="M16" s="70">
        <v>0</v>
      </c>
      <c r="N16" s="70">
        <v>1</v>
      </c>
    </row>
    <row r="17" spans="1:14">
      <c r="A17" s="70">
        <v>12</v>
      </c>
      <c r="B17" s="70" t="s">
        <v>26</v>
      </c>
      <c r="C17" s="70">
        <v>17</v>
      </c>
      <c r="D17" s="70">
        <v>22</v>
      </c>
      <c r="E17" s="70">
        <v>4</v>
      </c>
      <c r="F17" s="70">
        <v>43</v>
      </c>
      <c r="G17" s="70">
        <v>14</v>
      </c>
      <c r="H17" s="70">
        <v>22</v>
      </c>
      <c r="I17" s="70">
        <v>5</v>
      </c>
      <c r="J17" s="70">
        <v>41</v>
      </c>
      <c r="K17" s="70">
        <v>43</v>
      </c>
      <c r="L17" s="70">
        <v>43</v>
      </c>
      <c r="M17" s="70">
        <v>0</v>
      </c>
      <c r="N17" s="70">
        <v>-2</v>
      </c>
    </row>
    <row r="18" spans="1:14">
      <c r="A18" s="71"/>
      <c r="B18" s="71" t="s">
        <v>27</v>
      </c>
      <c r="C18" s="71">
        <f t="shared" ref="C18:N18" si="0">SUM(C6:C17)</f>
        <v>908</v>
      </c>
      <c r="D18" s="71">
        <f t="shared" si="0"/>
        <v>206</v>
      </c>
      <c r="E18" s="71">
        <f t="shared" si="0"/>
        <v>61</v>
      </c>
      <c r="F18" s="71">
        <f t="shared" si="0"/>
        <v>1175</v>
      </c>
      <c r="G18" s="71">
        <f t="shared" si="0"/>
        <v>943</v>
      </c>
      <c r="H18" s="71">
        <f t="shared" si="0"/>
        <v>409</v>
      </c>
      <c r="I18" s="71">
        <f t="shared" si="0"/>
        <v>117</v>
      </c>
      <c r="J18" s="71">
        <f t="shared" si="0"/>
        <v>1469</v>
      </c>
      <c r="K18" s="71">
        <f t="shared" si="0"/>
        <v>1171</v>
      </c>
      <c r="L18" s="71">
        <f t="shared" si="0"/>
        <v>1484</v>
      </c>
      <c r="M18" s="71">
        <f t="shared" si="0"/>
        <v>4</v>
      </c>
      <c r="N18" s="71">
        <f t="shared" si="0"/>
        <v>-15</v>
      </c>
    </row>
    <row r="19" spans="1:14">
      <c r="A19" s="70">
        <v>13</v>
      </c>
      <c r="B19" s="70" t="s">
        <v>28</v>
      </c>
      <c r="C19" s="70">
        <v>13</v>
      </c>
      <c r="D19" s="70">
        <v>13</v>
      </c>
      <c r="E19" s="70">
        <v>3</v>
      </c>
      <c r="F19" s="70">
        <v>29</v>
      </c>
      <c r="G19" s="70">
        <v>23</v>
      </c>
      <c r="H19" s="70">
        <v>40</v>
      </c>
      <c r="I19" s="70">
        <v>4</v>
      </c>
      <c r="J19" s="70">
        <v>67</v>
      </c>
      <c r="K19" s="70">
        <v>29</v>
      </c>
      <c r="L19" s="70">
        <v>63</v>
      </c>
      <c r="M19" s="70">
        <v>0</v>
      </c>
      <c r="N19" s="70">
        <v>4</v>
      </c>
    </row>
    <row r="20" spans="1:14">
      <c r="A20" s="70">
        <v>14</v>
      </c>
      <c r="B20" s="70" t="s">
        <v>29</v>
      </c>
      <c r="C20" s="70">
        <v>1</v>
      </c>
      <c r="D20" s="70">
        <v>2</v>
      </c>
      <c r="E20" s="70">
        <v>1</v>
      </c>
      <c r="F20" s="70">
        <v>4</v>
      </c>
      <c r="G20" s="70">
        <v>0</v>
      </c>
      <c r="H20" s="70">
        <v>1</v>
      </c>
      <c r="I20" s="70">
        <v>1</v>
      </c>
      <c r="J20" s="70">
        <v>2</v>
      </c>
      <c r="K20" s="70">
        <v>3</v>
      </c>
      <c r="L20" s="70">
        <v>2</v>
      </c>
      <c r="M20" s="70">
        <v>1</v>
      </c>
      <c r="N20" s="70">
        <v>0</v>
      </c>
    </row>
    <row r="21" spans="1:14">
      <c r="A21" s="70">
        <v>15</v>
      </c>
      <c r="B21" s="70" t="s">
        <v>30</v>
      </c>
      <c r="C21" s="70">
        <v>0</v>
      </c>
      <c r="D21" s="70">
        <v>1</v>
      </c>
      <c r="E21" s="70">
        <v>0</v>
      </c>
      <c r="F21" s="70">
        <v>1</v>
      </c>
      <c r="G21" s="70">
        <v>0</v>
      </c>
      <c r="H21" s="70">
        <v>1</v>
      </c>
      <c r="I21" s="70">
        <v>0</v>
      </c>
      <c r="J21" s="70">
        <v>1</v>
      </c>
      <c r="K21" s="70">
        <v>1</v>
      </c>
      <c r="L21" s="70">
        <v>1</v>
      </c>
      <c r="M21" s="70">
        <v>0</v>
      </c>
      <c r="N21" s="70">
        <v>0</v>
      </c>
    </row>
    <row r="22" spans="1:14">
      <c r="A22" s="70">
        <v>16</v>
      </c>
      <c r="B22" s="70" t="s">
        <v>31</v>
      </c>
      <c r="C22" s="70">
        <v>81</v>
      </c>
      <c r="D22" s="70">
        <v>23</v>
      </c>
      <c r="E22" s="70">
        <v>4</v>
      </c>
      <c r="F22" s="70">
        <v>108</v>
      </c>
      <c r="G22" s="70">
        <v>91</v>
      </c>
      <c r="H22" s="70">
        <v>80</v>
      </c>
      <c r="I22" s="70">
        <v>8</v>
      </c>
      <c r="J22" s="70">
        <v>179</v>
      </c>
      <c r="K22" s="70">
        <v>104</v>
      </c>
      <c r="L22" s="70">
        <v>180</v>
      </c>
      <c r="M22" s="70">
        <v>4</v>
      </c>
      <c r="N22" s="70">
        <v>-1</v>
      </c>
    </row>
    <row r="23" spans="1:14">
      <c r="A23" s="70">
        <v>17</v>
      </c>
      <c r="B23" s="70" t="s">
        <v>32</v>
      </c>
      <c r="C23" s="70">
        <v>34</v>
      </c>
      <c r="D23" s="70">
        <v>18</v>
      </c>
      <c r="E23" s="70">
        <v>5</v>
      </c>
      <c r="F23" s="70">
        <v>57</v>
      </c>
      <c r="G23" s="70">
        <v>42</v>
      </c>
      <c r="H23" s="70">
        <v>57</v>
      </c>
      <c r="I23" s="70">
        <v>11</v>
      </c>
      <c r="J23" s="70">
        <v>110</v>
      </c>
      <c r="K23" s="70">
        <v>57</v>
      </c>
      <c r="L23" s="70">
        <v>109</v>
      </c>
      <c r="M23" s="70">
        <v>0</v>
      </c>
      <c r="N23" s="70">
        <v>1</v>
      </c>
    </row>
    <row r="24" spans="1:14">
      <c r="A24" s="70">
        <v>18</v>
      </c>
      <c r="B24" s="70" t="s">
        <v>33</v>
      </c>
      <c r="C24" s="70">
        <v>7</v>
      </c>
      <c r="D24" s="70">
        <v>11</v>
      </c>
      <c r="E24" s="70">
        <v>1</v>
      </c>
      <c r="F24" s="70">
        <v>19</v>
      </c>
      <c r="G24" s="70">
        <v>7</v>
      </c>
      <c r="H24" s="70">
        <v>17</v>
      </c>
      <c r="I24" s="70">
        <v>3</v>
      </c>
      <c r="J24" s="70">
        <v>27</v>
      </c>
      <c r="K24" s="70">
        <v>19</v>
      </c>
      <c r="L24" s="70">
        <v>27</v>
      </c>
      <c r="M24" s="70">
        <v>0</v>
      </c>
      <c r="N24" s="70">
        <v>0</v>
      </c>
    </row>
    <row r="25" spans="1:14">
      <c r="A25" s="70">
        <v>19</v>
      </c>
      <c r="B25" s="70" t="s">
        <v>34</v>
      </c>
      <c r="C25" s="70">
        <v>0</v>
      </c>
      <c r="D25" s="70">
        <v>2</v>
      </c>
      <c r="E25" s="70">
        <v>1</v>
      </c>
      <c r="F25" s="70">
        <v>3</v>
      </c>
      <c r="G25" s="70">
        <v>0</v>
      </c>
      <c r="H25" s="70">
        <v>0</v>
      </c>
      <c r="I25" s="70">
        <v>1</v>
      </c>
      <c r="J25" s="70">
        <v>1</v>
      </c>
      <c r="K25" s="70">
        <v>1</v>
      </c>
      <c r="L25" s="70">
        <v>1</v>
      </c>
      <c r="M25" s="70">
        <v>2</v>
      </c>
      <c r="N25" s="70">
        <v>0</v>
      </c>
    </row>
    <row r="26" spans="1:14">
      <c r="A26" s="70">
        <v>20</v>
      </c>
      <c r="B26" s="70" t="s">
        <v>35</v>
      </c>
      <c r="C26" s="70">
        <v>5</v>
      </c>
      <c r="D26" s="70">
        <v>17</v>
      </c>
      <c r="E26" s="70">
        <v>3</v>
      </c>
      <c r="F26" s="70">
        <v>25</v>
      </c>
      <c r="G26" s="70">
        <v>4</v>
      </c>
      <c r="H26" s="70">
        <v>14</v>
      </c>
      <c r="I26" s="70">
        <v>5</v>
      </c>
      <c r="J26" s="70">
        <v>23</v>
      </c>
      <c r="K26" s="70">
        <v>22</v>
      </c>
      <c r="L26" s="70">
        <v>23</v>
      </c>
      <c r="M26" s="70">
        <v>3</v>
      </c>
      <c r="N26" s="70">
        <v>0</v>
      </c>
    </row>
    <row r="27" spans="1:14">
      <c r="A27" s="70">
        <v>21</v>
      </c>
      <c r="B27" s="70" t="s">
        <v>36</v>
      </c>
      <c r="C27" s="70">
        <v>0</v>
      </c>
      <c r="D27" s="70">
        <v>3</v>
      </c>
      <c r="E27" s="70">
        <v>2</v>
      </c>
      <c r="F27" s="70">
        <v>5</v>
      </c>
      <c r="G27" s="70">
        <v>0</v>
      </c>
      <c r="H27" s="70">
        <v>1</v>
      </c>
      <c r="I27" s="70">
        <v>2</v>
      </c>
      <c r="J27" s="70">
        <v>3</v>
      </c>
      <c r="K27" s="70">
        <v>5</v>
      </c>
      <c r="L27" s="70">
        <v>3</v>
      </c>
      <c r="M27" s="70">
        <v>0</v>
      </c>
      <c r="N27" s="70">
        <v>0</v>
      </c>
    </row>
    <row r="28" spans="1:14">
      <c r="A28" s="70">
        <v>22</v>
      </c>
      <c r="B28" s="70" t="s">
        <v>37</v>
      </c>
      <c r="C28" s="70">
        <v>2</v>
      </c>
      <c r="D28" s="70">
        <v>1</v>
      </c>
      <c r="E28" s="70">
        <v>1</v>
      </c>
      <c r="F28" s="70">
        <v>4</v>
      </c>
      <c r="G28" s="70">
        <v>3</v>
      </c>
      <c r="H28" s="70">
        <v>3</v>
      </c>
      <c r="I28" s="70">
        <v>1</v>
      </c>
      <c r="J28" s="70">
        <v>7</v>
      </c>
      <c r="K28" s="70">
        <v>4</v>
      </c>
      <c r="L28" s="70">
        <v>6</v>
      </c>
      <c r="M28" s="70">
        <v>0</v>
      </c>
      <c r="N28" s="70">
        <v>1</v>
      </c>
    </row>
    <row r="29" spans="1:14">
      <c r="A29" s="70">
        <v>23</v>
      </c>
      <c r="B29" s="70" t="s">
        <v>38</v>
      </c>
      <c r="C29" s="70">
        <v>0</v>
      </c>
      <c r="D29" s="70">
        <v>1</v>
      </c>
      <c r="E29" s="70">
        <v>1</v>
      </c>
      <c r="F29" s="70">
        <v>2</v>
      </c>
      <c r="G29" s="70">
        <v>0</v>
      </c>
      <c r="H29" s="70">
        <v>1</v>
      </c>
      <c r="I29" s="70">
        <v>1</v>
      </c>
      <c r="J29" s="70">
        <v>2</v>
      </c>
      <c r="K29" s="70">
        <v>2</v>
      </c>
      <c r="L29" s="70">
        <v>2</v>
      </c>
      <c r="M29" s="70">
        <v>0</v>
      </c>
      <c r="N29" s="70">
        <v>0</v>
      </c>
    </row>
    <row r="30" spans="1:14">
      <c r="A30" s="70">
        <v>24</v>
      </c>
      <c r="B30" s="70" t="s">
        <v>39</v>
      </c>
      <c r="C30" s="70">
        <v>0</v>
      </c>
      <c r="D30" s="70">
        <v>0</v>
      </c>
      <c r="E30" s="70">
        <v>1</v>
      </c>
      <c r="F30" s="70">
        <v>1</v>
      </c>
      <c r="G30" s="70">
        <v>0</v>
      </c>
      <c r="H30" s="70">
        <v>0</v>
      </c>
      <c r="I30" s="70">
        <v>1</v>
      </c>
      <c r="J30" s="70">
        <v>1</v>
      </c>
      <c r="K30" s="70">
        <v>1</v>
      </c>
      <c r="L30" s="70">
        <v>1</v>
      </c>
      <c r="M30" s="70">
        <v>0</v>
      </c>
      <c r="N30" s="70">
        <v>0</v>
      </c>
    </row>
    <row r="31" spans="1:14">
      <c r="A31" s="70">
        <v>25</v>
      </c>
      <c r="B31" s="70" t="s">
        <v>40</v>
      </c>
      <c r="C31" s="70">
        <v>2</v>
      </c>
      <c r="D31" s="70">
        <v>6</v>
      </c>
      <c r="E31" s="70">
        <v>1</v>
      </c>
      <c r="F31" s="70">
        <v>9</v>
      </c>
      <c r="G31" s="70">
        <v>2</v>
      </c>
      <c r="H31" s="70">
        <v>8</v>
      </c>
      <c r="I31" s="70">
        <v>1</v>
      </c>
      <c r="J31" s="70">
        <v>11</v>
      </c>
      <c r="K31" s="70">
        <v>9</v>
      </c>
      <c r="L31" s="70">
        <v>11</v>
      </c>
      <c r="M31" s="70">
        <v>0</v>
      </c>
      <c r="N31" s="70">
        <v>0</v>
      </c>
    </row>
    <row r="32" spans="1:14">
      <c r="A32" s="71"/>
      <c r="B32" s="71" t="s">
        <v>41</v>
      </c>
      <c r="C32" s="71">
        <f t="shared" ref="C32:N32" si="1">SUM(C19:C31)</f>
        <v>145</v>
      </c>
      <c r="D32" s="71">
        <f t="shared" si="1"/>
        <v>98</v>
      </c>
      <c r="E32" s="71">
        <f t="shared" si="1"/>
        <v>24</v>
      </c>
      <c r="F32" s="71">
        <f t="shared" si="1"/>
        <v>267</v>
      </c>
      <c r="G32" s="71">
        <f t="shared" si="1"/>
        <v>172</v>
      </c>
      <c r="H32" s="71">
        <f t="shared" si="1"/>
        <v>223</v>
      </c>
      <c r="I32" s="71">
        <f t="shared" si="1"/>
        <v>39</v>
      </c>
      <c r="J32" s="71">
        <f t="shared" si="1"/>
        <v>434</v>
      </c>
      <c r="K32" s="71">
        <f t="shared" si="1"/>
        <v>257</v>
      </c>
      <c r="L32" s="71">
        <f t="shared" si="1"/>
        <v>429</v>
      </c>
      <c r="M32" s="71">
        <f t="shared" si="1"/>
        <v>10</v>
      </c>
      <c r="N32" s="71">
        <f t="shared" si="1"/>
        <v>5</v>
      </c>
    </row>
    <row r="33" spans="1:14">
      <c r="A33" s="71"/>
      <c r="B33" s="71" t="s">
        <v>42</v>
      </c>
      <c r="C33" s="71">
        <f t="shared" ref="C33:N33" si="2">SUM(C18,C32)</f>
        <v>1053</v>
      </c>
      <c r="D33" s="71">
        <f t="shared" si="2"/>
        <v>304</v>
      </c>
      <c r="E33" s="71">
        <f t="shared" si="2"/>
        <v>85</v>
      </c>
      <c r="F33" s="71">
        <f t="shared" si="2"/>
        <v>1442</v>
      </c>
      <c r="G33" s="71">
        <f t="shared" si="2"/>
        <v>1115</v>
      </c>
      <c r="H33" s="71">
        <f t="shared" si="2"/>
        <v>632</v>
      </c>
      <c r="I33" s="71">
        <f t="shared" si="2"/>
        <v>156</v>
      </c>
      <c r="J33" s="71">
        <f t="shared" si="2"/>
        <v>1903</v>
      </c>
      <c r="K33" s="71">
        <f t="shared" si="2"/>
        <v>1428</v>
      </c>
      <c r="L33" s="71">
        <f t="shared" si="2"/>
        <v>1913</v>
      </c>
      <c r="M33" s="71">
        <f t="shared" si="2"/>
        <v>14</v>
      </c>
      <c r="N33" s="71">
        <f t="shared" si="2"/>
        <v>-10</v>
      </c>
    </row>
    <row r="34" spans="1:14">
      <c r="A34" s="70">
        <v>26</v>
      </c>
      <c r="B34" s="70" t="s">
        <v>43</v>
      </c>
      <c r="C34" s="70">
        <v>259</v>
      </c>
      <c r="D34" s="70">
        <v>14</v>
      </c>
      <c r="E34" s="70">
        <v>1</v>
      </c>
      <c r="F34" s="70">
        <v>274</v>
      </c>
      <c r="G34" s="70">
        <v>0</v>
      </c>
      <c r="H34" s="70">
        <v>0</v>
      </c>
      <c r="I34" s="70">
        <v>0</v>
      </c>
      <c r="J34" s="70">
        <v>0</v>
      </c>
      <c r="K34" s="70">
        <v>274</v>
      </c>
      <c r="L34" s="70">
        <v>0</v>
      </c>
      <c r="M34" s="70">
        <v>0</v>
      </c>
      <c r="N34" s="70">
        <v>0</v>
      </c>
    </row>
    <row r="35" spans="1:14">
      <c r="A35" s="71"/>
      <c r="B35" s="71" t="s">
        <v>44</v>
      </c>
      <c r="C35" s="71">
        <f t="shared" ref="C35:N35" si="3">SUM(C34:C34)</f>
        <v>259</v>
      </c>
      <c r="D35" s="71">
        <f t="shared" si="3"/>
        <v>14</v>
      </c>
      <c r="E35" s="71">
        <f t="shared" si="3"/>
        <v>1</v>
      </c>
      <c r="F35" s="71">
        <f t="shared" si="3"/>
        <v>274</v>
      </c>
      <c r="G35" s="71">
        <f t="shared" si="3"/>
        <v>0</v>
      </c>
      <c r="H35" s="71">
        <f t="shared" si="3"/>
        <v>0</v>
      </c>
      <c r="I35" s="71">
        <f t="shared" si="3"/>
        <v>0</v>
      </c>
      <c r="J35" s="71">
        <f t="shared" si="3"/>
        <v>0</v>
      </c>
      <c r="K35" s="71">
        <f t="shared" si="3"/>
        <v>274</v>
      </c>
      <c r="L35" s="71">
        <f t="shared" si="3"/>
        <v>0</v>
      </c>
      <c r="M35" s="71">
        <f t="shared" si="3"/>
        <v>0</v>
      </c>
      <c r="N35" s="71">
        <f t="shared" si="3"/>
        <v>0</v>
      </c>
    </row>
    <row r="36" spans="1:14">
      <c r="A36" s="70">
        <v>27</v>
      </c>
      <c r="B36" s="70" t="s">
        <v>45</v>
      </c>
      <c r="C36" s="70">
        <v>44</v>
      </c>
      <c r="D36" s="70">
        <v>6</v>
      </c>
      <c r="E36" s="70">
        <v>1</v>
      </c>
      <c r="F36" s="70">
        <v>51</v>
      </c>
      <c r="G36" s="70">
        <v>0</v>
      </c>
      <c r="H36" s="70">
        <v>0</v>
      </c>
      <c r="I36" s="70">
        <v>0</v>
      </c>
      <c r="J36" s="70">
        <v>0</v>
      </c>
      <c r="K36" s="70">
        <v>51</v>
      </c>
      <c r="L36" s="70">
        <v>0</v>
      </c>
      <c r="M36" s="70">
        <v>0</v>
      </c>
      <c r="N36" s="70">
        <v>0</v>
      </c>
    </row>
    <row r="37" spans="1:14">
      <c r="A37" s="70">
        <v>28</v>
      </c>
      <c r="B37" s="70" t="s">
        <v>46</v>
      </c>
      <c r="C37" s="70">
        <v>218</v>
      </c>
      <c r="D37" s="70">
        <v>33</v>
      </c>
      <c r="E37" s="70">
        <v>12</v>
      </c>
      <c r="F37" s="70">
        <v>263</v>
      </c>
      <c r="G37" s="70">
        <v>75</v>
      </c>
      <c r="H37" s="70">
        <v>30</v>
      </c>
      <c r="I37" s="70">
        <v>19</v>
      </c>
      <c r="J37" s="70">
        <v>124</v>
      </c>
      <c r="K37" s="70">
        <v>241</v>
      </c>
      <c r="L37" s="70">
        <v>124</v>
      </c>
      <c r="M37" s="70">
        <v>22</v>
      </c>
      <c r="N37" s="70">
        <v>0</v>
      </c>
    </row>
    <row r="38" spans="1:14">
      <c r="A38" s="70">
        <v>29</v>
      </c>
      <c r="B38" s="70" t="s">
        <v>47</v>
      </c>
      <c r="C38" s="70">
        <v>29</v>
      </c>
      <c r="D38" s="70">
        <v>4</v>
      </c>
      <c r="E38" s="70">
        <v>0</v>
      </c>
      <c r="F38" s="70">
        <v>33</v>
      </c>
      <c r="G38" s="70">
        <v>5</v>
      </c>
      <c r="H38" s="70">
        <v>1</v>
      </c>
      <c r="I38" s="70">
        <v>0</v>
      </c>
      <c r="J38" s="70">
        <v>6</v>
      </c>
      <c r="K38" s="70">
        <v>33</v>
      </c>
      <c r="L38" s="70">
        <v>6</v>
      </c>
      <c r="M38" s="70">
        <v>0</v>
      </c>
      <c r="N38" s="70">
        <v>0</v>
      </c>
    </row>
    <row r="39" spans="1:14">
      <c r="A39" s="70">
        <v>30</v>
      </c>
      <c r="B39" s="70" t="s">
        <v>48</v>
      </c>
      <c r="C39" s="70">
        <v>176</v>
      </c>
      <c r="D39" s="70">
        <v>41</v>
      </c>
      <c r="E39" s="70">
        <v>0</v>
      </c>
      <c r="F39" s="70">
        <v>217</v>
      </c>
      <c r="G39" s="70">
        <v>90</v>
      </c>
      <c r="H39" s="70">
        <v>33</v>
      </c>
      <c r="I39" s="70">
        <v>0</v>
      </c>
      <c r="J39" s="70">
        <v>123</v>
      </c>
      <c r="K39" s="70">
        <v>217</v>
      </c>
      <c r="L39" s="70">
        <v>123</v>
      </c>
      <c r="M39" s="70">
        <v>0</v>
      </c>
      <c r="N39" s="70">
        <v>0</v>
      </c>
    </row>
    <row r="40" spans="1:14">
      <c r="A40" s="71"/>
      <c r="B40" s="71" t="s">
        <v>49</v>
      </c>
      <c r="C40" s="71">
        <f t="shared" ref="C40:N40" si="4">SUM(C36:C39)</f>
        <v>467</v>
      </c>
      <c r="D40" s="71">
        <f t="shared" si="4"/>
        <v>84</v>
      </c>
      <c r="E40" s="71">
        <f t="shared" si="4"/>
        <v>13</v>
      </c>
      <c r="F40" s="71">
        <f t="shared" si="4"/>
        <v>564</v>
      </c>
      <c r="G40" s="71">
        <f t="shared" si="4"/>
        <v>170</v>
      </c>
      <c r="H40" s="71">
        <f t="shared" si="4"/>
        <v>64</v>
      </c>
      <c r="I40" s="71">
        <f t="shared" si="4"/>
        <v>19</v>
      </c>
      <c r="J40" s="71">
        <f t="shared" si="4"/>
        <v>253</v>
      </c>
      <c r="K40" s="71">
        <f t="shared" si="4"/>
        <v>542</v>
      </c>
      <c r="L40" s="71">
        <f t="shared" si="4"/>
        <v>253</v>
      </c>
      <c r="M40" s="71">
        <f t="shared" si="4"/>
        <v>22</v>
      </c>
      <c r="N40" s="71">
        <f t="shared" si="4"/>
        <v>0</v>
      </c>
    </row>
    <row r="41" spans="1:14" s="141" customFormat="1">
      <c r="A41" s="140">
        <v>31</v>
      </c>
      <c r="B41" s="140" t="s">
        <v>50</v>
      </c>
      <c r="C41" s="140">
        <v>0</v>
      </c>
      <c r="D41" s="140">
        <v>10</v>
      </c>
      <c r="E41" s="140">
        <v>1</v>
      </c>
      <c r="F41" s="140">
        <v>11</v>
      </c>
      <c r="G41" s="140">
        <v>0</v>
      </c>
      <c r="H41" s="140">
        <v>10</v>
      </c>
      <c r="I41" s="140">
        <v>1</v>
      </c>
      <c r="J41" s="140">
        <v>11</v>
      </c>
      <c r="K41" s="140">
        <v>11</v>
      </c>
      <c r="L41" s="140">
        <v>11</v>
      </c>
      <c r="M41" s="140">
        <v>0</v>
      </c>
      <c r="N41" s="140">
        <v>0</v>
      </c>
    </row>
    <row r="42" spans="1:14">
      <c r="A42" s="70">
        <v>32</v>
      </c>
      <c r="B42" s="70" t="s">
        <v>51</v>
      </c>
      <c r="C42" s="70">
        <v>1</v>
      </c>
      <c r="D42" s="70">
        <v>0</v>
      </c>
      <c r="E42" s="70">
        <v>1</v>
      </c>
      <c r="F42" s="70">
        <v>2</v>
      </c>
      <c r="G42" s="70">
        <v>0</v>
      </c>
      <c r="H42" s="70">
        <v>0</v>
      </c>
      <c r="I42" s="70">
        <v>0</v>
      </c>
      <c r="J42" s="70">
        <v>0</v>
      </c>
      <c r="K42" s="70">
        <v>2</v>
      </c>
      <c r="L42" s="70">
        <v>0</v>
      </c>
      <c r="M42" s="70">
        <v>0</v>
      </c>
      <c r="N42" s="70">
        <v>0</v>
      </c>
    </row>
    <row r="43" spans="1:14" s="141" customFormat="1">
      <c r="A43" s="140">
        <v>33</v>
      </c>
      <c r="B43" s="140" t="s">
        <v>52</v>
      </c>
      <c r="C43" s="140">
        <v>0</v>
      </c>
      <c r="D43" s="140">
        <v>0</v>
      </c>
      <c r="E43" s="140">
        <v>1</v>
      </c>
      <c r="F43" s="140">
        <v>1</v>
      </c>
      <c r="G43" s="140">
        <v>0</v>
      </c>
      <c r="H43" s="140">
        <v>0</v>
      </c>
      <c r="I43" s="140">
        <v>0</v>
      </c>
      <c r="J43" s="140">
        <v>0</v>
      </c>
      <c r="K43" s="140">
        <v>0</v>
      </c>
      <c r="L43" s="140">
        <v>0</v>
      </c>
      <c r="M43" s="140">
        <v>0</v>
      </c>
      <c r="N43" s="140">
        <v>0</v>
      </c>
    </row>
    <row r="44" spans="1:14">
      <c r="A44" s="70">
        <v>34</v>
      </c>
      <c r="B44" s="70" t="s">
        <v>53</v>
      </c>
      <c r="C44" s="70">
        <v>3</v>
      </c>
      <c r="D44" s="70">
        <v>8</v>
      </c>
      <c r="E44" s="70">
        <v>0</v>
      </c>
      <c r="F44" s="70">
        <v>11</v>
      </c>
      <c r="G44" s="70">
        <v>0</v>
      </c>
      <c r="H44" s="70">
        <v>0</v>
      </c>
      <c r="I44" s="70">
        <v>0</v>
      </c>
      <c r="J44" s="70">
        <v>0</v>
      </c>
      <c r="K44" s="70">
        <v>11</v>
      </c>
      <c r="L44" s="70">
        <v>0</v>
      </c>
      <c r="M44" s="70">
        <v>0</v>
      </c>
      <c r="N44" s="70">
        <v>0</v>
      </c>
    </row>
    <row r="45" spans="1:14">
      <c r="A45" s="70">
        <v>35</v>
      </c>
      <c r="B45" s="70" t="s">
        <v>54</v>
      </c>
      <c r="C45" s="70">
        <v>0</v>
      </c>
      <c r="D45" s="70">
        <v>0</v>
      </c>
      <c r="E45" s="70">
        <v>1</v>
      </c>
      <c r="F45" s="70">
        <v>1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1</v>
      </c>
      <c r="N45" s="70">
        <v>0</v>
      </c>
    </row>
    <row r="46" spans="1:14">
      <c r="A46" s="71"/>
      <c r="B46" s="71" t="s">
        <v>55</v>
      </c>
      <c r="C46" s="71">
        <f t="shared" ref="C46:N46" si="5">SUM(C41:C45)</f>
        <v>4</v>
      </c>
      <c r="D46" s="71">
        <f t="shared" si="5"/>
        <v>18</v>
      </c>
      <c r="E46" s="71">
        <f t="shared" si="5"/>
        <v>4</v>
      </c>
      <c r="F46" s="71">
        <f t="shared" si="5"/>
        <v>26</v>
      </c>
      <c r="G46" s="71">
        <f t="shared" si="5"/>
        <v>0</v>
      </c>
      <c r="H46" s="71">
        <f t="shared" si="5"/>
        <v>10</v>
      </c>
      <c r="I46" s="71">
        <f t="shared" si="5"/>
        <v>1</v>
      </c>
      <c r="J46" s="71">
        <f t="shared" si="5"/>
        <v>11</v>
      </c>
      <c r="K46" s="71">
        <f t="shared" si="5"/>
        <v>24</v>
      </c>
      <c r="L46" s="71">
        <f t="shared" si="5"/>
        <v>11</v>
      </c>
      <c r="M46" s="71">
        <f t="shared" si="5"/>
        <v>1</v>
      </c>
      <c r="N46" s="71">
        <f t="shared" si="5"/>
        <v>0</v>
      </c>
    </row>
    <row r="47" spans="1:14">
      <c r="A47" s="70">
        <v>36</v>
      </c>
      <c r="B47" s="70" t="s">
        <v>56</v>
      </c>
      <c r="C47" s="70">
        <v>4</v>
      </c>
      <c r="D47" s="70">
        <v>9</v>
      </c>
      <c r="E47" s="70">
        <v>2</v>
      </c>
      <c r="F47" s="70">
        <v>15</v>
      </c>
      <c r="G47" s="70">
        <v>0</v>
      </c>
      <c r="H47" s="70">
        <v>3</v>
      </c>
      <c r="I47" s="70">
        <v>1</v>
      </c>
      <c r="J47" s="70">
        <v>4</v>
      </c>
      <c r="K47" s="70">
        <v>15</v>
      </c>
      <c r="L47" s="70">
        <v>4</v>
      </c>
      <c r="M47" s="70">
        <v>0</v>
      </c>
      <c r="N47" s="70">
        <v>0</v>
      </c>
    </row>
    <row r="48" spans="1:14">
      <c r="A48" s="70">
        <v>37</v>
      </c>
      <c r="B48" s="70" t="s">
        <v>57</v>
      </c>
      <c r="C48" s="70">
        <v>0</v>
      </c>
      <c r="D48" s="70">
        <v>3</v>
      </c>
      <c r="E48" s="70">
        <v>0</v>
      </c>
      <c r="F48" s="70">
        <v>3</v>
      </c>
      <c r="G48" s="70">
        <v>0</v>
      </c>
      <c r="H48" s="70">
        <v>0</v>
      </c>
      <c r="I48" s="70">
        <v>0</v>
      </c>
      <c r="J48" s="70">
        <v>0</v>
      </c>
      <c r="K48" s="70">
        <v>3</v>
      </c>
      <c r="L48" s="70">
        <v>0</v>
      </c>
      <c r="M48" s="70">
        <v>0</v>
      </c>
      <c r="N48" s="70">
        <v>0</v>
      </c>
    </row>
    <row r="49" spans="1:14">
      <c r="A49" s="70">
        <v>38</v>
      </c>
      <c r="B49" s="70" t="s">
        <v>58</v>
      </c>
      <c r="C49" s="70">
        <v>0</v>
      </c>
      <c r="D49" s="70">
        <v>1</v>
      </c>
      <c r="E49" s="70">
        <v>1</v>
      </c>
      <c r="F49" s="70">
        <v>2</v>
      </c>
      <c r="G49" s="70">
        <v>0</v>
      </c>
      <c r="H49" s="70">
        <v>1</v>
      </c>
      <c r="I49" s="70">
        <v>1</v>
      </c>
      <c r="J49" s="70">
        <v>2</v>
      </c>
      <c r="K49" s="70">
        <v>2</v>
      </c>
      <c r="L49" s="70">
        <v>2</v>
      </c>
      <c r="M49" s="70">
        <v>0</v>
      </c>
      <c r="N49" s="70">
        <v>0</v>
      </c>
    </row>
    <row r="50" spans="1:14">
      <c r="A50" s="70">
        <v>39</v>
      </c>
      <c r="B50" s="70" t="s">
        <v>59</v>
      </c>
      <c r="C50" s="70">
        <v>1</v>
      </c>
      <c r="D50" s="70">
        <v>1</v>
      </c>
      <c r="E50" s="70">
        <v>0</v>
      </c>
      <c r="F50" s="70">
        <v>2</v>
      </c>
      <c r="G50" s="70">
        <v>1</v>
      </c>
      <c r="H50" s="70">
        <v>1</v>
      </c>
      <c r="I50" s="70">
        <v>0</v>
      </c>
      <c r="J50" s="70">
        <v>2</v>
      </c>
      <c r="K50" s="70">
        <v>2</v>
      </c>
      <c r="L50" s="70">
        <v>2</v>
      </c>
      <c r="M50" s="70">
        <v>0</v>
      </c>
      <c r="N50" s="70">
        <v>0</v>
      </c>
    </row>
    <row r="51" spans="1:14">
      <c r="A51" s="71"/>
      <c r="B51" s="71" t="s">
        <v>60</v>
      </c>
      <c r="C51" s="71">
        <f t="shared" ref="C51:N51" si="6">SUM(C47:C50)</f>
        <v>5</v>
      </c>
      <c r="D51" s="71">
        <f t="shared" si="6"/>
        <v>14</v>
      </c>
      <c r="E51" s="71">
        <f t="shared" si="6"/>
        <v>3</v>
      </c>
      <c r="F51" s="71">
        <f t="shared" si="6"/>
        <v>22</v>
      </c>
      <c r="G51" s="71">
        <f t="shared" si="6"/>
        <v>1</v>
      </c>
      <c r="H51" s="71">
        <f t="shared" si="6"/>
        <v>5</v>
      </c>
      <c r="I51" s="71">
        <f t="shared" si="6"/>
        <v>2</v>
      </c>
      <c r="J51" s="71">
        <f t="shared" si="6"/>
        <v>8</v>
      </c>
      <c r="K51" s="71">
        <f t="shared" si="6"/>
        <v>22</v>
      </c>
      <c r="L51" s="71">
        <f t="shared" si="6"/>
        <v>8</v>
      </c>
      <c r="M51" s="71">
        <f t="shared" si="6"/>
        <v>0</v>
      </c>
      <c r="N51" s="71">
        <f t="shared" si="6"/>
        <v>0</v>
      </c>
    </row>
    <row r="52" spans="1:14">
      <c r="A52" s="70">
        <v>40</v>
      </c>
      <c r="B52" s="70" t="s">
        <v>61</v>
      </c>
      <c r="C52" s="70">
        <v>0</v>
      </c>
      <c r="D52" s="70">
        <v>0</v>
      </c>
      <c r="E52" s="70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</row>
    <row r="53" spans="1:14">
      <c r="A53" s="70">
        <v>41</v>
      </c>
      <c r="B53" s="70" t="s">
        <v>62</v>
      </c>
      <c r="C53" s="70">
        <v>0</v>
      </c>
      <c r="D53" s="70">
        <v>1</v>
      </c>
      <c r="E53" s="70">
        <v>0</v>
      </c>
      <c r="F53" s="70">
        <v>1</v>
      </c>
      <c r="G53" s="70">
        <v>0</v>
      </c>
      <c r="H53" s="70">
        <v>0</v>
      </c>
      <c r="I53" s="70">
        <v>0</v>
      </c>
      <c r="J53" s="70">
        <v>0</v>
      </c>
      <c r="K53" s="70">
        <v>1</v>
      </c>
      <c r="L53" s="70">
        <v>0</v>
      </c>
      <c r="M53" s="70">
        <v>0</v>
      </c>
      <c r="N53" s="70">
        <v>0</v>
      </c>
    </row>
    <row r="54" spans="1:14">
      <c r="A54" s="70">
        <v>42</v>
      </c>
      <c r="B54" s="70" t="s">
        <v>63</v>
      </c>
      <c r="C54" s="70">
        <v>1</v>
      </c>
      <c r="D54" s="70">
        <v>10</v>
      </c>
      <c r="E54" s="70">
        <v>1</v>
      </c>
      <c r="F54" s="70">
        <v>12</v>
      </c>
      <c r="G54" s="70">
        <v>0</v>
      </c>
      <c r="H54" s="70">
        <v>0</v>
      </c>
      <c r="I54" s="70">
        <v>0</v>
      </c>
      <c r="J54" s="70">
        <v>0</v>
      </c>
      <c r="K54" s="70">
        <v>12</v>
      </c>
      <c r="L54" s="70">
        <v>0</v>
      </c>
      <c r="M54" s="70">
        <v>0</v>
      </c>
      <c r="N54" s="70">
        <v>0</v>
      </c>
    </row>
    <row r="55" spans="1:14">
      <c r="A55" s="70">
        <v>43</v>
      </c>
      <c r="B55" s="70" t="s">
        <v>64</v>
      </c>
      <c r="C55" s="70">
        <v>0</v>
      </c>
      <c r="D55" s="70">
        <v>0</v>
      </c>
      <c r="E55" s="70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</row>
    <row r="56" spans="1:14">
      <c r="A56" s="71"/>
      <c r="B56" s="71" t="s">
        <v>65</v>
      </c>
      <c r="C56" s="71">
        <f t="shared" ref="C56:N56" si="7">SUM(C52:C55)</f>
        <v>1</v>
      </c>
      <c r="D56" s="71">
        <f t="shared" si="7"/>
        <v>11</v>
      </c>
      <c r="E56" s="71">
        <f t="shared" si="7"/>
        <v>1</v>
      </c>
      <c r="F56" s="71">
        <f t="shared" si="7"/>
        <v>13</v>
      </c>
      <c r="G56" s="71">
        <f t="shared" si="7"/>
        <v>0</v>
      </c>
      <c r="H56" s="71">
        <f t="shared" si="7"/>
        <v>0</v>
      </c>
      <c r="I56" s="71">
        <f t="shared" si="7"/>
        <v>0</v>
      </c>
      <c r="J56" s="71">
        <f t="shared" si="7"/>
        <v>0</v>
      </c>
      <c r="K56" s="71">
        <f t="shared" si="7"/>
        <v>13</v>
      </c>
      <c r="L56" s="71">
        <f t="shared" si="7"/>
        <v>0</v>
      </c>
      <c r="M56" s="71">
        <f t="shared" si="7"/>
        <v>0</v>
      </c>
      <c r="N56" s="71">
        <f t="shared" si="7"/>
        <v>0</v>
      </c>
    </row>
    <row r="57" spans="1:14">
      <c r="A57" s="71"/>
      <c r="B57" s="71" t="s">
        <v>66</v>
      </c>
      <c r="C57" s="71">
        <f t="shared" ref="C57:N57" si="8">SUM(C33,C35,C40,C46,C51,C56)</f>
        <v>1789</v>
      </c>
      <c r="D57" s="71">
        <f t="shared" si="8"/>
        <v>445</v>
      </c>
      <c r="E57" s="71">
        <f t="shared" si="8"/>
        <v>107</v>
      </c>
      <c r="F57" s="71">
        <f t="shared" si="8"/>
        <v>2341</v>
      </c>
      <c r="G57" s="71">
        <f t="shared" si="8"/>
        <v>1286</v>
      </c>
      <c r="H57" s="71">
        <f t="shared" si="8"/>
        <v>711</v>
      </c>
      <c r="I57" s="71">
        <f t="shared" si="8"/>
        <v>178</v>
      </c>
      <c r="J57" s="71">
        <f t="shared" si="8"/>
        <v>2175</v>
      </c>
      <c r="K57" s="71">
        <f t="shared" si="8"/>
        <v>2303</v>
      </c>
      <c r="L57" s="71">
        <f t="shared" si="8"/>
        <v>2185</v>
      </c>
      <c r="M57" s="71">
        <f t="shared" si="8"/>
        <v>37</v>
      </c>
      <c r="N57" s="71">
        <f t="shared" si="8"/>
        <v>-10</v>
      </c>
    </row>
  </sheetData>
  <mergeCells count="20">
    <mergeCell ref="M4:M5"/>
    <mergeCell ref="N4:N5"/>
    <mergeCell ref="K4:K5"/>
    <mergeCell ref="D1:F1"/>
    <mergeCell ref="A2:N2"/>
    <mergeCell ref="A4:A5"/>
    <mergeCell ref="B4:B5"/>
    <mergeCell ref="C4:C5"/>
    <mergeCell ref="D4:D5"/>
    <mergeCell ref="E4:E5"/>
    <mergeCell ref="F4:F5"/>
    <mergeCell ref="C3:F3"/>
    <mergeCell ref="K3:L3"/>
    <mergeCell ref="M3:N3"/>
    <mergeCell ref="I4:I5"/>
    <mergeCell ref="G4:G5"/>
    <mergeCell ref="H4:H5"/>
    <mergeCell ref="J4:J5"/>
    <mergeCell ref="G3:J3"/>
    <mergeCell ref="L4:L5"/>
  </mergeCells>
  <pageMargins left="0.31496062992125984" right="0.11811023622047245" top="0.94488188976377963" bottom="0.35433070866141736" header="0.15748031496062992" footer="0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"/>
  <sheetViews>
    <sheetView workbookViewId="0">
      <selection activeCell="B1" sqref="B1"/>
    </sheetView>
  </sheetViews>
  <sheetFormatPr defaultColWidth="9.140625" defaultRowHeight="21.75" customHeight="1"/>
  <cols>
    <col min="1" max="1" width="6.5703125" style="10" customWidth="1"/>
    <col min="2" max="2" width="26.85546875" style="10" customWidth="1"/>
    <col min="3" max="3" width="6.28515625" style="10" customWidth="1"/>
    <col min="4" max="4" width="7.5703125" style="10" customWidth="1"/>
    <col min="5" max="5" width="6.85546875" style="10" customWidth="1"/>
    <col min="6" max="6" width="9" style="10" customWidth="1"/>
    <col min="7" max="7" width="6.5703125" style="10" customWidth="1"/>
    <col min="8" max="8" width="9.5703125" style="10" customWidth="1"/>
    <col min="9" max="9" width="9.140625" style="10" customWidth="1"/>
    <col min="10" max="10" width="8.28515625" style="10" customWidth="1"/>
    <col min="11" max="12" width="9.140625" style="10" customWidth="1"/>
    <col min="13" max="13" width="10.7109375" style="23" customWidth="1"/>
    <col min="14" max="14" width="9.85546875" style="23" customWidth="1"/>
    <col min="15" max="15" width="9.140625" style="10" customWidth="1"/>
    <col min="16" max="16384" width="9.140625" style="10"/>
  </cols>
  <sheetData>
    <row r="1" spans="1:14" ht="19.5" customHeight="1">
      <c r="A1" s="15"/>
      <c r="B1" s="17" t="s">
        <v>242</v>
      </c>
      <c r="C1" s="17"/>
      <c r="D1" s="165" t="s">
        <v>0</v>
      </c>
      <c r="E1" s="165"/>
      <c r="F1" s="165"/>
      <c r="G1" s="37"/>
      <c r="H1" s="34"/>
      <c r="I1" s="38" t="s">
        <v>199</v>
      </c>
      <c r="J1" s="38"/>
      <c r="K1" s="38" t="s">
        <v>67</v>
      </c>
      <c r="L1" s="38"/>
      <c r="M1" s="39"/>
      <c r="N1" s="40"/>
    </row>
    <row r="2" spans="1:14" ht="21.75" customHeight="1">
      <c r="A2" s="175" t="s">
        <v>68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7"/>
    </row>
    <row r="3" spans="1:14" ht="15">
      <c r="A3" s="171" t="s">
        <v>7</v>
      </c>
      <c r="B3" s="171" t="s">
        <v>69</v>
      </c>
      <c r="C3" s="178" t="s">
        <v>3</v>
      </c>
      <c r="D3" s="178"/>
      <c r="E3" s="178"/>
      <c r="F3" s="178"/>
      <c r="G3" s="171" t="s">
        <v>4</v>
      </c>
      <c r="H3" s="172"/>
      <c r="I3" s="172"/>
      <c r="J3" s="172"/>
      <c r="K3" s="173" t="s">
        <v>5</v>
      </c>
      <c r="L3" s="173"/>
      <c r="M3" s="174" t="s">
        <v>6</v>
      </c>
      <c r="N3" s="174"/>
    </row>
    <row r="4" spans="1:14" ht="15">
      <c r="A4" s="171"/>
      <c r="B4" s="171"/>
      <c r="C4" s="171" t="s">
        <v>9</v>
      </c>
      <c r="D4" s="178" t="s">
        <v>10</v>
      </c>
      <c r="E4" s="171" t="s">
        <v>11</v>
      </c>
      <c r="F4" s="171" t="s">
        <v>12</v>
      </c>
      <c r="G4" s="171" t="s">
        <v>9</v>
      </c>
      <c r="H4" s="178" t="s">
        <v>10</v>
      </c>
      <c r="I4" s="171" t="s">
        <v>11</v>
      </c>
      <c r="J4" s="178" t="s">
        <v>13</v>
      </c>
      <c r="K4" s="173" t="s">
        <v>14</v>
      </c>
      <c r="L4" s="173" t="s">
        <v>4</v>
      </c>
      <c r="M4" s="174" t="s">
        <v>14</v>
      </c>
      <c r="N4" s="174" t="s">
        <v>4</v>
      </c>
    </row>
    <row r="5" spans="1:14" ht="15">
      <c r="A5" s="171"/>
      <c r="B5" s="171"/>
      <c r="C5" s="172"/>
      <c r="D5" s="179"/>
      <c r="E5" s="172"/>
      <c r="F5" s="172"/>
      <c r="G5" s="172"/>
      <c r="H5" s="179"/>
      <c r="I5" s="172"/>
      <c r="J5" s="179"/>
      <c r="K5" s="173"/>
      <c r="L5" s="173"/>
      <c r="M5" s="174"/>
      <c r="N5" s="174"/>
    </row>
    <row r="6" spans="1:14" ht="15">
      <c r="A6" s="142">
        <v>1</v>
      </c>
      <c r="B6" s="142" t="s">
        <v>70</v>
      </c>
      <c r="C6" s="142">
        <v>107</v>
      </c>
      <c r="D6" s="142">
        <v>29</v>
      </c>
      <c r="E6" s="142">
        <v>0</v>
      </c>
      <c r="F6" s="142">
        <v>136</v>
      </c>
      <c r="G6" s="142">
        <v>54</v>
      </c>
      <c r="H6" s="142">
        <v>40</v>
      </c>
      <c r="I6" s="142">
        <v>0</v>
      </c>
      <c r="J6" s="142">
        <v>94</v>
      </c>
      <c r="K6" s="142">
        <v>134</v>
      </c>
      <c r="L6" s="142">
        <v>96</v>
      </c>
      <c r="M6" s="144">
        <f>F6-K6</f>
        <v>2</v>
      </c>
      <c r="N6" s="144">
        <f>J6-L6</f>
        <v>-2</v>
      </c>
    </row>
    <row r="7" spans="1:14" ht="15">
      <c r="A7" s="142">
        <v>2</v>
      </c>
      <c r="B7" s="142" t="s">
        <v>71</v>
      </c>
      <c r="C7" s="142">
        <v>105</v>
      </c>
      <c r="D7" s="142">
        <v>25</v>
      </c>
      <c r="E7" s="142">
        <v>2</v>
      </c>
      <c r="F7" s="142">
        <v>132</v>
      </c>
      <c r="G7" s="142">
        <v>51</v>
      </c>
      <c r="H7" s="142">
        <v>32</v>
      </c>
      <c r="I7" s="142">
        <v>0</v>
      </c>
      <c r="J7" s="142">
        <v>83</v>
      </c>
      <c r="K7" s="142">
        <v>130</v>
      </c>
      <c r="L7" s="142">
        <v>84</v>
      </c>
      <c r="M7" s="144">
        <f t="shared" ref="M7:M18" si="0">F7-K7</f>
        <v>2</v>
      </c>
      <c r="N7" s="144">
        <f t="shared" ref="N7:N18" si="1">J7-L7</f>
        <v>-1</v>
      </c>
    </row>
    <row r="8" spans="1:14" ht="15">
      <c r="A8" s="142">
        <v>3</v>
      </c>
      <c r="B8" s="142" t="s">
        <v>72</v>
      </c>
      <c r="C8" s="142">
        <v>137</v>
      </c>
      <c r="D8" s="142">
        <v>38</v>
      </c>
      <c r="E8" s="142">
        <v>0</v>
      </c>
      <c r="F8" s="142">
        <v>175</v>
      </c>
      <c r="G8" s="142">
        <v>95</v>
      </c>
      <c r="H8" s="142">
        <v>64</v>
      </c>
      <c r="I8" s="142">
        <v>0</v>
      </c>
      <c r="J8" s="142">
        <v>159</v>
      </c>
      <c r="K8" s="142">
        <v>173</v>
      </c>
      <c r="L8" s="142">
        <v>159</v>
      </c>
      <c r="M8" s="144">
        <f t="shared" si="0"/>
        <v>2</v>
      </c>
      <c r="N8" s="144">
        <f t="shared" si="1"/>
        <v>0</v>
      </c>
    </row>
    <row r="9" spans="1:14" ht="15">
      <c r="A9" s="142">
        <v>4</v>
      </c>
      <c r="B9" s="142" t="s">
        <v>73</v>
      </c>
      <c r="C9" s="142">
        <v>373</v>
      </c>
      <c r="D9" s="142">
        <v>54</v>
      </c>
      <c r="E9" s="142">
        <v>1</v>
      </c>
      <c r="F9" s="142">
        <v>429</v>
      </c>
      <c r="G9" s="142">
        <v>358</v>
      </c>
      <c r="H9" s="142">
        <v>73</v>
      </c>
      <c r="I9" s="142">
        <v>1</v>
      </c>
      <c r="J9" s="142">
        <v>433</v>
      </c>
      <c r="K9" s="142">
        <v>427</v>
      </c>
      <c r="L9" s="142">
        <v>432</v>
      </c>
      <c r="M9" s="144">
        <f t="shared" si="0"/>
        <v>2</v>
      </c>
      <c r="N9" s="144">
        <f t="shared" si="1"/>
        <v>1</v>
      </c>
    </row>
    <row r="10" spans="1:14" ht="15">
      <c r="A10" s="142">
        <v>5</v>
      </c>
      <c r="B10" s="142" t="s">
        <v>74</v>
      </c>
      <c r="C10" s="142">
        <v>55</v>
      </c>
      <c r="D10" s="142">
        <v>1</v>
      </c>
      <c r="E10" s="142">
        <v>0</v>
      </c>
      <c r="F10" s="142">
        <v>56</v>
      </c>
      <c r="G10" s="142">
        <v>34</v>
      </c>
      <c r="H10" s="142">
        <v>0</v>
      </c>
      <c r="I10" s="142">
        <v>0</v>
      </c>
      <c r="J10" s="142">
        <v>34</v>
      </c>
      <c r="K10" s="142">
        <v>55</v>
      </c>
      <c r="L10" s="142">
        <v>36</v>
      </c>
      <c r="M10" s="144">
        <f t="shared" si="0"/>
        <v>1</v>
      </c>
      <c r="N10" s="144">
        <f t="shared" si="1"/>
        <v>-2</v>
      </c>
    </row>
    <row r="11" spans="1:14" ht="15">
      <c r="A11" s="142">
        <v>6</v>
      </c>
      <c r="B11" s="142" t="s">
        <v>75</v>
      </c>
      <c r="C11" s="142">
        <v>101</v>
      </c>
      <c r="D11" s="142">
        <v>37</v>
      </c>
      <c r="E11" s="142">
        <v>0</v>
      </c>
      <c r="F11" s="142">
        <v>138</v>
      </c>
      <c r="G11" s="142">
        <v>92</v>
      </c>
      <c r="H11" s="142">
        <v>39</v>
      </c>
      <c r="I11" s="142">
        <v>0</v>
      </c>
      <c r="J11" s="142">
        <v>131</v>
      </c>
      <c r="K11" s="142">
        <v>138</v>
      </c>
      <c r="L11" s="142">
        <v>131</v>
      </c>
      <c r="M11" s="144">
        <f t="shared" si="0"/>
        <v>0</v>
      </c>
      <c r="N11" s="144">
        <f t="shared" si="1"/>
        <v>0</v>
      </c>
    </row>
    <row r="12" spans="1:14" ht="15">
      <c r="A12" s="142">
        <v>7</v>
      </c>
      <c r="B12" s="142" t="s">
        <v>76</v>
      </c>
      <c r="C12" s="142">
        <v>26</v>
      </c>
      <c r="D12" s="142">
        <v>0</v>
      </c>
      <c r="E12" s="142">
        <v>0</v>
      </c>
      <c r="F12" s="142">
        <v>26</v>
      </c>
      <c r="G12" s="142">
        <v>16</v>
      </c>
      <c r="H12" s="142">
        <v>0</v>
      </c>
      <c r="I12" s="142">
        <v>0</v>
      </c>
      <c r="J12" s="142">
        <v>16</v>
      </c>
      <c r="K12" s="142">
        <v>26</v>
      </c>
      <c r="L12" s="142">
        <v>15</v>
      </c>
      <c r="M12" s="144">
        <f t="shared" si="0"/>
        <v>0</v>
      </c>
      <c r="N12" s="144">
        <f t="shared" si="1"/>
        <v>1</v>
      </c>
    </row>
    <row r="13" spans="1:14" ht="15">
      <c r="A13" s="142">
        <v>8</v>
      </c>
      <c r="B13" s="142" t="s">
        <v>77</v>
      </c>
      <c r="C13" s="142">
        <v>211</v>
      </c>
      <c r="D13" s="142">
        <v>58</v>
      </c>
      <c r="E13" s="142">
        <v>0</v>
      </c>
      <c r="F13" s="142">
        <v>270</v>
      </c>
      <c r="G13" s="142">
        <v>129</v>
      </c>
      <c r="H13" s="142">
        <v>88</v>
      </c>
      <c r="I13" s="142">
        <v>0</v>
      </c>
      <c r="J13" s="142">
        <v>217</v>
      </c>
      <c r="K13" s="142">
        <v>264</v>
      </c>
      <c r="L13" s="142">
        <v>218</v>
      </c>
      <c r="M13" s="144">
        <f t="shared" si="0"/>
        <v>6</v>
      </c>
      <c r="N13" s="144">
        <f t="shared" si="1"/>
        <v>-1</v>
      </c>
    </row>
    <row r="14" spans="1:14" ht="15">
      <c r="A14" s="142">
        <v>9</v>
      </c>
      <c r="B14" s="142" t="s">
        <v>78</v>
      </c>
      <c r="C14" s="142">
        <v>265</v>
      </c>
      <c r="D14" s="142">
        <v>15</v>
      </c>
      <c r="E14" s="142">
        <v>101</v>
      </c>
      <c r="F14" s="142">
        <v>382</v>
      </c>
      <c r="G14" s="142">
        <v>154</v>
      </c>
      <c r="H14" s="142">
        <v>13</v>
      </c>
      <c r="I14" s="142">
        <v>175</v>
      </c>
      <c r="J14" s="142">
        <v>343</v>
      </c>
      <c r="K14" s="142">
        <v>371</v>
      </c>
      <c r="L14" s="142">
        <v>348</v>
      </c>
      <c r="M14" s="144">
        <f t="shared" si="0"/>
        <v>11</v>
      </c>
      <c r="N14" s="144">
        <f t="shared" si="1"/>
        <v>-5</v>
      </c>
    </row>
    <row r="15" spans="1:14" ht="15">
      <c r="A15" s="142">
        <v>10</v>
      </c>
      <c r="B15" s="142" t="s">
        <v>79</v>
      </c>
      <c r="C15" s="142">
        <v>112</v>
      </c>
      <c r="D15" s="142">
        <v>43</v>
      </c>
      <c r="E15" s="142">
        <v>0</v>
      </c>
      <c r="F15" s="142">
        <v>156</v>
      </c>
      <c r="G15" s="142">
        <v>69</v>
      </c>
      <c r="H15" s="142">
        <v>73</v>
      </c>
      <c r="I15" s="142">
        <v>0</v>
      </c>
      <c r="J15" s="142">
        <v>143</v>
      </c>
      <c r="K15" s="142">
        <v>152</v>
      </c>
      <c r="L15" s="142">
        <v>143</v>
      </c>
      <c r="M15" s="144">
        <f t="shared" si="0"/>
        <v>4</v>
      </c>
      <c r="N15" s="144">
        <f t="shared" si="1"/>
        <v>0</v>
      </c>
    </row>
    <row r="16" spans="1:14" ht="15">
      <c r="A16" s="142">
        <v>11</v>
      </c>
      <c r="B16" s="142" t="s">
        <v>80</v>
      </c>
      <c r="C16" s="142">
        <v>180</v>
      </c>
      <c r="D16" s="142">
        <v>94</v>
      </c>
      <c r="E16" s="142">
        <v>1</v>
      </c>
      <c r="F16" s="142">
        <v>282</v>
      </c>
      <c r="G16" s="142">
        <v>142</v>
      </c>
      <c r="H16" s="142">
        <v>222</v>
      </c>
      <c r="I16" s="142">
        <v>1</v>
      </c>
      <c r="J16" s="142">
        <v>372</v>
      </c>
      <c r="K16" s="142">
        <v>276</v>
      </c>
      <c r="L16" s="142">
        <v>374</v>
      </c>
      <c r="M16" s="144">
        <f t="shared" si="0"/>
        <v>6</v>
      </c>
      <c r="N16" s="144">
        <f t="shared" si="1"/>
        <v>-2</v>
      </c>
    </row>
    <row r="17" spans="1:14" ht="15">
      <c r="A17" s="142">
        <v>12</v>
      </c>
      <c r="B17" s="142" t="s">
        <v>81</v>
      </c>
      <c r="C17" s="142">
        <v>117</v>
      </c>
      <c r="D17" s="142">
        <v>41</v>
      </c>
      <c r="E17" s="142">
        <v>0</v>
      </c>
      <c r="F17" s="142">
        <v>159</v>
      </c>
      <c r="G17" s="142">
        <v>92</v>
      </c>
      <c r="H17" s="142">
        <v>57</v>
      </c>
      <c r="I17" s="142">
        <v>0</v>
      </c>
      <c r="J17" s="142">
        <v>150</v>
      </c>
      <c r="K17" s="142">
        <v>159</v>
      </c>
      <c r="L17" s="142">
        <v>149</v>
      </c>
      <c r="M17" s="144">
        <f t="shared" si="0"/>
        <v>0</v>
      </c>
      <c r="N17" s="144">
        <f t="shared" si="1"/>
        <v>1</v>
      </c>
    </row>
    <row r="18" spans="1:14" ht="15">
      <c r="A18" s="143"/>
      <c r="B18" s="143" t="s">
        <v>66</v>
      </c>
      <c r="C18" s="143">
        <f t="shared" ref="C18:L18" si="2">SUM(C6:C17)</f>
        <v>1789</v>
      </c>
      <c r="D18" s="143">
        <f t="shared" si="2"/>
        <v>435</v>
      </c>
      <c r="E18" s="143">
        <f t="shared" si="2"/>
        <v>105</v>
      </c>
      <c r="F18" s="143">
        <v>2341</v>
      </c>
      <c r="G18" s="143">
        <f t="shared" si="2"/>
        <v>1286</v>
      </c>
      <c r="H18" s="143">
        <f t="shared" si="2"/>
        <v>701</v>
      </c>
      <c r="I18" s="143">
        <f t="shared" si="2"/>
        <v>177</v>
      </c>
      <c r="J18" s="143">
        <v>2175</v>
      </c>
      <c r="K18" s="143">
        <f t="shared" si="2"/>
        <v>2305</v>
      </c>
      <c r="L18" s="143">
        <f t="shared" si="2"/>
        <v>2185</v>
      </c>
      <c r="M18" s="144">
        <f t="shared" si="0"/>
        <v>36</v>
      </c>
      <c r="N18" s="144">
        <f t="shared" si="1"/>
        <v>-10</v>
      </c>
    </row>
  </sheetData>
  <mergeCells count="20">
    <mergeCell ref="K4:K5"/>
    <mergeCell ref="L4:L5"/>
    <mergeCell ref="M4:M5"/>
    <mergeCell ref="N4:N5"/>
    <mergeCell ref="F4:F5"/>
    <mergeCell ref="G4:G5"/>
    <mergeCell ref="H4:H5"/>
    <mergeCell ref="I4:I5"/>
    <mergeCell ref="J4:J5"/>
    <mergeCell ref="C4:C5"/>
    <mergeCell ref="D4:D5"/>
    <mergeCell ref="E4:E5"/>
    <mergeCell ref="B3:B5"/>
    <mergeCell ref="A3:A5"/>
    <mergeCell ref="C3:F3"/>
    <mergeCell ref="G3:J3"/>
    <mergeCell ref="K3:L3"/>
    <mergeCell ref="M3:N3"/>
    <mergeCell ref="D1:F1"/>
    <mergeCell ref="A2:N2"/>
  </mergeCells>
  <pageMargins left="0.70866141732283472" right="0.11811023622047245" top="0.47244094488188981" bottom="0.15748031496062992" header="0" footer="0.31496062992125984"/>
  <pageSetup paperSize="9" scale="9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6"/>
  <sheetViews>
    <sheetView workbookViewId="0">
      <pane xSplit="2" ySplit="4" topLeftCell="C8" activePane="bottomRight" state="frozen"/>
      <selection pane="topRight" activeCell="C1" sqref="C1"/>
      <selection pane="bottomLeft" activeCell="A5" sqref="A5"/>
      <selection pane="bottomRight" activeCell="B1" sqref="B1"/>
    </sheetView>
  </sheetViews>
  <sheetFormatPr defaultColWidth="9.140625" defaultRowHeight="15"/>
  <cols>
    <col min="1" max="1" width="6.7109375" style="10" customWidth="1"/>
    <col min="2" max="2" width="31.42578125" style="10" customWidth="1"/>
    <col min="3" max="3" width="9.140625" style="10" customWidth="1"/>
    <col min="4" max="16384" width="9.140625" style="10"/>
  </cols>
  <sheetData>
    <row r="1" spans="1:11" ht="15.75">
      <c r="A1" s="15"/>
      <c r="B1" s="17" t="s">
        <v>242</v>
      </c>
      <c r="C1" s="165" t="s">
        <v>0</v>
      </c>
      <c r="D1" s="165"/>
      <c r="E1" s="165"/>
      <c r="F1" s="37" t="s">
        <v>200</v>
      </c>
      <c r="G1" s="34"/>
      <c r="H1" s="34"/>
      <c r="I1" s="35" t="s">
        <v>82</v>
      </c>
      <c r="J1" s="34"/>
      <c r="K1" s="36"/>
    </row>
    <row r="2" spans="1:11" ht="15.75">
      <c r="A2" s="166" t="s">
        <v>83</v>
      </c>
      <c r="B2" s="167"/>
      <c r="C2" s="167"/>
      <c r="D2" s="167"/>
      <c r="E2" s="167"/>
      <c r="F2" s="167"/>
      <c r="G2" s="41"/>
      <c r="H2" s="181"/>
      <c r="I2" s="181"/>
      <c r="J2" s="181"/>
      <c r="K2" s="42"/>
    </row>
    <row r="3" spans="1:11">
      <c r="B3" s="14"/>
      <c r="C3" s="1" t="s">
        <v>84</v>
      </c>
      <c r="D3" s="1"/>
      <c r="E3" s="2"/>
      <c r="F3" s="180" t="s">
        <v>85</v>
      </c>
      <c r="G3" s="180"/>
      <c r="H3" s="180"/>
      <c r="I3" s="180" t="s">
        <v>6</v>
      </c>
      <c r="J3" s="180"/>
      <c r="K3" s="180"/>
    </row>
    <row r="4" spans="1:11" ht="67.5">
      <c r="A4" s="7" t="s">
        <v>86</v>
      </c>
      <c r="B4" s="4" t="s">
        <v>8</v>
      </c>
      <c r="C4" s="8" t="s">
        <v>87</v>
      </c>
      <c r="D4" s="9" t="s">
        <v>88</v>
      </c>
      <c r="E4" s="7" t="s">
        <v>89</v>
      </c>
      <c r="F4" s="4" t="s">
        <v>87</v>
      </c>
      <c r="G4" s="4" t="s">
        <v>90</v>
      </c>
      <c r="H4" s="4" t="s">
        <v>89</v>
      </c>
      <c r="I4" s="4" t="s">
        <v>87</v>
      </c>
      <c r="J4" s="4" t="s">
        <v>90</v>
      </c>
      <c r="K4" s="4" t="s">
        <v>89</v>
      </c>
    </row>
    <row r="5" spans="1:11">
      <c r="A5" s="72">
        <v>1</v>
      </c>
      <c r="B5" s="72" t="s">
        <v>15</v>
      </c>
      <c r="C5" s="72">
        <v>137</v>
      </c>
      <c r="D5" s="72">
        <v>137</v>
      </c>
      <c r="E5" s="72">
        <v>0</v>
      </c>
      <c r="F5" s="72">
        <v>141</v>
      </c>
      <c r="G5" s="72">
        <v>141</v>
      </c>
      <c r="H5" s="72">
        <v>0</v>
      </c>
      <c r="I5" s="72">
        <v>-4</v>
      </c>
      <c r="J5" s="72">
        <v>-4</v>
      </c>
      <c r="K5" s="72">
        <v>0</v>
      </c>
    </row>
    <row r="6" spans="1:11">
      <c r="A6" s="72">
        <v>2</v>
      </c>
      <c r="B6" s="72" t="s">
        <v>16</v>
      </c>
      <c r="C6" s="72">
        <v>43</v>
      </c>
      <c r="D6" s="72">
        <v>43</v>
      </c>
      <c r="E6" s="72">
        <v>0</v>
      </c>
      <c r="F6" s="72">
        <v>37</v>
      </c>
      <c r="G6" s="72">
        <v>37</v>
      </c>
      <c r="H6" s="72">
        <v>0</v>
      </c>
      <c r="I6" s="72">
        <v>6</v>
      </c>
      <c r="J6" s="72">
        <v>6</v>
      </c>
      <c r="K6" s="72">
        <v>0</v>
      </c>
    </row>
    <row r="7" spans="1:11">
      <c r="A7" s="72">
        <v>3</v>
      </c>
      <c r="B7" s="72" t="s">
        <v>17</v>
      </c>
      <c r="C7" s="72">
        <v>0</v>
      </c>
      <c r="D7" s="72">
        <v>0</v>
      </c>
      <c r="E7" s="72">
        <v>0</v>
      </c>
      <c r="F7" s="72">
        <v>1</v>
      </c>
      <c r="G7" s="72">
        <v>0</v>
      </c>
      <c r="H7" s="72">
        <v>1</v>
      </c>
      <c r="I7" s="72">
        <v>-1</v>
      </c>
      <c r="J7" s="72">
        <v>0</v>
      </c>
      <c r="K7" s="72">
        <v>-1</v>
      </c>
    </row>
    <row r="8" spans="1:11">
      <c r="A8" s="72">
        <v>4</v>
      </c>
      <c r="B8" s="72" t="s">
        <v>18</v>
      </c>
      <c r="C8" s="72">
        <v>59</v>
      </c>
      <c r="D8" s="72">
        <v>59</v>
      </c>
      <c r="E8" s="72">
        <v>0</v>
      </c>
      <c r="F8" s="72">
        <v>59</v>
      </c>
      <c r="G8" s="72">
        <v>59</v>
      </c>
      <c r="H8" s="72">
        <v>0</v>
      </c>
      <c r="I8" s="72">
        <v>0</v>
      </c>
      <c r="J8" s="72">
        <v>0</v>
      </c>
      <c r="K8" s="72">
        <v>0</v>
      </c>
    </row>
    <row r="9" spans="1:11">
      <c r="A9" s="72">
        <v>5</v>
      </c>
      <c r="B9" s="72" t="s">
        <v>19</v>
      </c>
      <c r="C9" s="72">
        <v>32</v>
      </c>
      <c r="D9" s="72">
        <v>0</v>
      </c>
      <c r="E9" s="72">
        <v>32</v>
      </c>
      <c r="F9" s="72">
        <v>31</v>
      </c>
      <c r="G9" s="72">
        <v>0</v>
      </c>
      <c r="H9" s="72">
        <v>31</v>
      </c>
      <c r="I9" s="72">
        <v>1</v>
      </c>
      <c r="J9" s="72">
        <v>0</v>
      </c>
      <c r="K9" s="72">
        <v>1</v>
      </c>
    </row>
    <row r="10" spans="1:11">
      <c r="A10" s="72">
        <v>6</v>
      </c>
      <c r="B10" s="72" t="s">
        <v>20</v>
      </c>
      <c r="C10" s="72">
        <v>62</v>
      </c>
      <c r="D10" s="72">
        <v>17</v>
      </c>
      <c r="E10" s="72">
        <v>45</v>
      </c>
      <c r="F10" s="72">
        <v>47</v>
      </c>
      <c r="G10" s="72">
        <v>2</v>
      </c>
      <c r="H10" s="72">
        <v>0</v>
      </c>
      <c r="I10" s="72">
        <v>15</v>
      </c>
      <c r="J10" s="72">
        <v>15</v>
      </c>
      <c r="K10" s="72">
        <v>0</v>
      </c>
    </row>
    <row r="11" spans="1:11">
      <c r="A11" s="72">
        <v>7</v>
      </c>
      <c r="B11" s="72" t="s">
        <v>21</v>
      </c>
      <c r="C11" s="72">
        <v>4</v>
      </c>
      <c r="D11" s="72">
        <v>3</v>
      </c>
      <c r="E11" s="72">
        <v>1</v>
      </c>
      <c r="F11" s="72">
        <v>1</v>
      </c>
      <c r="G11" s="72">
        <v>0</v>
      </c>
      <c r="H11" s="72">
        <v>1</v>
      </c>
      <c r="I11" s="72">
        <v>3</v>
      </c>
      <c r="J11" s="72">
        <v>0</v>
      </c>
      <c r="K11" s="72">
        <v>0</v>
      </c>
    </row>
    <row r="12" spans="1:11">
      <c r="A12" s="72">
        <v>8</v>
      </c>
      <c r="B12" s="72" t="s">
        <v>22</v>
      </c>
      <c r="C12" s="72">
        <v>2</v>
      </c>
      <c r="D12" s="72">
        <v>2</v>
      </c>
      <c r="E12" s="72">
        <v>0</v>
      </c>
      <c r="F12" s="72">
        <v>2</v>
      </c>
      <c r="G12" s="72">
        <v>2</v>
      </c>
      <c r="H12" s="72">
        <v>0</v>
      </c>
      <c r="I12" s="72">
        <v>0</v>
      </c>
      <c r="J12" s="72">
        <v>0</v>
      </c>
      <c r="K12" s="72">
        <v>0</v>
      </c>
    </row>
    <row r="13" spans="1:11">
      <c r="A13" s="72">
        <v>9</v>
      </c>
      <c r="B13" s="72" t="s">
        <v>23</v>
      </c>
      <c r="C13" s="72">
        <v>528</v>
      </c>
      <c r="D13" s="72">
        <v>528</v>
      </c>
      <c r="E13" s="72">
        <v>0</v>
      </c>
      <c r="F13" s="72">
        <v>537</v>
      </c>
      <c r="G13" s="72">
        <v>373</v>
      </c>
      <c r="H13" s="72">
        <v>0</v>
      </c>
      <c r="I13" s="72">
        <v>-9</v>
      </c>
      <c r="J13" s="72">
        <v>155</v>
      </c>
      <c r="K13" s="72">
        <v>0</v>
      </c>
    </row>
    <row r="14" spans="1:11">
      <c r="A14" s="72">
        <v>10</v>
      </c>
      <c r="B14" s="72" t="s">
        <v>24</v>
      </c>
      <c r="C14" s="72">
        <v>788</v>
      </c>
      <c r="D14" s="72">
        <v>784</v>
      </c>
      <c r="E14" s="72">
        <v>4</v>
      </c>
      <c r="F14" s="72">
        <v>782</v>
      </c>
      <c r="G14" s="72">
        <v>778</v>
      </c>
      <c r="H14" s="72">
        <v>4</v>
      </c>
      <c r="I14" s="72">
        <v>6</v>
      </c>
      <c r="J14" s="72">
        <v>6</v>
      </c>
      <c r="K14" s="72">
        <v>0</v>
      </c>
    </row>
    <row r="15" spans="1:11">
      <c r="A15" s="72">
        <v>11</v>
      </c>
      <c r="B15" s="72" t="s">
        <v>25</v>
      </c>
      <c r="C15" s="72">
        <v>329</v>
      </c>
      <c r="D15" s="72">
        <v>329</v>
      </c>
      <c r="E15" s="72">
        <v>0</v>
      </c>
      <c r="F15" s="72">
        <v>329</v>
      </c>
      <c r="G15" s="72">
        <v>329</v>
      </c>
      <c r="H15" s="72">
        <v>0</v>
      </c>
      <c r="I15" s="72">
        <v>0</v>
      </c>
      <c r="J15" s="72">
        <v>0</v>
      </c>
      <c r="K15" s="72">
        <v>0</v>
      </c>
    </row>
    <row r="16" spans="1:11">
      <c r="A16" s="72">
        <v>12</v>
      </c>
      <c r="B16" s="72" t="s">
        <v>26</v>
      </c>
      <c r="C16" s="72">
        <v>38</v>
      </c>
      <c r="D16" s="72">
        <v>38</v>
      </c>
      <c r="E16" s="72">
        <v>0</v>
      </c>
      <c r="F16" s="72">
        <v>81</v>
      </c>
      <c r="G16" s="72">
        <v>81</v>
      </c>
      <c r="H16" s="72">
        <v>0</v>
      </c>
      <c r="I16" s="72">
        <v>-43</v>
      </c>
      <c r="J16" s="72">
        <v>-43</v>
      </c>
      <c r="K16" s="72">
        <v>0</v>
      </c>
    </row>
    <row r="17" spans="1:11">
      <c r="A17" s="73"/>
      <c r="B17" s="73" t="s">
        <v>27</v>
      </c>
      <c r="C17" s="73">
        <f t="shared" ref="C17:K17" si="0">SUM(C5:C16)</f>
        <v>2022</v>
      </c>
      <c r="D17" s="73">
        <f t="shared" si="0"/>
        <v>1940</v>
      </c>
      <c r="E17" s="73">
        <f t="shared" si="0"/>
        <v>82</v>
      </c>
      <c r="F17" s="73">
        <f t="shared" si="0"/>
        <v>2048</v>
      </c>
      <c r="G17" s="73">
        <f t="shared" si="0"/>
        <v>1802</v>
      </c>
      <c r="H17" s="73">
        <f t="shared" si="0"/>
        <v>37</v>
      </c>
      <c r="I17" s="73">
        <f t="shared" si="0"/>
        <v>-26</v>
      </c>
      <c r="J17" s="73">
        <f t="shared" si="0"/>
        <v>135</v>
      </c>
      <c r="K17" s="73">
        <f t="shared" si="0"/>
        <v>0</v>
      </c>
    </row>
    <row r="18" spans="1:11">
      <c r="A18" s="72">
        <v>13</v>
      </c>
      <c r="B18" s="72" t="s">
        <v>28</v>
      </c>
      <c r="C18" s="72">
        <v>123</v>
      </c>
      <c r="D18" s="72">
        <v>1</v>
      </c>
      <c r="E18" s="72">
        <v>122</v>
      </c>
      <c r="F18" s="72">
        <v>131</v>
      </c>
      <c r="G18" s="72">
        <v>0</v>
      </c>
      <c r="H18" s="72">
        <v>131</v>
      </c>
      <c r="I18" s="72">
        <v>-8</v>
      </c>
      <c r="J18" s="72">
        <v>1</v>
      </c>
      <c r="K18" s="72">
        <v>-9</v>
      </c>
    </row>
    <row r="19" spans="1:11">
      <c r="A19" s="72">
        <v>14</v>
      </c>
      <c r="B19" s="72" t="s">
        <v>29</v>
      </c>
      <c r="C19" s="72">
        <v>0</v>
      </c>
      <c r="D19" s="72">
        <v>0</v>
      </c>
      <c r="E19" s="72">
        <v>0</v>
      </c>
      <c r="F19" s="72">
        <v>0</v>
      </c>
      <c r="G19" s="72">
        <v>0</v>
      </c>
      <c r="H19" s="72">
        <v>0</v>
      </c>
      <c r="I19" s="72">
        <v>0</v>
      </c>
      <c r="J19" s="72">
        <v>0</v>
      </c>
      <c r="K19" s="72">
        <v>0</v>
      </c>
    </row>
    <row r="20" spans="1:11">
      <c r="A20" s="72">
        <v>15</v>
      </c>
      <c r="B20" s="72" t="s">
        <v>30</v>
      </c>
      <c r="C20" s="72">
        <v>0</v>
      </c>
      <c r="D20" s="72">
        <v>0</v>
      </c>
      <c r="E20" s="72">
        <v>0</v>
      </c>
      <c r="F20" s="72">
        <v>0</v>
      </c>
      <c r="G20" s="72">
        <v>0</v>
      </c>
      <c r="H20" s="72">
        <v>0</v>
      </c>
      <c r="I20" s="72">
        <v>0</v>
      </c>
      <c r="J20" s="72">
        <v>0</v>
      </c>
      <c r="K20" s="72">
        <v>0</v>
      </c>
    </row>
    <row r="21" spans="1:11">
      <c r="A21" s="72">
        <v>16</v>
      </c>
      <c r="B21" s="72" t="s">
        <v>31</v>
      </c>
      <c r="C21" s="72">
        <v>358</v>
      </c>
      <c r="D21" s="72">
        <v>355</v>
      </c>
      <c r="E21" s="72">
        <v>3</v>
      </c>
      <c r="F21" s="72">
        <v>358</v>
      </c>
      <c r="G21" s="72">
        <v>355</v>
      </c>
      <c r="H21" s="72">
        <v>3</v>
      </c>
      <c r="I21" s="72">
        <v>0</v>
      </c>
      <c r="J21" s="72">
        <v>0</v>
      </c>
      <c r="K21" s="72">
        <v>0</v>
      </c>
    </row>
    <row r="22" spans="1:11">
      <c r="A22" s="72">
        <v>17</v>
      </c>
      <c r="B22" s="72" t="s">
        <v>32</v>
      </c>
      <c r="C22" s="72">
        <v>0</v>
      </c>
      <c r="D22" s="72">
        <v>0</v>
      </c>
      <c r="E22" s="72">
        <v>0</v>
      </c>
      <c r="F22" s="72">
        <v>0</v>
      </c>
      <c r="G22" s="72">
        <v>0</v>
      </c>
      <c r="H22" s="72">
        <v>0</v>
      </c>
      <c r="I22" s="72">
        <v>0</v>
      </c>
      <c r="J22" s="72">
        <v>0</v>
      </c>
      <c r="K22" s="72">
        <v>0</v>
      </c>
    </row>
    <row r="23" spans="1:11">
      <c r="A23" s="72">
        <v>18</v>
      </c>
      <c r="B23" s="72" t="s">
        <v>33</v>
      </c>
      <c r="C23" s="72">
        <v>0</v>
      </c>
      <c r="D23" s="72">
        <v>0</v>
      </c>
      <c r="E23" s="72">
        <v>0</v>
      </c>
      <c r="F23" s="72">
        <v>0</v>
      </c>
      <c r="G23" s="72">
        <v>0</v>
      </c>
      <c r="H23" s="72">
        <v>0</v>
      </c>
      <c r="I23" s="72">
        <v>0</v>
      </c>
      <c r="J23" s="72">
        <v>0</v>
      </c>
      <c r="K23" s="72">
        <v>0</v>
      </c>
    </row>
    <row r="24" spans="1:11">
      <c r="A24" s="72">
        <v>19</v>
      </c>
      <c r="B24" s="72" t="s">
        <v>34</v>
      </c>
      <c r="C24" s="72">
        <v>1</v>
      </c>
      <c r="D24" s="72">
        <v>0</v>
      </c>
      <c r="E24" s="72">
        <v>1</v>
      </c>
      <c r="F24" s="72">
        <v>10</v>
      </c>
      <c r="G24" s="72">
        <v>0</v>
      </c>
      <c r="H24" s="72">
        <v>10</v>
      </c>
      <c r="I24" s="72">
        <v>-9</v>
      </c>
      <c r="J24" s="72">
        <v>0</v>
      </c>
      <c r="K24" s="72">
        <v>-9</v>
      </c>
    </row>
    <row r="25" spans="1:11">
      <c r="A25" s="72">
        <v>20</v>
      </c>
      <c r="B25" s="72" t="s">
        <v>35</v>
      </c>
      <c r="C25" s="72">
        <v>0</v>
      </c>
      <c r="D25" s="72">
        <v>0</v>
      </c>
      <c r="E25" s="72">
        <v>0</v>
      </c>
      <c r="F25" s="72"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</row>
    <row r="26" spans="1:11">
      <c r="A26" s="72">
        <v>21</v>
      </c>
      <c r="B26" s="72" t="s">
        <v>36</v>
      </c>
      <c r="C26" s="72">
        <v>0</v>
      </c>
      <c r="D26" s="72">
        <v>0</v>
      </c>
      <c r="E26" s="72">
        <v>0</v>
      </c>
      <c r="F26" s="72">
        <v>0</v>
      </c>
      <c r="G26" s="72">
        <v>0</v>
      </c>
      <c r="H26" s="72">
        <v>0</v>
      </c>
      <c r="I26" s="72">
        <v>0</v>
      </c>
      <c r="J26" s="72">
        <v>0</v>
      </c>
      <c r="K26" s="72">
        <v>0</v>
      </c>
    </row>
    <row r="27" spans="1:11">
      <c r="A27" s="72">
        <v>22</v>
      </c>
      <c r="B27" s="72" t="s">
        <v>37</v>
      </c>
      <c r="C27" s="72">
        <v>10</v>
      </c>
      <c r="D27" s="72">
        <v>0</v>
      </c>
      <c r="E27" s="72">
        <v>10</v>
      </c>
      <c r="F27" s="72">
        <v>17</v>
      </c>
      <c r="G27" s="72">
        <v>0</v>
      </c>
      <c r="H27" s="72">
        <v>17</v>
      </c>
      <c r="I27" s="72">
        <v>-7</v>
      </c>
      <c r="J27" s="72">
        <v>0</v>
      </c>
      <c r="K27" s="72">
        <v>-7</v>
      </c>
    </row>
    <row r="28" spans="1:11">
      <c r="A28" s="72">
        <v>23</v>
      </c>
      <c r="B28" s="72" t="s">
        <v>38</v>
      </c>
      <c r="C28" s="72">
        <v>0</v>
      </c>
      <c r="D28" s="72">
        <v>0</v>
      </c>
      <c r="E28" s="72">
        <v>0</v>
      </c>
      <c r="F28" s="72"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</row>
    <row r="29" spans="1:11">
      <c r="A29" s="72">
        <v>24</v>
      </c>
      <c r="B29" s="72" t="s">
        <v>39</v>
      </c>
      <c r="C29" s="72">
        <v>0</v>
      </c>
      <c r="D29" s="72">
        <v>0</v>
      </c>
      <c r="E29" s="72">
        <v>0</v>
      </c>
      <c r="F29" s="72">
        <v>0</v>
      </c>
      <c r="G29" s="72">
        <v>0</v>
      </c>
      <c r="H29" s="72">
        <v>0</v>
      </c>
      <c r="I29" s="72">
        <v>0</v>
      </c>
      <c r="J29" s="72">
        <v>0</v>
      </c>
      <c r="K29" s="72">
        <v>1</v>
      </c>
    </row>
    <row r="30" spans="1:11">
      <c r="A30" s="72">
        <v>25</v>
      </c>
      <c r="B30" s="72" t="s">
        <v>40</v>
      </c>
      <c r="C30" s="72">
        <v>1663</v>
      </c>
      <c r="D30" s="72">
        <v>0</v>
      </c>
      <c r="E30" s="72">
        <v>1663</v>
      </c>
      <c r="F30" s="72">
        <v>2274</v>
      </c>
      <c r="G30" s="72">
        <v>0</v>
      </c>
      <c r="H30" s="72">
        <v>2274</v>
      </c>
      <c r="I30" s="72">
        <v>-611</v>
      </c>
      <c r="J30" s="72">
        <v>0</v>
      </c>
      <c r="K30" s="72">
        <v>-611</v>
      </c>
    </row>
    <row r="31" spans="1:11">
      <c r="A31" s="73"/>
      <c r="B31" s="73" t="s">
        <v>41</v>
      </c>
      <c r="C31" s="73">
        <f t="shared" ref="C31:K31" si="1">SUM(C18:C30)</f>
        <v>2155</v>
      </c>
      <c r="D31" s="73">
        <f t="shared" si="1"/>
        <v>356</v>
      </c>
      <c r="E31" s="73">
        <f t="shared" si="1"/>
        <v>1799</v>
      </c>
      <c r="F31" s="73">
        <f t="shared" si="1"/>
        <v>2790</v>
      </c>
      <c r="G31" s="73">
        <f t="shared" si="1"/>
        <v>355</v>
      </c>
      <c r="H31" s="73">
        <f t="shared" si="1"/>
        <v>2435</v>
      </c>
      <c r="I31" s="73">
        <f t="shared" si="1"/>
        <v>-635</v>
      </c>
      <c r="J31" s="73">
        <f t="shared" si="1"/>
        <v>1</v>
      </c>
      <c r="K31" s="73">
        <f t="shared" si="1"/>
        <v>-635</v>
      </c>
    </row>
    <row r="32" spans="1:11">
      <c r="A32" s="73"/>
      <c r="B32" s="73" t="s">
        <v>42</v>
      </c>
      <c r="C32" s="73">
        <f t="shared" ref="C32:K32" si="2">SUM(C17,C31)</f>
        <v>4177</v>
      </c>
      <c r="D32" s="73">
        <f t="shared" si="2"/>
        <v>2296</v>
      </c>
      <c r="E32" s="73">
        <f t="shared" si="2"/>
        <v>1881</v>
      </c>
      <c r="F32" s="73">
        <f t="shared" si="2"/>
        <v>4838</v>
      </c>
      <c r="G32" s="73">
        <f t="shared" si="2"/>
        <v>2157</v>
      </c>
      <c r="H32" s="73">
        <f t="shared" si="2"/>
        <v>2472</v>
      </c>
      <c r="I32" s="73">
        <f t="shared" si="2"/>
        <v>-661</v>
      </c>
      <c r="J32" s="73">
        <f t="shared" si="2"/>
        <v>136</v>
      </c>
      <c r="K32" s="73">
        <f t="shared" si="2"/>
        <v>-635</v>
      </c>
    </row>
    <row r="33" spans="1:11">
      <c r="A33" s="72">
        <v>26</v>
      </c>
      <c r="B33" s="72" t="s">
        <v>43</v>
      </c>
      <c r="C33" s="72">
        <v>323</v>
      </c>
      <c r="D33" s="72">
        <v>323</v>
      </c>
      <c r="E33" s="72">
        <v>0</v>
      </c>
      <c r="F33" s="72">
        <v>322</v>
      </c>
      <c r="G33" s="72">
        <v>322</v>
      </c>
      <c r="H33" s="72">
        <v>0</v>
      </c>
      <c r="I33" s="72">
        <v>1</v>
      </c>
      <c r="J33" s="72">
        <v>1</v>
      </c>
      <c r="K33" s="72">
        <v>0</v>
      </c>
    </row>
    <row r="34" spans="1:11">
      <c r="A34" s="73"/>
      <c r="B34" s="73" t="s">
        <v>44</v>
      </c>
      <c r="C34" s="73">
        <f t="shared" ref="C34:K34" si="3">SUM(C33:C33)</f>
        <v>323</v>
      </c>
      <c r="D34" s="73">
        <f t="shared" si="3"/>
        <v>323</v>
      </c>
      <c r="E34" s="73">
        <f t="shared" si="3"/>
        <v>0</v>
      </c>
      <c r="F34" s="73">
        <f t="shared" si="3"/>
        <v>322</v>
      </c>
      <c r="G34" s="73">
        <f t="shared" si="3"/>
        <v>322</v>
      </c>
      <c r="H34" s="73">
        <f t="shared" si="3"/>
        <v>0</v>
      </c>
      <c r="I34" s="73">
        <f t="shared" si="3"/>
        <v>1</v>
      </c>
      <c r="J34" s="73">
        <f t="shared" si="3"/>
        <v>1</v>
      </c>
      <c r="K34" s="73">
        <f t="shared" si="3"/>
        <v>0</v>
      </c>
    </row>
    <row r="35" spans="1:11">
      <c r="A35" s="72">
        <v>27</v>
      </c>
      <c r="B35" s="72" t="s">
        <v>45</v>
      </c>
      <c r="C35" s="72">
        <v>0</v>
      </c>
      <c r="D35" s="72"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</row>
    <row r="36" spans="1:11">
      <c r="A36" s="72">
        <v>28</v>
      </c>
      <c r="B36" s="72" t="s">
        <v>46</v>
      </c>
      <c r="C36" s="72">
        <v>0</v>
      </c>
      <c r="D36" s="72"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</row>
    <row r="37" spans="1:11">
      <c r="A37" s="72">
        <v>29</v>
      </c>
      <c r="B37" s="72" t="s">
        <v>47</v>
      </c>
      <c r="C37" s="72">
        <v>0</v>
      </c>
      <c r="D37" s="72"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</row>
    <row r="38" spans="1:11">
      <c r="A38" s="72">
        <v>30</v>
      </c>
      <c r="B38" s="72" t="s">
        <v>48</v>
      </c>
      <c r="C38" s="72">
        <v>0</v>
      </c>
      <c r="D38" s="72"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</row>
    <row r="39" spans="1:11">
      <c r="A39" s="73"/>
      <c r="B39" s="73" t="s">
        <v>91</v>
      </c>
      <c r="C39" s="73">
        <f t="shared" ref="C39:K39" si="4">SUM(C35:C38)</f>
        <v>0</v>
      </c>
      <c r="D39" s="73">
        <f t="shared" si="4"/>
        <v>0</v>
      </c>
      <c r="E39" s="73">
        <f t="shared" si="4"/>
        <v>0</v>
      </c>
      <c r="F39" s="73">
        <f t="shared" si="4"/>
        <v>0</v>
      </c>
      <c r="G39" s="73">
        <f t="shared" si="4"/>
        <v>0</v>
      </c>
      <c r="H39" s="73">
        <f t="shared" si="4"/>
        <v>0</v>
      </c>
      <c r="I39" s="73">
        <f t="shared" si="4"/>
        <v>0</v>
      </c>
      <c r="J39" s="73">
        <f t="shared" si="4"/>
        <v>0</v>
      </c>
      <c r="K39" s="73">
        <f t="shared" si="4"/>
        <v>0</v>
      </c>
    </row>
    <row r="40" spans="1:11">
      <c r="A40" s="72">
        <v>31</v>
      </c>
      <c r="B40" s="72" t="s">
        <v>50</v>
      </c>
      <c r="C40" s="72">
        <v>0</v>
      </c>
      <c r="D40" s="72">
        <v>0</v>
      </c>
      <c r="E40" s="72">
        <v>0</v>
      </c>
      <c r="F40" s="72">
        <v>0</v>
      </c>
      <c r="G40" s="72">
        <v>0</v>
      </c>
      <c r="H40" s="72">
        <v>0</v>
      </c>
      <c r="I40" s="72">
        <v>0</v>
      </c>
      <c r="J40" s="72">
        <v>0</v>
      </c>
      <c r="K40" s="72">
        <v>0</v>
      </c>
    </row>
    <row r="41" spans="1:11">
      <c r="A41" s="72">
        <v>32</v>
      </c>
      <c r="B41" s="72" t="s">
        <v>51</v>
      </c>
      <c r="C41" s="72">
        <v>0</v>
      </c>
      <c r="D41" s="72"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</row>
    <row r="42" spans="1:11">
      <c r="A42" s="72">
        <v>33</v>
      </c>
      <c r="B42" s="72" t="s">
        <v>52</v>
      </c>
      <c r="C42" s="72">
        <v>0</v>
      </c>
      <c r="D42" s="72">
        <v>0</v>
      </c>
      <c r="E42" s="72">
        <v>0</v>
      </c>
      <c r="F42" s="72"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</row>
    <row r="43" spans="1:11">
      <c r="A43" s="72">
        <v>34</v>
      </c>
      <c r="B43" s="72" t="s">
        <v>53</v>
      </c>
      <c r="C43" s="72">
        <v>0</v>
      </c>
      <c r="D43" s="72">
        <v>0</v>
      </c>
      <c r="E43" s="72">
        <v>0</v>
      </c>
      <c r="F43" s="72"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</row>
    <row r="44" spans="1:11">
      <c r="A44" s="72">
        <v>35</v>
      </c>
      <c r="B44" s="72" t="s">
        <v>54</v>
      </c>
      <c r="C44" s="72">
        <v>0</v>
      </c>
      <c r="D44" s="72">
        <v>0</v>
      </c>
      <c r="E44" s="72">
        <v>0</v>
      </c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2">
        <v>0</v>
      </c>
    </row>
    <row r="45" spans="1:11">
      <c r="A45" s="73"/>
      <c r="B45" s="73" t="s">
        <v>55</v>
      </c>
      <c r="C45" s="73">
        <f t="shared" ref="C45:K45" si="5">SUM(C40:C44)</f>
        <v>0</v>
      </c>
      <c r="D45" s="73">
        <f t="shared" si="5"/>
        <v>0</v>
      </c>
      <c r="E45" s="73">
        <f t="shared" si="5"/>
        <v>0</v>
      </c>
      <c r="F45" s="73">
        <f t="shared" si="5"/>
        <v>0</v>
      </c>
      <c r="G45" s="73">
        <f t="shared" si="5"/>
        <v>0</v>
      </c>
      <c r="H45" s="73">
        <f t="shared" si="5"/>
        <v>0</v>
      </c>
      <c r="I45" s="73">
        <f t="shared" si="5"/>
        <v>0</v>
      </c>
      <c r="J45" s="73">
        <f t="shared" si="5"/>
        <v>0</v>
      </c>
      <c r="K45" s="73">
        <f t="shared" si="5"/>
        <v>0</v>
      </c>
    </row>
    <row r="46" spans="1:11">
      <c r="A46" s="72">
        <v>36</v>
      </c>
      <c r="B46" s="72" t="s">
        <v>56</v>
      </c>
      <c r="C46" s="72">
        <v>0</v>
      </c>
      <c r="D46" s="72">
        <v>0</v>
      </c>
      <c r="E46" s="72">
        <v>0</v>
      </c>
      <c r="F46" s="72">
        <v>0</v>
      </c>
      <c r="G46" s="72">
        <v>0</v>
      </c>
      <c r="H46" s="72">
        <v>0</v>
      </c>
      <c r="I46" s="72">
        <v>0</v>
      </c>
      <c r="J46" s="72">
        <v>0</v>
      </c>
      <c r="K46" s="72">
        <v>0</v>
      </c>
    </row>
    <row r="47" spans="1:11">
      <c r="A47" s="72">
        <v>37</v>
      </c>
      <c r="B47" s="72" t="s">
        <v>57</v>
      </c>
      <c r="C47" s="72">
        <v>0</v>
      </c>
      <c r="D47" s="72">
        <v>0</v>
      </c>
      <c r="E47" s="72">
        <v>0</v>
      </c>
      <c r="F47" s="72">
        <v>0</v>
      </c>
      <c r="G47" s="72">
        <v>0</v>
      </c>
      <c r="H47" s="72">
        <v>0</v>
      </c>
      <c r="I47" s="72">
        <v>0</v>
      </c>
      <c r="J47" s="72">
        <v>0</v>
      </c>
      <c r="K47" s="72">
        <v>0</v>
      </c>
    </row>
    <row r="48" spans="1:11">
      <c r="A48" s="72">
        <v>38</v>
      </c>
      <c r="B48" s="72" t="s">
        <v>58</v>
      </c>
      <c r="C48" s="72">
        <v>0</v>
      </c>
      <c r="D48" s="72">
        <v>0</v>
      </c>
      <c r="E48" s="72">
        <v>0</v>
      </c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2">
        <v>0</v>
      </c>
    </row>
    <row r="49" spans="1:11">
      <c r="A49" s="72">
        <v>39</v>
      </c>
      <c r="B49" s="72" t="s">
        <v>59</v>
      </c>
      <c r="C49" s="72">
        <v>0</v>
      </c>
      <c r="D49" s="72">
        <v>0</v>
      </c>
      <c r="E49" s="72">
        <v>0</v>
      </c>
      <c r="F49" s="72">
        <v>0</v>
      </c>
      <c r="G49" s="72">
        <v>0</v>
      </c>
      <c r="H49" s="72">
        <v>0</v>
      </c>
      <c r="I49" s="72">
        <v>0</v>
      </c>
      <c r="J49" s="72">
        <v>0</v>
      </c>
      <c r="K49" s="72">
        <v>0</v>
      </c>
    </row>
    <row r="50" spans="1:11">
      <c r="A50" s="73"/>
      <c r="B50" s="73" t="s">
        <v>60</v>
      </c>
      <c r="C50" s="73">
        <f t="shared" ref="C50:K50" si="6">SUM(C46:C49)</f>
        <v>0</v>
      </c>
      <c r="D50" s="73">
        <f t="shared" si="6"/>
        <v>0</v>
      </c>
      <c r="E50" s="73">
        <f t="shared" si="6"/>
        <v>0</v>
      </c>
      <c r="F50" s="73">
        <f t="shared" si="6"/>
        <v>0</v>
      </c>
      <c r="G50" s="73">
        <f t="shared" si="6"/>
        <v>0</v>
      </c>
      <c r="H50" s="73">
        <f t="shared" si="6"/>
        <v>0</v>
      </c>
      <c r="I50" s="73">
        <f t="shared" si="6"/>
        <v>0</v>
      </c>
      <c r="J50" s="73">
        <f t="shared" si="6"/>
        <v>0</v>
      </c>
      <c r="K50" s="73">
        <f t="shared" si="6"/>
        <v>0</v>
      </c>
    </row>
    <row r="51" spans="1:11">
      <c r="A51" s="72">
        <v>40</v>
      </c>
      <c r="B51" s="72" t="s">
        <v>61</v>
      </c>
      <c r="C51" s="72">
        <v>2201</v>
      </c>
      <c r="D51" s="72">
        <v>2201</v>
      </c>
      <c r="E51" s="72">
        <v>0</v>
      </c>
      <c r="F51" s="72">
        <v>2191</v>
      </c>
      <c r="G51" s="72">
        <v>2191</v>
      </c>
      <c r="H51" s="72">
        <v>0</v>
      </c>
      <c r="I51" s="72">
        <v>10</v>
      </c>
      <c r="J51" s="72">
        <v>10</v>
      </c>
      <c r="K51" s="72">
        <v>0</v>
      </c>
    </row>
    <row r="52" spans="1:11">
      <c r="A52" s="72">
        <v>41</v>
      </c>
      <c r="B52" s="72" t="s">
        <v>62</v>
      </c>
      <c r="C52" s="72">
        <v>1629</v>
      </c>
      <c r="D52" s="72">
        <v>1629</v>
      </c>
      <c r="E52" s="72">
        <v>0</v>
      </c>
      <c r="F52" s="72">
        <v>1610</v>
      </c>
      <c r="G52" s="72">
        <v>1610</v>
      </c>
      <c r="H52" s="72">
        <v>0</v>
      </c>
      <c r="I52" s="72">
        <v>19</v>
      </c>
      <c r="J52" s="72">
        <v>19</v>
      </c>
      <c r="K52" s="72">
        <v>0</v>
      </c>
    </row>
    <row r="53" spans="1:11">
      <c r="A53" s="72">
        <v>42</v>
      </c>
      <c r="B53" s="72" t="s">
        <v>63</v>
      </c>
      <c r="C53" s="72">
        <v>2809</v>
      </c>
      <c r="D53" s="72">
        <v>2809</v>
      </c>
      <c r="E53" s="72">
        <v>0</v>
      </c>
      <c r="F53" s="72">
        <v>2808</v>
      </c>
      <c r="G53" s="72">
        <v>2808</v>
      </c>
      <c r="H53" s="72">
        <v>0</v>
      </c>
      <c r="I53" s="72">
        <v>1</v>
      </c>
      <c r="J53" s="72">
        <v>1</v>
      </c>
      <c r="K53" s="72">
        <v>0</v>
      </c>
    </row>
    <row r="54" spans="1:11">
      <c r="A54" s="72">
        <v>43</v>
      </c>
      <c r="B54" s="72" t="s">
        <v>64</v>
      </c>
      <c r="C54" s="72">
        <v>277</v>
      </c>
      <c r="D54" s="72">
        <v>277</v>
      </c>
      <c r="E54" s="72">
        <v>0</v>
      </c>
      <c r="F54" s="72">
        <v>277</v>
      </c>
      <c r="G54" s="72">
        <v>277</v>
      </c>
      <c r="H54" s="72">
        <v>0</v>
      </c>
      <c r="I54" s="72">
        <v>0</v>
      </c>
      <c r="J54" s="72">
        <v>0</v>
      </c>
      <c r="K54" s="72">
        <v>0</v>
      </c>
    </row>
    <row r="55" spans="1:11">
      <c r="A55" s="73"/>
      <c r="B55" s="73" t="s">
        <v>65</v>
      </c>
      <c r="C55" s="73">
        <f t="shared" ref="C55:K55" si="7">SUM(C51:C54)</f>
        <v>6916</v>
      </c>
      <c r="D55" s="73">
        <f t="shared" si="7"/>
        <v>6916</v>
      </c>
      <c r="E55" s="73">
        <f t="shared" si="7"/>
        <v>0</v>
      </c>
      <c r="F55" s="73">
        <f t="shared" si="7"/>
        <v>6886</v>
      </c>
      <c r="G55" s="73">
        <f t="shared" si="7"/>
        <v>6886</v>
      </c>
      <c r="H55" s="73">
        <f t="shared" si="7"/>
        <v>0</v>
      </c>
      <c r="I55" s="73">
        <f t="shared" si="7"/>
        <v>30</v>
      </c>
      <c r="J55" s="73">
        <f t="shared" si="7"/>
        <v>30</v>
      </c>
      <c r="K55" s="73">
        <f t="shared" si="7"/>
        <v>0</v>
      </c>
    </row>
    <row r="56" spans="1:11">
      <c r="A56" s="73"/>
      <c r="B56" s="73" t="s">
        <v>66</v>
      </c>
      <c r="C56" s="73">
        <f t="shared" ref="C56:K56" si="8">SUM(C32,C34,C39,C45,C50,C55)</f>
        <v>11416</v>
      </c>
      <c r="D56" s="73">
        <f t="shared" si="8"/>
        <v>9535</v>
      </c>
      <c r="E56" s="73">
        <f t="shared" si="8"/>
        <v>1881</v>
      </c>
      <c r="F56" s="73">
        <f t="shared" si="8"/>
        <v>12046</v>
      </c>
      <c r="G56" s="73">
        <f t="shared" si="8"/>
        <v>9365</v>
      </c>
      <c r="H56" s="73">
        <f t="shared" si="8"/>
        <v>2472</v>
      </c>
      <c r="I56" s="73">
        <f t="shared" si="8"/>
        <v>-630</v>
      </c>
      <c r="J56" s="73">
        <f t="shared" si="8"/>
        <v>167</v>
      </c>
      <c r="K56" s="73">
        <f t="shared" si="8"/>
        <v>-635</v>
      </c>
    </row>
  </sheetData>
  <mergeCells count="5">
    <mergeCell ref="C1:E1"/>
    <mergeCell ref="F3:H3"/>
    <mergeCell ref="I3:K3"/>
    <mergeCell ref="A2:F2"/>
    <mergeCell ref="H2:J2"/>
  </mergeCells>
  <pageMargins left="0.70866141732283472" right="0.70866141732283472" top="0.74803149606299213" bottom="0.74803149606299213" header="0.31496062992125984" footer="0.31496062992125984"/>
  <pageSetup paperSize="9" scale="72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workbookViewId="0">
      <selection activeCell="B1" sqref="B1"/>
    </sheetView>
  </sheetViews>
  <sheetFormatPr defaultColWidth="9.140625" defaultRowHeight="15"/>
  <cols>
    <col min="1" max="1" width="9.140625" style="10" customWidth="1"/>
    <col min="2" max="2" width="30.140625" style="10" customWidth="1"/>
    <col min="3" max="3" width="9.140625" style="10" customWidth="1"/>
    <col min="4" max="16384" width="9.140625" style="10"/>
  </cols>
  <sheetData>
    <row r="1" spans="1:11" ht="15.75">
      <c r="A1" s="15"/>
      <c r="B1" s="17" t="s">
        <v>242</v>
      </c>
      <c r="C1" s="15" t="s">
        <v>0</v>
      </c>
      <c r="D1" s="17"/>
      <c r="E1" s="16"/>
      <c r="F1" s="34"/>
      <c r="G1" s="34" t="s">
        <v>201</v>
      </c>
      <c r="H1" s="34"/>
      <c r="I1" s="182" t="s">
        <v>92</v>
      </c>
      <c r="J1" s="182"/>
      <c r="K1" s="183"/>
    </row>
    <row r="2" spans="1:11" ht="15.75">
      <c r="A2" s="166" t="s">
        <v>93</v>
      </c>
      <c r="B2" s="167"/>
      <c r="C2" s="167"/>
      <c r="D2" s="167"/>
      <c r="E2" s="167"/>
      <c r="F2" s="167"/>
      <c r="G2" s="41"/>
      <c r="H2" s="181"/>
      <c r="I2" s="181"/>
      <c r="J2" s="181"/>
      <c r="K2" s="42"/>
    </row>
    <row r="3" spans="1:11">
      <c r="B3" s="14"/>
      <c r="C3" s="1" t="s">
        <v>84</v>
      </c>
      <c r="D3" s="1"/>
      <c r="E3" s="2"/>
      <c r="F3" s="180" t="s">
        <v>85</v>
      </c>
      <c r="G3" s="180"/>
      <c r="H3" s="180"/>
      <c r="I3" s="180" t="s">
        <v>6</v>
      </c>
      <c r="J3" s="180"/>
      <c r="K3" s="180"/>
    </row>
    <row r="4" spans="1:11" ht="67.5">
      <c r="A4" s="7" t="s">
        <v>86</v>
      </c>
      <c r="B4" s="4" t="s">
        <v>69</v>
      </c>
      <c r="C4" s="8" t="s">
        <v>87</v>
      </c>
      <c r="D4" s="9" t="s">
        <v>88</v>
      </c>
      <c r="E4" s="7" t="s">
        <v>89</v>
      </c>
      <c r="F4" s="4" t="s">
        <v>87</v>
      </c>
      <c r="G4" s="4" t="s">
        <v>90</v>
      </c>
      <c r="H4" s="4" t="s">
        <v>89</v>
      </c>
      <c r="I4" s="4" t="s">
        <v>87</v>
      </c>
      <c r="J4" s="4" t="s">
        <v>90</v>
      </c>
      <c r="K4" s="4" t="s">
        <v>89</v>
      </c>
    </row>
    <row r="5" spans="1:11">
      <c r="A5" s="74">
        <v>1</v>
      </c>
      <c r="B5" s="74" t="s">
        <v>70</v>
      </c>
      <c r="C5" s="74">
        <v>540</v>
      </c>
      <c r="D5" s="74">
        <v>531</v>
      </c>
      <c r="E5" s="74">
        <v>9</v>
      </c>
      <c r="F5" s="74">
        <v>520</v>
      </c>
      <c r="G5" s="74">
        <v>504</v>
      </c>
      <c r="H5" s="74">
        <v>9</v>
      </c>
      <c r="I5" s="74">
        <v>20</v>
      </c>
      <c r="J5" s="74">
        <v>27</v>
      </c>
      <c r="K5" s="74">
        <v>0</v>
      </c>
    </row>
    <row r="6" spans="1:11">
      <c r="A6" s="74">
        <v>2</v>
      </c>
      <c r="B6" s="74" t="s">
        <v>71</v>
      </c>
      <c r="C6" s="74">
        <v>846</v>
      </c>
      <c r="D6" s="74">
        <v>835</v>
      </c>
      <c r="E6" s="74">
        <v>11</v>
      </c>
      <c r="F6" s="74">
        <v>843</v>
      </c>
      <c r="G6" s="74">
        <v>818</v>
      </c>
      <c r="H6" s="74">
        <v>13</v>
      </c>
      <c r="I6" s="74">
        <v>3</v>
      </c>
      <c r="J6" s="74">
        <v>17</v>
      </c>
      <c r="K6" s="74">
        <v>-2</v>
      </c>
    </row>
    <row r="7" spans="1:11">
      <c r="A7" s="74">
        <v>3</v>
      </c>
      <c r="B7" s="74" t="s">
        <v>72</v>
      </c>
      <c r="C7" s="74">
        <v>598</v>
      </c>
      <c r="D7" s="74">
        <v>574</v>
      </c>
      <c r="E7" s="74">
        <v>16</v>
      </c>
      <c r="F7" s="74">
        <v>587</v>
      </c>
      <c r="G7" s="74">
        <v>545</v>
      </c>
      <c r="H7" s="74">
        <v>17</v>
      </c>
      <c r="I7" s="74">
        <v>11</v>
      </c>
      <c r="J7" s="74">
        <v>29</v>
      </c>
      <c r="K7" s="74">
        <v>-1</v>
      </c>
    </row>
    <row r="8" spans="1:11">
      <c r="A8" s="74">
        <v>4</v>
      </c>
      <c r="B8" s="74" t="s">
        <v>73</v>
      </c>
      <c r="C8" s="74">
        <v>1928</v>
      </c>
      <c r="D8" s="74">
        <v>1615</v>
      </c>
      <c r="E8" s="74">
        <v>308</v>
      </c>
      <c r="F8" s="74">
        <v>2224</v>
      </c>
      <c r="G8" s="74">
        <v>1659</v>
      </c>
      <c r="H8" s="74">
        <v>520</v>
      </c>
      <c r="I8" s="74">
        <v>-296</v>
      </c>
      <c r="J8" s="74">
        <v>-44</v>
      </c>
      <c r="K8" s="74">
        <v>-212</v>
      </c>
    </row>
    <row r="9" spans="1:11">
      <c r="A9" s="74">
        <v>5</v>
      </c>
      <c r="B9" s="74" t="s">
        <v>74</v>
      </c>
      <c r="C9" s="74">
        <v>135</v>
      </c>
      <c r="D9" s="74">
        <v>135</v>
      </c>
      <c r="E9" s="74">
        <v>0</v>
      </c>
      <c r="F9" s="74">
        <v>138</v>
      </c>
      <c r="G9" s="74">
        <v>135</v>
      </c>
      <c r="H9" s="74">
        <v>0</v>
      </c>
      <c r="I9" s="74">
        <v>-3</v>
      </c>
      <c r="J9" s="74">
        <v>0</v>
      </c>
      <c r="K9" s="74">
        <v>0</v>
      </c>
    </row>
    <row r="10" spans="1:11">
      <c r="A10" s="74">
        <v>6</v>
      </c>
      <c r="B10" s="74" t="s">
        <v>75</v>
      </c>
      <c r="C10" s="74">
        <v>595</v>
      </c>
      <c r="D10" s="74">
        <v>516</v>
      </c>
      <c r="E10" s="74">
        <v>77</v>
      </c>
      <c r="F10" s="74">
        <v>613</v>
      </c>
      <c r="G10" s="74">
        <v>507</v>
      </c>
      <c r="H10" s="74">
        <v>94</v>
      </c>
      <c r="I10" s="74">
        <v>-18</v>
      </c>
      <c r="J10" s="74">
        <v>9</v>
      </c>
      <c r="K10" s="74">
        <v>-17</v>
      </c>
    </row>
    <row r="11" spans="1:11">
      <c r="A11" s="74">
        <v>7</v>
      </c>
      <c r="B11" s="74" t="s">
        <v>76</v>
      </c>
      <c r="C11" s="74">
        <v>8</v>
      </c>
      <c r="D11" s="74">
        <v>8</v>
      </c>
      <c r="E11" s="74">
        <v>0</v>
      </c>
      <c r="F11" s="74">
        <v>5</v>
      </c>
      <c r="G11" s="74">
        <v>5</v>
      </c>
      <c r="H11" s="74">
        <v>0</v>
      </c>
      <c r="I11" s="74">
        <v>3</v>
      </c>
      <c r="J11" s="74">
        <v>3</v>
      </c>
      <c r="K11" s="74">
        <v>0</v>
      </c>
    </row>
    <row r="12" spans="1:11">
      <c r="A12" s="74">
        <v>8</v>
      </c>
      <c r="B12" s="74" t="s">
        <v>77</v>
      </c>
      <c r="C12" s="74">
        <v>1205</v>
      </c>
      <c r="D12" s="74">
        <v>1096</v>
      </c>
      <c r="E12" s="74">
        <v>104</v>
      </c>
      <c r="F12" s="74">
        <v>1216</v>
      </c>
      <c r="G12" s="74">
        <v>1034</v>
      </c>
      <c r="H12" s="74">
        <v>153</v>
      </c>
      <c r="I12" s="74">
        <v>-11</v>
      </c>
      <c r="J12" s="74">
        <v>62</v>
      </c>
      <c r="K12" s="74">
        <v>-49</v>
      </c>
    </row>
    <row r="13" spans="1:11">
      <c r="A13" s="74">
        <v>9</v>
      </c>
      <c r="B13" s="74" t="s">
        <v>78</v>
      </c>
      <c r="C13" s="74">
        <v>1082</v>
      </c>
      <c r="D13" s="74">
        <v>916</v>
      </c>
      <c r="E13" s="74">
        <v>153</v>
      </c>
      <c r="F13" s="74">
        <v>1134</v>
      </c>
      <c r="G13" s="74">
        <v>911</v>
      </c>
      <c r="H13" s="74">
        <v>199</v>
      </c>
      <c r="I13" s="74">
        <v>-52</v>
      </c>
      <c r="J13" s="74">
        <v>5</v>
      </c>
      <c r="K13" s="74">
        <v>-46</v>
      </c>
    </row>
    <row r="14" spans="1:11">
      <c r="A14" s="74">
        <v>10</v>
      </c>
      <c r="B14" s="74" t="s">
        <v>79</v>
      </c>
      <c r="C14" s="74">
        <v>1177</v>
      </c>
      <c r="D14" s="74">
        <v>1068</v>
      </c>
      <c r="E14" s="74">
        <v>107</v>
      </c>
      <c r="F14" s="74">
        <v>1189</v>
      </c>
      <c r="G14" s="74">
        <v>1040</v>
      </c>
      <c r="H14" s="74">
        <v>144</v>
      </c>
      <c r="I14" s="74">
        <v>-12</v>
      </c>
      <c r="J14" s="74">
        <v>28</v>
      </c>
      <c r="K14" s="74">
        <v>-37</v>
      </c>
    </row>
    <row r="15" spans="1:11">
      <c r="A15" s="74">
        <v>11</v>
      </c>
      <c r="B15" s="74" t="s">
        <v>80</v>
      </c>
      <c r="C15" s="74">
        <v>2180</v>
      </c>
      <c r="D15" s="74">
        <v>1292</v>
      </c>
      <c r="E15" s="74">
        <v>879</v>
      </c>
      <c r="F15" s="74">
        <v>2403</v>
      </c>
      <c r="G15" s="74">
        <v>1293</v>
      </c>
      <c r="H15" s="74">
        <v>1089</v>
      </c>
      <c r="I15" s="74">
        <v>-223</v>
      </c>
      <c r="J15" s="74">
        <v>-1</v>
      </c>
      <c r="K15" s="74">
        <v>-210</v>
      </c>
    </row>
    <row r="16" spans="1:11">
      <c r="A16" s="74">
        <v>12</v>
      </c>
      <c r="B16" s="74" t="s">
        <v>81</v>
      </c>
      <c r="C16" s="74">
        <v>1122</v>
      </c>
      <c r="D16" s="74">
        <v>946</v>
      </c>
      <c r="E16" s="74">
        <v>173</v>
      </c>
      <c r="F16" s="74">
        <v>1174</v>
      </c>
      <c r="G16" s="74">
        <v>914</v>
      </c>
      <c r="H16" s="74">
        <v>234</v>
      </c>
      <c r="I16" s="74">
        <v>-52</v>
      </c>
      <c r="J16" s="74">
        <v>32</v>
      </c>
      <c r="K16" s="74">
        <v>-61</v>
      </c>
    </row>
    <row r="17" spans="1:11">
      <c r="A17" s="75"/>
      <c r="B17" s="75" t="s">
        <v>66</v>
      </c>
      <c r="C17" s="75">
        <f t="shared" ref="C17:K17" si="0">SUM(C5:C16)</f>
        <v>11416</v>
      </c>
      <c r="D17" s="75">
        <f t="shared" si="0"/>
        <v>9532</v>
      </c>
      <c r="E17" s="75">
        <f t="shared" si="0"/>
        <v>1837</v>
      </c>
      <c r="F17" s="75">
        <f t="shared" si="0"/>
        <v>12046</v>
      </c>
      <c r="G17" s="75">
        <f t="shared" si="0"/>
        <v>9365</v>
      </c>
      <c r="H17" s="75">
        <f t="shared" si="0"/>
        <v>2472</v>
      </c>
      <c r="I17" s="75">
        <f t="shared" si="0"/>
        <v>-630</v>
      </c>
      <c r="J17" s="75">
        <f t="shared" si="0"/>
        <v>167</v>
      </c>
      <c r="K17" s="75">
        <f t="shared" si="0"/>
        <v>-635</v>
      </c>
    </row>
  </sheetData>
  <mergeCells count="5">
    <mergeCell ref="A2:F2"/>
    <mergeCell ref="H2:J2"/>
    <mergeCell ref="F3:H3"/>
    <mergeCell ref="I3:K3"/>
    <mergeCell ref="I1:K1"/>
  </mergeCells>
  <pageMargins left="0.70866141732283472" right="0.70866141732283472" top="0.74803149606299213" bottom="0.74803149606299213" header="0.31496062992125984" footer="0.31496062992125984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0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ColWidth="9.140625" defaultRowHeight="15"/>
  <cols>
    <col min="1" max="1" width="4" style="20" bestFit="1" customWidth="1"/>
    <col min="2" max="2" width="27.42578125" style="20" customWidth="1"/>
    <col min="3" max="3" width="10.7109375" style="20" customWidth="1"/>
    <col min="4" max="4" width="12.7109375" style="29" customWidth="1"/>
    <col min="5" max="5" width="10.7109375" style="20" customWidth="1"/>
    <col min="6" max="6" width="12.7109375" style="29" customWidth="1"/>
    <col min="7" max="7" width="10.7109375" style="20" customWidth="1"/>
    <col min="8" max="8" width="12.7109375" style="29" customWidth="1"/>
    <col min="9" max="9" width="10.7109375" style="20" customWidth="1"/>
    <col min="10" max="10" width="12.7109375" style="29" customWidth="1"/>
    <col min="11" max="11" width="10.7109375" style="29" customWidth="1"/>
    <col min="12" max="12" width="12.7109375" style="29" customWidth="1"/>
    <col min="13" max="13" width="10.7109375" style="29" customWidth="1"/>
    <col min="14" max="14" width="12.7109375" style="29" customWidth="1"/>
    <col min="15" max="15" width="10.7109375" style="20" customWidth="1"/>
    <col min="16" max="16" width="12.7109375" style="29" customWidth="1"/>
    <col min="17" max="17" width="10.7109375" style="20" customWidth="1"/>
    <col min="18" max="18" width="12.7109375" style="29" customWidth="1"/>
    <col min="19" max="19" width="9.140625" style="20" customWidth="1"/>
    <col min="20" max="16384" width="9.140625" style="20"/>
  </cols>
  <sheetData>
    <row r="1" spans="1:20" ht="15.75">
      <c r="A1" s="15"/>
      <c r="B1" s="17" t="s">
        <v>242</v>
      </c>
      <c r="C1" s="17"/>
      <c r="D1" s="43" t="s">
        <v>0</v>
      </c>
      <c r="E1" s="17"/>
      <c r="F1" s="43"/>
      <c r="G1" s="17"/>
      <c r="H1" s="43" t="s">
        <v>202</v>
      </c>
      <c r="I1" s="44"/>
      <c r="J1" s="45"/>
      <c r="K1" s="45"/>
      <c r="L1" s="43"/>
      <c r="M1" s="43"/>
      <c r="N1" s="46" t="s">
        <v>94</v>
      </c>
      <c r="O1" s="44"/>
      <c r="P1" s="45"/>
      <c r="Q1" s="44"/>
      <c r="R1" s="47"/>
      <c r="S1" s="21"/>
      <c r="T1" s="21"/>
    </row>
    <row r="2" spans="1:20" ht="15.75" customHeight="1">
      <c r="A2" s="166" t="s">
        <v>95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54"/>
      <c r="N2" s="30" t="s">
        <v>96</v>
      </c>
      <c r="O2" s="48"/>
      <c r="P2" s="49"/>
      <c r="Q2" s="19"/>
      <c r="R2" s="50"/>
      <c r="S2" s="18"/>
      <c r="T2" s="18"/>
    </row>
    <row r="3" spans="1:20">
      <c r="A3" s="190" t="s">
        <v>97</v>
      </c>
      <c r="B3" s="189" t="s">
        <v>98</v>
      </c>
      <c r="C3" s="191" t="s">
        <v>99</v>
      </c>
      <c r="D3" s="191"/>
      <c r="E3" s="191"/>
      <c r="F3" s="191"/>
      <c r="G3" s="192" t="s">
        <v>100</v>
      </c>
      <c r="H3" s="192"/>
      <c r="I3" s="192"/>
      <c r="J3" s="192"/>
      <c r="K3" s="185" t="s">
        <v>101</v>
      </c>
      <c r="L3" s="185"/>
      <c r="M3" s="185"/>
      <c r="N3" s="185"/>
      <c r="O3" s="187" t="s">
        <v>102</v>
      </c>
      <c r="P3" s="187"/>
      <c r="Q3" s="187"/>
      <c r="R3" s="187"/>
    </row>
    <row r="4" spans="1:20">
      <c r="A4" s="190"/>
      <c r="B4" s="190"/>
      <c r="C4" s="184" t="s">
        <v>103</v>
      </c>
      <c r="D4" s="184"/>
      <c r="E4" s="184" t="s">
        <v>104</v>
      </c>
      <c r="F4" s="184"/>
      <c r="G4" s="184" t="s">
        <v>103</v>
      </c>
      <c r="H4" s="184"/>
      <c r="I4" s="184" t="s">
        <v>104</v>
      </c>
      <c r="J4" s="184"/>
      <c r="K4" s="186" t="s">
        <v>103</v>
      </c>
      <c r="L4" s="186"/>
      <c r="M4" s="186" t="s">
        <v>104</v>
      </c>
      <c r="N4" s="186"/>
      <c r="O4" s="188" t="s">
        <v>99</v>
      </c>
      <c r="P4" s="188"/>
      <c r="Q4" s="188" t="s">
        <v>105</v>
      </c>
      <c r="R4" s="188"/>
    </row>
    <row r="5" spans="1:20">
      <c r="A5" s="190"/>
      <c r="B5" s="190"/>
      <c r="C5" s="6" t="s">
        <v>106</v>
      </c>
      <c r="D5" s="3" t="s">
        <v>107</v>
      </c>
      <c r="E5" s="6" t="s">
        <v>106</v>
      </c>
      <c r="F5" s="3" t="s">
        <v>107</v>
      </c>
      <c r="G5" s="6" t="s">
        <v>106</v>
      </c>
      <c r="H5" s="3" t="s">
        <v>107</v>
      </c>
      <c r="I5" s="6" t="s">
        <v>106</v>
      </c>
      <c r="J5" s="3" t="s">
        <v>107</v>
      </c>
      <c r="K5" s="3" t="s">
        <v>106</v>
      </c>
      <c r="L5" s="3" t="s">
        <v>107</v>
      </c>
      <c r="M5" s="3" t="s">
        <v>106</v>
      </c>
      <c r="N5" s="3" t="s">
        <v>107</v>
      </c>
      <c r="O5" s="6" t="s">
        <v>106</v>
      </c>
      <c r="P5" s="3" t="s">
        <v>107</v>
      </c>
      <c r="Q5" s="6" t="s">
        <v>106</v>
      </c>
      <c r="R5" s="3" t="s">
        <v>107</v>
      </c>
    </row>
    <row r="6" spans="1:20">
      <c r="A6" s="76">
        <v>1</v>
      </c>
      <c r="B6" s="76" t="s">
        <v>15</v>
      </c>
      <c r="C6" s="76">
        <v>249564</v>
      </c>
      <c r="D6" s="78">
        <v>176960.58</v>
      </c>
      <c r="E6" s="76">
        <v>250320</v>
      </c>
      <c r="F6" s="78">
        <v>189639.73</v>
      </c>
      <c r="G6" s="76">
        <v>25056</v>
      </c>
      <c r="H6" s="78">
        <v>115545.38</v>
      </c>
      <c r="I6" s="76">
        <v>25645</v>
      </c>
      <c r="J6" s="78">
        <v>119454.78</v>
      </c>
      <c r="K6" s="78">
        <v>0</v>
      </c>
      <c r="L6" s="78">
        <v>65.290000000000006</v>
      </c>
      <c r="M6" s="78">
        <v>0</v>
      </c>
      <c r="N6" s="78">
        <v>62.99</v>
      </c>
      <c r="O6" s="76">
        <v>756</v>
      </c>
      <c r="P6" s="78">
        <v>12679.15</v>
      </c>
      <c r="Q6" s="76">
        <v>589</v>
      </c>
      <c r="R6" s="78">
        <v>3909.3999999999901</v>
      </c>
    </row>
    <row r="7" spans="1:20">
      <c r="A7" s="76">
        <v>2</v>
      </c>
      <c r="B7" s="76" t="s">
        <v>16</v>
      </c>
      <c r="C7" s="76">
        <v>125761</v>
      </c>
      <c r="D7" s="78">
        <v>102886.37</v>
      </c>
      <c r="E7" s="76">
        <v>139669</v>
      </c>
      <c r="F7" s="78">
        <v>102712.92</v>
      </c>
      <c r="G7" s="76">
        <v>40014</v>
      </c>
      <c r="H7" s="78">
        <v>46561.21</v>
      </c>
      <c r="I7" s="76">
        <v>32838</v>
      </c>
      <c r="J7" s="78">
        <v>45979.21</v>
      </c>
      <c r="K7" s="78">
        <v>0</v>
      </c>
      <c r="L7" s="78">
        <v>45.25</v>
      </c>
      <c r="M7" s="78">
        <v>0</v>
      </c>
      <c r="N7" s="78">
        <v>44.76</v>
      </c>
      <c r="O7" s="76">
        <v>13908</v>
      </c>
      <c r="P7" s="78">
        <v>-173.449999999997</v>
      </c>
      <c r="Q7" s="76">
        <v>-7176</v>
      </c>
      <c r="R7" s="78">
        <v>-582</v>
      </c>
    </row>
    <row r="8" spans="1:20">
      <c r="A8" s="76">
        <v>3</v>
      </c>
      <c r="B8" s="76" t="s">
        <v>17</v>
      </c>
      <c r="C8" s="76">
        <v>38132</v>
      </c>
      <c r="D8" s="78">
        <v>51565.23</v>
      </c>
      <c r="E8" s="76">
        <v>38974</v>
      </c>
      <c r="F8" s="78">
        <v>66019.33</v>
      </c>
      <c r="G8" s="76">
        <v>1702</v>
      </c>
      <c r="H8" s="78">
        <v>10708.57</v>
      </c>
      <c r="I8" s="76">
        <v>1790</v>
      </c>
      <c r="J8" s="78">
        <v>11566.8</v>
      </c>
      <c r="K8" s="78">
        <v>0</v>
      </c>
      <c r="L8" s="78">
        <v>20.77</v>
      </c>
      <c r="M8" s="78">
        <v>0</v>
      </c>
      <c r="N8" s="78">
        <v>17.52</v>
      </c>
      <c r="O8" s="76">
        <v>842</v>
      </c>
      <c r="P8" s="78">
        <v>14454.1</v>
      </c>
      <c r="Q8" s="76">
        <v>88</v>
      </c>
      <c r="R8" s="78">
        <v>858.23</v>
      </c>
    </row>
    <row r="9" spans="1:20">
      <c r="A9" s="76">
        <v>4</v>
      </c>
      <c r="B9" s="76" t="s">
        <v>18</v>
      </c>
      <c r="C9" s="76">
        <v>339527</v>
      </c>
      <c r="D9" s="78">
        <v>363458.36</v>
      </c>
      <c r="E9" s="76">
        <v>424392</v>
      </c>
      <c r="F9" s="78">
        <v>365558.33</v>
      </c>
      <c r="G9" s="76">
        <v>31096</v>
      </c>
      <c r="H9" s="78">
        <v>126524.15</v>
      </c>
      <c r="I9" s="76">
        <v>26007</v>
      </c>
      <c r="J9" s="78">
        <v>125394.94</v>
      </c>
      <c r="K9" s="78">
        <v>0</v>
      </c>
      <c r="L9" s="78">
        <v>34.81</v>
      </c>
      <c r="M9" s="78">
        <v>0</v>
      </c>
      <c r="N9" s="78">
        <v>34.299999999999997</v>
      </c>
      <c r="O9" s="76">
        <v>84865</v>
      </c>
      <c r="P9" s="78">
        <v>2099.9700000000298</v>
      </c>
      <c r="Q9" s="76">
        <v>-5089</v>
      </c>
      <c r="R9" s="78">
        <v>-1129.20999999999</v>
      </c>
    </row>
    <row r="10" spans="1:20">
      <c r="A10" s="76">
        <v>5</v>
      </c>
      <c r="B10" s="76" t="s">
        <v>19</v>
      </c>
      <c r="C10" s="76">
        <v>697933</v>
      </c>
      <c r="D10" s="78">
        <v>347210</v>
      </c>
      <c r="E10" s="76">
        <v>588899</v>
      </c>
      <c r="F10" s="78">
        <v>349309.27</v>
      </c>
      <c r="G10" s="76">
        <v>28369</v>
      </c>
      <c r="H10" s="78">
        <v>140305.63</v>
      </c>
      <c r="I10" s="76">
        <v>27299</v>
      </c>
      <c r="J10" s="78">
        <v>144591.66</v>
      </c>
      <c r="K10" s="78">
        <v>0</v>
      </c>
      <c r="L10" s="78">
        <v>40.409999999999997</v>
      </c>
      <c r="M10" s="78">
        <v>0</v>
      </c>
      <c r="N10" s="78">
        <v>41.39</v>
      </c>
      <c r="O10" s="76">
        <v>-109034</v>
      </c>
      <c r="P10" s="78">
        <v>2099.27000000002</v>
      </c>
      <c r="Q10" s="76">
        <v>-1070</v>
      </c>
      <c r="R10" s="78">
        <v>4286.03</v>
      </c>
    </row>
    <row r="11" spans="1:20">
      <c r="A11" s="76">
        <v>6</v>
      </c>
      <c r="B11" s="76" t="s">
        <v>20</v>
      </c>
      <c r="C11" s="76">
        <v>146644</v>
      </c>
      <c r="D11" s="78">
        <v>146503.76999999999</v>
      </c>
      <c r="E11" s="76">
        <v>143671</v>
      </c>
      <c r="F11" s="78">
        <v>143668.45000000001</v>
      </c>
      <c r="G11" s="76">
        <v>5932</v>
      </c>
      <c r="H11" s="78">
        <v>41272.589999999997</v>
      </c>
      <c r="I11" s="76">
        <v>41109</v>
      </c>
      <c r="J11" s="78">
        <v>41110.33</v>
      </c>
      <c r="K11" s="78">
        <v>0</v>
      </c>
      <c r="L11" s="78">
        <v>28.17</v>
      </c>
      <c r="M11" s="78">
        <v>0</v>
      </c>
      <c r="N11" s="78">
        <v>28.61</v>
      </c>
      <c r="O11" s="76">
        <v>-2973</v>
      </c>
      <c r="P11" s="78">
        <v>-2835.3199999999802</v>
      </c>
      <c r="Q11" s="76">
        <v>35177</v>
      </c>
      <c r="R11" s="78">
        <v>-162.25999999999499</v>
      </c>
    </row>
    <row r="12" spans="1:20">
      <c r="A12" s="76">
        <v>7</v>
      </c>
      <c r="B12" s="76" t="s">
        <v>21</v>
      </c>
      <c r="C12" s="76">
        <v>1134</v>
      </c>
      <c r="D12" s="78">
        <v>52177.2</v>
      </c>
      <c r="E12" s="76">
        <v>1386</v>
      </c>
      <c r="F12" s="78">
        <v>52331.99</v>
      </c>
      <c r="G12" s="76">
        <v>1489</v>
      </c>
      <c r="H12" s="78">
        <v>12610.93</v>
      </c>
      <c r="I12" s="76">
        <v>1833</v>
      </c>
      <c r="J12" s="78">
        <v>12445.52</v>
      </c>
      <c r="K12" s="78">
        <v>0</v>
      </c>
      <c r="L12" s="78">
        <v>24.17</v>
      </c>
      <c r="M12" s="78">
        <v>0</v>
      </c>
      <c r="N12" s="78">
        <v>23.78</v>
      </c>
      <c r="O12" s="76">
        <v>252</v>
      </c>
      <c r="P12" s="78">
        <v>154.79000000000099</v>
      </c>
      <c r="Q12" s="76">
        <v>344</v>
      </c>
      <c r="R12" s="78">
        <v>-165.41</v>
      </c>
    </row>
    <row r="13" spans="1:20">
      <c r="A13" s="76">
        <v>8</v>
      </c>
      <c r="B13" s="76" t="s">
        <v>22</v>
      </c>
      <c r="C13" s="76">
        <v>67147</v>
      </c>
      <c r="D13" s="78">
        <v>120797.64</v>
      </c>
      <c r="E13" s="76">
        <v>67960</v>
      </c>
      <c r="F13" s="78">
        <v>129798.61</v>
      </c>
      <c r="G13" s="76">
        <v>9462</v>
      </c>
      <c r="H13" s="78">
        <v>54261.16</v>
      </c>
      <c r="I13" s="76">
        <v>9564</v>
      </c>
      <c r="J13" s="78">
        <v>55264.92</v>
      </c>
      <c r="K13" s="78">
        <v>0</v>
      </c>
      <c r="L13" s="78">
        <v>44.92</v>
      </c>
      <c r="M13" s="78">
        <v>0</v>
      </c>
      <c r="N13" s="78">
        <v>42.58</v>
      </c>
      <c r="O13" s="76">
        <v>813</v>
      </c>
      <c r="P13" s="78">
        <v>9000.9699999999993</v>
      </c>
      <c r="Q13" s="76">
        <v>102</v>
      </c>
      <c r="R13" s="78">
        <v>1003.75999999999</v>
      </c>
    </row>
    <row r="14" spans="1:20">
      <c r="A14" s="76">
        <v>9</v>
      </c>
      <c r="B14" s="76" t="s">
        <v>23</v>
      </c>
      <c r="C14" s="76">
        <v>5806460</v>
      </c>
      <c r="D14" s="78">
        <v>4150627.23</v>
      </c>
      <c r="E14" s="76">
        <v>5953132</v>
      </c>
      <c r="F14" s="78">
        <v>4124116.48</v>
      </c>
      <c r="G14" s="76">
        <v>313088</v>
      </c>
      <c r="H14" s="78">
        <v>1224651.93</v>
      </c>
      <c r="I14" s="76">
        <v>318086</v>
      </c>
      <c r="J14" s="78">
        <v>1261461.73</v>
      </c>
      <c r="K14" s="78">
        <v>1.75</v>
      </c>
      <c r="L14" s="78">
        <v>29.51</v>
      </c>
      <c r="M14" s="78">
        <v>1.67</v>
      </c>
      <c r="N14" s="78">
        <v>30.59</v>
      </c>
      <c r="O14" s="76">
        <v>146672</v>
      </c>
      <c r="P14" s="78">
        <v>-26510.75</v>
      </c>
      <c r="Q14" s="76">
        <v>4998</v>
      </c>
      <c r="R14" s="78">
        <v>36809.800000000003</v>
      </c>
    </row>
    <row r="15" spans="1:20">
      <c r="A15" s="76">
        <v>10</v>
      </c>
      <c r="B15" s="76" t="s">
        <v>24</v>
      </c>
      <c r="C15" s="76">
        <v>5391722</v>
      </c>
      <c r="D15" s="78">
        <v>4888631.05</v>
      </c>
      <c r="E15" s="76">
        <v>5485621</v>
      </c>
      <c r="F15" s="78">
        <v>4945831.83</v>
      </c>
      <c r="G15" s="76">
        <v>405486</v>
      </c>
      <c r="H15" s="78">
        <v>1606487.97</v>
      </c>
      <c r="I15" s="76">
        <v>416247</v>
      </c>
      <c r="J15" s="78">
        <v>1684656.25</v>
      </c>
      <c r="K15" s="78">
        <v>1.75</v>
      </c>
      <c r="L15" s="78">
        <v>32.86</v>
      </c>
      <c r="M15" s="78">
        <v>1.75</v>
      </c>
      <c r="N15" s="78">
        <v>34.06</v>
      </c>
      <c r="O15" s="76">
        <v>93899</v>
      </c>
      <c r="P15" s="78">
        <v>57200.780000000297</v>
      </c>
      <c r="Q15" s="76">
        <v>10761</v>
      </c>
      <c r="R15" s="78">
        <v>78168.28</v>
      </c>
    </row>
    <row r="16" spans="1:20">
      <c r="A16" s="76">
        <v>11</v>
      </c>
      <c r="B16" s="76" t="s">
        <v>25</v>
      </c>
      <c r="C16" s="76">
        <v>2482736</v>
      </c>
      <c r="D16" s="78">
        <v>1216387.32</v>
      </c>
      <c r="E16" s="76">
        <v>2482736</v>
      </c>
      <c r="F16" s="78">
        <v>1232146.6299999999</v>
      </c>
      <c r="G16" s="76">
        <v>103699</v>
      </c>
      <c r="H16" s="78">
        <v>402630.24</v>
      </c>
      <c r="I16" s="76">
        <v>103699</v>
      </c>
      <c r="J16" s="78">
        <v>424815.76</v>
      </c>
      <c r="K16" s="78">
        <v>0</v>
      </c>
      <c r="L16" s="78">
        <v>33.1</v>
      </c>
      <c r="M16" s="78">
        <v>0</v>
      </c>
      <c r="N16" s="78">
        <v>34.479999999999997</v>
      </c>
      <c r="O16" s="76">
        <v>0</v>
      </c>
      <c r="P16" s="78">
        <v>15759.309999999799</v>
      </c>
      <c r="Q16" s="76">
        <v>0</v>
      </c>
      <c r="R16" s="78">
        <v>22185.52</v>
      </c>
    </row>
    <row r="17" spans="1:18">
      <c r="A17" s="76">
        <v>12</v>
      </c>
      <c r="B17" s="76" t="s">
        <v>26</v>
      </c>
      <c r="C17" s="76">
        <v>221452</v>
      </c>
      <c r="D17" s="78">
        <v>319943</v>
      </c>
      <c r="E17" s="76">
        <v>239987</v>
      </c>
      <c r="F17" s="78">
        <v>356885.74</v>
      </c>
      <c r="G17" s="76">
        <v>22571</v>
      </c>
      <c r="H17" s="78">
        <v>112296.6</v>
      </c>
      <c r="I17" s="76">
        <v>26107</v>
      </c>
      <c r="J17" s="78">
        <v>112687.21</v>
      </c>
      <c r="K17" s="78">
        <v>0</v>
      </c>
      <c r="L17" s="78">
        <v>35.1</v>
      </c>
      <c r="M17" s="78">
        <v>0</v>
      </c>
      <c r="N17" s="78">
        <v>31.58</v>
      </c>
      <c r="O17" s="76">
        <v>18535</v>
      </c>
      <c r="P17" s="78">
        <v>36942.74</v>
      </c>
      <c r="Q17" s="76">
        <v>3536</v>
      </c>
      <c r="R17" s="78">
        <v>390.61000000000098</v>
      </c>
    </row>
    <row r="18" spans="1:18">
      <c r="A18" s="77"/>
      <c r="B18" s="77" t="s">
        <v>27</v>
      </c>
      <c r="C18" s="77">
        <f t="shared" ref="C18:J18" si="0">SUM(C6:C17)</f>
        <v>15568212</v>
      </c>
      <c r="D18" s="79">
        <f t="shared" si="0"/>
        <v>11937147.75</v>
      </c>
      <c r="E18" s="77">
        <f t="shared" si="0"/>
        <v>15816747</v>
      </c>
      <c r="F18" s="79">
        <f t="shared" si="0"/>
        <v>12058019.310000001</v>
      </c>
      <c r="G18" s="77">
        <f t="shared" si="0"/>
        <v>987964</v>
      </c>
      <c r="H18" s="79">
        <f t="shared" si="0"/>
        <v>3893856.36</v>
      </c>
      <c r="I18" s="77">
        <f t="shared" si="0"/>
        <v>1030224</v>
      </c>
      <c r="J18" s="79">
        <f t="shared" si="0"/>
        <v>4039429.1100000003</v>
      </c>
      <c r="K18" s="79">
        <f>(G18/C18)*100</f>
        <v>6.3460338284190883</v>
      </c>
      <c r="L18" s="79">
        <f>(H18/D18)*100</f>
        <v>32.619654556927138</v>
      </c>
      <c r="M18" s="79">
        <f>(I18/E18)*100</f>
        <v>6.5135011643038867</v>
      </c>
      <c r="N18" s="79">
        <f>(J18/F18)*100</f>
        <v>33.499938971320162</v>
      </c>
      <c r="O18" s="77">
        <f>SUM(O6:O17)</f>
        <v>248535</v>
      </c>
      <c r="P18" s="79">
        <f>SUM(P6:P17)</f>
        <v>120871.56000000014</v>
      </c>
      <c r="Q18" s="77">
        <f>SUM(Q6:Q17)</f>
        <v>42260</v>
      </c>
      <c r="R18" s="79">
        <f>SUM(R6:R17)</f>
        <v>145572.75</v>
      </c>
    </row>
    <row r="19" spans="1:18">
      <c r="A19" s="76">
        <v>13</v>
      </c>
      <c r="B19" s="76" t="s">
        <v>28</v>
      </c>
      <c r="C19" s="76">
        <v>129926</v>
      </c>
      <c r="D19" s="78">
        <v>205273.07</v>
      </c>
      <c r="E19" s="76">
        <v>0</v>
      </c>
      <c r="F19" s="78">
        <v>221898.36</v>
      </c>
      <c r="G19" s="76">
        <v>42451</v>
      </c>
      <c r="H19" s="78">
        <v>105290.35</v>
      </c>
      <c r="I19" s="76">
        <v>0</v>
      </c>
      <c r="J19" s="78">
        <v>110153.27</v>
      </c>
      <c r="K19" s="78">
        <v>0</v>
      </c>
      <c r="L19" s="78">
        <v>51.29</v>
      </c>
      <c r="M19" s="78">
        <v>0</v>
      </c>
      <c r="N19" s="78">
        <v>49.64</v>
      </c>
      <c r="O19" s="76">
        <v>-129926</v>
      </c>
      <c r="P19" s="78">
        <v>16625.29</v>
      </c>
      <c r="Q19" s="76">
        <v>-42451</v>
      </c>
      <c r="R19" s="78">
        <v>4862.92</v>
      </c>
    </row>
    <row r="20" spans="1:18">
      <c r="A20" s="76">
        <v>14</v>
      </c>
      <c r="B20" s="76" t="s">
        <v>29</v>
      </c>
      <c r="C20" s="76">
        <v>11740</v>
      </c>
      <c r="D20" s="78">
        <v>112980.82</v>
      </c>
      <c r="E20" s="76">
        <v>12010</v>
      </c>
      <c r="F20" s="78">
        <v>155665.48000000001</v>
      </c>
      <c r="G20" s="76">
        <v>280</v>
      </c>
      <c r="H20" s="78">
        <v>1546.94</v>
      </c>
      <c r="I20" s="76">
        <v>280</v>
      </c>
      <c r="J20" s="78">
        <v>1537.85</v>
      </c>
      <c r="K20" s="78">
        <v>0</v>
      </c>
      <c r="L20" s="78">
        <v>1.37</v>
      </c>
      <c r="M20" s="78">
        <v>0</v>
      </c>
      <c r="N20" s="78">
        <v>0.99</v>
      </c>
      <c r="O20" s="76">
        <v>270</v>
      </c>
      <c r="P20" s="78">
        <v>42684.66</v>
      </c>
      <c r="Q20" s="76">
        <v>0</v>
      </c>
      <c r="R20" s="78">
        <v>-9.0900000000001508</v>
      </c>
    </row>
    <row r="21" spans="1:18">
      <c r="A21" s="76">
        <v>15</v>
      </c>
      <c r="B21" s="76" t="s">
        <v>30</v>
      </c>
      <c r="C21" s="76">
        <v>2003</v>
      </c>
      <c r="D21" s="78">
        <v>7257.19</v>
      </c>
      <c r="E21" s="76">
        <v>2028</v>
      </c>
      <c r="F21" s="78">
        <v>11246.24</v>
      </c>
      <c r="G21" s="76">
        <v>230</v>
      </c>
      <c r="H21" s="78">
        <v>472.79</v>
      </c>
      <c r="I21" s="76">
        <v>257</v>
      </c>
      <c r="J21" s="78">
        <v>538.19000000000005</v>
      </c>
      <c r="K21" s="78">
        <v>0</v>
      </c>
      <c r="L21" s="78">
        <v>6.51</v>
      </c>
      <c r="M21" s="78">
        <v>0</v>
      </c>
      <c r="N21" s="78">
        <v>4.79</v>
      </c>
      <c r="O21" s="76">
        <v>25</v>
      </c>
      <c r="P21" s="78">
        <v>3989.05</v>
      </c>
      <c r="Q21" s="76">
        <v>27</v>
      </c>
      <c r="R21" s="78">
        <v>65.400000000000006</v>
      </c>
    </row>
    <row r="22" spans="1:18">
      <c r="A22" s="76">
        <v>16</v>
      </c>
      <c r="B22" s="76" t="s">
        <v>31</v>
      </c>
      <c r="C22" s="76">
        <v>622655</v>
      </c>
      <c r="D22" s="78">
        <v>851448.52</v>
      </c>
      <c r="E22" s="76">
        <v>643455</v>
      </c>
      <c r="F22" s="78">
        <v>913317.08</v>
      </c>
      <c r="G22" s="76">
        <v>208292</v>
      </c>
      <c r="H22" s="78">
        <v>613784.04</v>
      </c>
      <c r="I22" s="76">
        <v>215551</v>
      </c>
      <c r="J22" s="78">
        <v>641449.12</v>
      </c>
      <c r="K22" s="78">
        <v>0</v>
      </c>
      <c r="L22" s="78">
        <v>72.09</v>
      </c>
      <c r="M22" s="78">
        <v>0</v>
      </c>
      <c r="N22" s="78">
        <v>70.23</v>
      </c>
      <c r="O22" s="76">
        <v>20800</v>
      </c>
      <c r="P22" s="78">
        <v>61868.559999999903</v>
      </c>
      <c r="Q22" s="76">
        <v>7259</v>
      </c>
      <c r="R22" s="78">
        <v>27665.08</v>
      </c>
    </row>
    <row r="23" spans="1:18">
      <c r="A23" s="76">
        <v>17</v>
      </c>
      <c r="B23" s="76" t="s">
        <v>32</v>
      </c>
      <c r="C23" s="76">
        <v>367690</v>
      </c>
      <c r="D23" s="78">
        <v>437360.86</v>
      </c>
      <c r="E23" s="76">
        <v>370290</v>
      </c>
      <c r="F23" s="78">
        <v>471451.68</v>
      </c>
      <c r="G23" s="76">
        <v>166275</v>
      </c>
      <c r="H23" s="78">
        <v>239480.33</v>
      </c>
      <c r="I23" s="76">
        <v>166265</v>
      </c>
      <c r="J23" s="78">
        <v>253731.96</v>
      </c>
      <c r="K23" s="78">
        <v>0</v>
      </c>
      <c r="L23" s="78">
        <v>54.76</v>
      </c>
      <c r="M23" s="78">
        <v>0</v>
      </c>
      <c r="N23" s="78">
        <v>53.82</v>
      </c>
      <c r="O23" s="76">
        <v>2600</v>
      </c>
      <c r="P23" s="78">
        <v>34090.82</v>
      </c>
      <c r="Q23" s="76">
        <v>-10</v>
      </c>
      <c r="R23" s="78">
        <v>14251.63</v>
      </c>
    </row>
    <row r="24" spans="1:18">
      <c r="A24" s="76">
        <v>18</v>
      </c>
      <c r="B24" s="76" t="s">
        <v>33</v>
      </c>
      <c r="C24" s="76">
        <v>116800</v>
      </c>
      <c r="D24" s="78">
        <v>76778.78</v>
      </c>
      <c r="E24" s="76">
        <v>119352</v>
      </c>
      <c r="F24" s="78">
        <v>79844.5</v>
      </c>
      <c r="G24" s="76">
        <v>5090</v>
      </c>
      <c r="H24" s="78">
        <v>21424.68</v>
      </c>
      <c r="I24" s="76">
        <v>5194</v>
      </c>
      <c r="J24" s="78">
        <v>22403.3</v>
      </c>
      <c r="K24" s="78">
        <v>0</v>
      </c>
      <c r="L24" s="78">
        <v>27.9</v>
      </c>
      <c r="M24" s="78">
        <v>0</v>
      </c>
      <c r="N24" s="78">
        <v>28.06</v>
      </c>
      <c r="O24" s="76">
        <v>2552</v>
      </c>
      <c r="P24" s="78">
        <v>3065.72</v>
      </c>
      <c r="Q24" s="76">
        <v>104</v>
      </c>
      <c r="R24" s="78">
        <v>978.61999999999898</v>
      </c>
    </row>
    <row r="25" spans="1:18">
      <c r="A25" s="76">
        <v>19</v>
      </c>
      <c r="B25" s="76" t="s">
        <v>34</v>
      </c>
      <c r="C25" s="76">
        <v>44489</v>
      </c>
      <c r="D25" s="78">
        <v>44488.95</v>
      </c>
      <c r="E25" s="76">
        <v>4752</v>
      </c>
      <c r="F25" s="78">
        <v>45046.080000000002</v>
      </c>
      <c r="G25" s="76">
        <v>1486</v>
      </c>
      <c r="H25" s="78">
        <v>1486.03</v>
      </c>
      <c r="I25" s="76">
        <v>1935</v>
      </c>
      <c r="J25" s="78">
        <v>1822.61</v>
      </c>
      <c r="K25" s="78">
        <v>0</v>
      </c>
      <c r="L25" s="78">
        <v>3.34</v>
      </c>
      <c r="M25" s="78">
        <v>0</v>
      </c>
      <c r="N25" s="78">
        <v>4.05</v>
      </c>
      <c r="O25" s="76">
        <v>-39737</v>
      </c>
      <c r="P25" s="78">
        <v>557.130000000005</v>
      </c>
      <c r="Q25" s="76">
        <v>449</v>
      </c>
      <c r="R25" s="78">
        <v>336.58</v>
      </c>
    </row>
    <row r="26" spans="1:18">
      <c r="A26" s="76">
        <v>20</v>
      </c>
      <c r="B26" s="76" t="s">
        <v>35</v>
      </c>
      <c r="C26" s="76">
        <v>94320</v>
      </c>
      <c r="D26" s="78">
        <v>105146.25</v>
      </c>
      <c r="E26" s="76">
        <v>98016</v>
      </c>
      <c r="F26" s="78">
        <v>104293.59</v>
      </c>
      <c r="G26" s="76">
        <v>28647</v>
      </c>
      <c r="H26" s="78">
        <v>52100.02</v>
      </c>
      <c r="I26" s="76">
        <v>27437</v>
      </c>
      <c r="J26" s="78">
        <v>52734.05</v>
      </c>
      <c r="K26" s="78">
        <v>0</v>
      </c>
      <c r="L26" s="78">
        <v>49.55</v>
      </c>
      <c r="M26" s="78">
        <v>0</v>
      </c>
      <c r="N26" s="78">
        <v>50.56</v>
      </c>
      <c r="O26" s="76">
        <v>3696</v>
      </c>
      <c r="P26" s="78">
        <v>-852.66000000000304</v>
      </c>
      <c r="Q26" s="76">
        <v>-1210</v>
      </c>
      <c r="R26" s="78">
        <v>634.030000000006</v>
      </c>
    </row>
    <row r="27" spans="1:18">
      <c r="A27" s="76">
        <v>21</v>
      </c>
      <c r="B27" s="76" t="s">
        <v>36</v>
      </c>
      <c r="C27" s="76">
        <v>19013</v>
      </c>
      <c r="D27" s="78">
        <v>36636.230000000003</v>
      </c>
      <c r="E27" s="76">
        <v>19047</v>
      </c>
      <c r="F27" s="78">
        <v>36624.28</v>
      </c>
      <c r="G27" s="76">
        <v>1908</v>
      </c>
      <c r="H27" s="78">
        <v>13596.54</v>
      </c>
      <c r="I27" s="76">
        <v>1931</v>
      </c>
      <c r="J27" s="78">
        <v>14111.48</v>
      </c>
      <c r="K27" s="78">
        <v>0</v>
      </c>
      <c r="L27" s="78">
        <v>37.11</v>
      </c>
      <c r="M27" s="78">
        <v>0</v>
      </c>
      <c r="N27" s="78">
        <v>38.53</v>
      </c>
      <c r="O27" s="76">
        <v>34</v>
      </c>
      <c r="P27" s="78">
        <v>-11.950000000004399</v>
      </c>
      <c r="Q27" s="76">
        <v>23</v>
      </c>
      <c r="R27" s="78">
        <v>514.93999999999903</v>
      </c>
    </row>
    <row r="28" spans="1:18">
      <c r="A28" s="76">
        <v>22</v>
      </c>
      <c r="B28" s="76" t="s">
        <v>37</v>
      </c>
      <c r="C28" s="76">
        <v>0</v>
      </c>
      <c r="D28" s="78">
        <v>10250.370000000001</v>
      </c>
      <c r="E28" s="76">
        <v>0</v>
      </c>
      <c r="F28" s="78">
        <v>10658.69</v>
      </c>
      <c r="G28" s="76">
        <v>0</v>
      </c>
      <c r="H28" s="78">
        <v>12432.9</v>
      </c>
      <c r="I28" s="76">
        <v>0</v>
      </c>
      <c r="J28" s="78">
        <v>12612.83</v>
      </c>
      <c r="K28" s="78">
        <v>0</v>
      </c>
      <c r="L28" s="78">
        <v>121.29</v>
      </c>
      <c r="M28" s="78">
        <v>0</v>
      </c>
      <c r="N28" s="78">
        <v>118.33</v>
      </c>
      <c r="O28" s="76">
        <v>0</v>
      </c>
      <c r="P28" s="78">
        <v>408.32</v>
      </c>
      <c r="Q28" s="76">
        <v>0</v>
      </c>
      <c r="R28" s="78">
        <v>179.93</v>
      </c>
    </row>
    <row r="29" spans="1:18">
      <c r="A29" s="76">
        <v>23</v>
      </c>
      <c r="B29" s="76" t="s">
        <v>38</v>
      </c>
      <c r="C29" s="76">
        <v>4817</v>
      </c>
      <c r="D29" s="78">
        <v>163330</v>
      </c>
      <c r="E29" s="76">
        <v>4991</v>
      </c>
      <c r="F29" s="78">
        <v>164256.69</v>
      </c>
      <c r="G29" s="76">
        <v>729</v>
      </c>
      <c r="H29" s="78">
        <v>87.72</v>
      </c>
      <c r="I29" s="76">
        <v>495</v>
      </c>
      <c r="J29" s="78">
        <v>51.41</v>
      </c>
      <c r="K29" s="78">
        <v>0</v>
      </c>
      <c r="L29" s="78">
        <v>0.05</v>
      </c>
      <c r="M29" s="78">
        <v>0</v>
      </c>
      <c r="N29" s="78">
        <v>0.03</v>
      </c>
      <c r="O29" s="76">
        <v>174</v>
      </c>
      <c r="P29" s="78">
        <v>926.69000000000199</v>
      </c>
      <c r="Q29" s="76">
        <v>-234</v>
      </c>
      <c r="R29" s="78">
        <v>-36.31</v>
      </c>
    </row>
    <row r="30" spans="1:18">
      <c r="A30" s="76">
        <v>24</v>
      </c>
      <c r="B30" s="76" t="s">
        <v>39</v>
      </c>
      <c r="C30" s="76">
        <v>1370</v>
      </c>
      <c r="D30" s="78">
        <v>6758.44</v>
      </c>
      <c r="E30" s="76">
        <v>1370</v>
      </c>
      <c r="F30" s="78">
        <v>7349.14</v>
      </c>
      <c r="G30" s="76">
        <v>377</v>
      </c>
      <c r="H30" s="78">
        <v>755.55</v>
      </c>
      <c r="I30" s="76">
        <v>377</v>
      </c>
      <c r="J30" s="78">
        <v>806.06</v>
      </c>
      <c r="K30" s="78">
        <v>0</v>
      </c>
      <c r="L30" s="78">
        <v>11.18</v>
      </c>
      <c r="M30" s="78">
        <v>0</v>
      </c>
      <c r="N30" s="78">
        <v>10.97</v>
      </c>
      <c r="O30" s="76">
        <v>0</v>
      </c>
      <c r="P30" s="78">
        <v>590.70000000000095</v>
      </c>
      <c r="Q30" s="76">
        <v>0</v>
      </c>
      <c r="R30" s="78">
        <v>50.51</v>
      </c>
    </row>
    <row r="31" spans="1:18" s="21" customFormat="1">
      <c r="A31" s="145">
        <v>25</v>
      </c>
      <c r="B31" s="145" t="s">
        <v>40</v>
      </c>
      <c r="C31" s="145">
        <v>43071</v>
      </c>
      <c r="D31" s="146">
        <v>98361.86</v>
      </c>
      <c r="E31" s="145">
        <v>42866</v>
      </c>
      <c r="F31" s="146">
        <v>96741.13</v>
      </c>
      <c r="G31" s="145">
        <v>7332</v>
      </c>
      <c r="H31" s="146">
        <v>20594.189999999999</v>
      </c>
      <c r="I31" s="145">
        <v>8084</v>
      </c>
      <c r="J31" s="146">
        <v>17150.759999999998</v>
      </c>
      <c r="K31" s="146">
        <v>0</v>
      </c>
      <c r="L31" s="146">
        <v>20.94</v>
      </c>
      <c r="M31" s="146">
        <v>0</v>
      </c>
      <c r="N31" s="146">
        <v>17.73</v>
      </c>
      <c r="O31" s="145">
        <v>-205</v>
      </c>
      <c r="P31" s="146">
        <v>-1620.73</v>
      </c>
      <c r="Q31" s="145">
        <v>752</v>
      </c>
      <c r="R31" s="146">
        <v>-3443.43</v>
      </c>
    </row>
    <row r="32" spans="1:18">
      <c r="A32" s="77"/>
      <c r="B32" s="77" t="s">
        <v>41</v>
      </c>
      <c r="C32" s="77">
        <f t="shared" ref="C32:J32" si="1">SUM(C19:C31)</f>
        <v>1457894</v>
      </c>
      <c r="D32" s="79">
        <f t="shared" si="1"/>
        <v>2156071.34</v>
      </c>
      <c r="E32" s="77">
        <f t="shared" si="1"/>
        <v>1318177</v>
      </c>
      <c r="F32" s="79">
        <f t="shared" si="1"/>
        <v>2318392.94</v>
      </c>
      <c r="G32" s="77">
        <f t="shared" si="1"/>
        <v>463097</v>
      </c>
      <c r="H32" s="79">
        <f t="shared" si="1"/>
        <v>1083052.0799999998</v>
      </c>
      <c r="I32" s="77">
        <f t="shared" si="1"/>
        <v>427806</v>
      </c>
      <c r="J32" s="79">
        <f t="shared" si="1"/>
        <v>1129102.8900000001</v>
      </c>
      <c r="K32" s="79">
        <f t="shared" ref="K32:N33" si="2">(G32/C32)*100</f>
        <v>31.764792227692823</v>
      </c>
      <c r="L32" s="79">
        <f t="shared" si="2"/>
        <v>50.232664379277914</v>
      </c>
      <c r="M32" s="79">
        <f t="shared" si="2"/>
        <v>32.454366902168672</v>
      </c>
      <c r="N32" s="79">
        <f t="shared" si="2"/>
        <v>48.70196378358537</v>
      </c>
      <c r="O32" s="77">
        <f>SUM(O19:O31)</f>
        <v>-139717</v>
      </c>
      <c r="P32" s="79">
        <f>SUM(P19:P31)</f>
        <v>162321.59999999992</v>
      </c>
      <c r="Q32" s="77">
        <f>SUM(Q19:Q31)</f>
        <v>-35291</v>
      </c>
      <c r="R32" s="79">
        <f>SUM(R19:R31)</f>
        <v>46050.810000000012</v>
      </c>
    </row>
    <row r="33" spans="1:18">
      <c r="A33" s="77"/>
      <c r="B33" s="77" t="s">
        <v>42</v>
      </c>
      <c r="C33" s="77">
        <f t="shared" ref="C33:J33" si="3">SUM(C18,C32)</f>
        <v>17026106</v>
      </c>
      <c r="D33" s="79">
        <f t="shared" si="3"/>
        <v>14093219.09</v>
      </c>
      <c r="E33" s="77">
        <f t="shared" si="3"/>
        <v>17134924</v>
      </c>
      <c r="F33" s="79">
        <f t="shared" si="3"/>
        <v>14376412.25</v>
      </c>
      <c r="G33" s="77">
        <f t="shared" si="3"/>
        <v>1451061</v>
      </c>
      <c r="H33" s="79">
        <f t="shared" si="3"/>
        <v>4976908.4399999995</v>
      </c>
      <c r="I33" s="77">
        <f t="shared" si="3"/>
        <v>1458030</v>
      </c>
      <c r="J33" s="79">
        <f t="shared" si="3"/>
        <v>5168532</v>
      </c>
      <c r="K33" s="79">
        <f t="shared" si="2"/>
        <v>8.522565288857006</v>
      </c>
      <c r="L33" s="79">
        <f t="shared" si="2"/>
        <v>35.314206131453815</v>
      </c>
      <c r="M33" s="79">
        <f t="shared" si="2"/>
        <v>8.5091127337360817</v>
      </c>
      <c r="N33" s="79">
        <f t="shared" si="2"/>
        <v>35.951473219613604</v>
      </c>
      <c r="O33" s="77">
        <f>SUM(O18,O32)</f>
        <v>108818</v>
      </c>
      <c r="P33" s="79">
        <f>SUM(P18,P32)</f>
        <v>283193.16000000003</v>
      </c>
      <c r="Q33" s="77">
        <f>SUM(Q18,Q32)</f>
        <v>6969</v>
      </c>
      <c r="R33" s="79">
        <f>SUM(R18,R32)</f>
        <v>191623.56</v>
      </c>
    </row>
    <row r="34" spans="1:18">
      <c r="A34" s="76">
        <v>26</v>
      </c>
      <c r="B34" s="76" t="s">
        <v>43</v>
      </c>
      <c r="C34" s="76">
        <v>744897</v>
      </c>
      <c r="D34" s="78">
        <v>839232.98</v>
      </c>
      <c r="E34" s="76">
        <v>744897</v>
      </c>
      <c r="F34" s="78">
        <v>853517.41</v>
      </c>
      <c r="G34" s="76">
        <v>148940</v>
      </c>
      <c r="H34" s="78">
        <v>366225.01</v>
      </c>
      <c r="I34" s="76">
        <v>151574</v>
      </c>
      <c r="J34" s="78">
        <v>379298.97</v>
      </c>
      <c r="K34" s="78">
        <v>0</v>
      </c>
      <c r="L34" s="78">
        <v>43.64</v>
      </c>
      <c r="M34" s="78">
        <v>0</v>
      </c>
      <c r="N34" s="78">
        <v>44.44</v>
      </c>
      <c r="O34" s="76">
        <v>0</v>
      </c>
      <c r="P34" s="78">
        <v>14284.4300000001</v>
      </c>
      <c r="Q34" s="76">
        <v>2634</v>
      </c>
      <c r="R34" s="78">
        <v>13073.96</v>
      </c>
    </row>
    <row r="35" spans="1:18">
      <c r="A35" s="77"/>
      <c r="B35" s="77" t="s">
        <v>44</v>
      </c>
      <c r="C35" s="77">
        <f t="shared" ref="C35:J35" si="4">SUM(C34:C34)</f>
        <v>744897</v>
      </c>
      <c r="D35" s="79">
        <f t="shared" si="4"/>
        <v>839232.98</v>
      </c>
      <c r="E35" s="77">
        <f t="shared" si="4"/>
        <v>744897</v>
      </c>
      <c r="F35" s="79">
        <f t="shared" si="4"/>
        <v>853517.41</v>
      </c>
      <c r="G35" s="77">
        <f t="shared" si="4"/>
        <v>148940</v>
      </c>
      <c r="H35" s="79">
        <f t="shared" si="4"/>
        <v>366225.01</v>
      </c>
      <c r="I35" s="77">
        <f t="shared" si="4"/>
        <v>151574</v>
      </c>
      <c r="J35" s="79">
        <f t="shared" si="4"/>
        <v>379298.97</v>
      </c>
      <c r="K35" s="79">
        <f>(G35/C35)*100</f>
        <v>19.994710678120601</v>
      </c>
      <c r="L35" s="79">
        <f>(H35/D35)*100</f>
        <v>43.638062222006582</v>
      </c>
      <c r="M35" s="79">
        <f>(I35/E35)*100</f>
        <v>20.348316612900845</v>
      </c>
      <c r="N35" s="79">
        <f>(J35/F35)*100</f>
        <v>44.439511784534069</v>
      </c>
      <c r="O35" s="77">
        <f>SUM(O34:O34)</f>
        <v>0</v>
      </c>
      <c r="P35" s="79">
        <f>SUM(P34:P34)</f>
        <v>14284.4300000001</v>
      </c>
      <c r="Q35" s="77">
        <f>SUM(Q34:Q34)</f>
        <v>2634</v>
      </c>
      <c r="R35" s="79">
        <f>SUM(R34:R34)</f>
        <v>13073.96</v>
      </c>
    </row>
    <row r="36" spans="1:18">
      <c r="A36" s="76">
        <v>27</v>
      </c>
      <c r="B36" s="76" t="s">
        <v>45</v>
      </c>
      <c r="C36" s="76">
        <v>43761</v>
      </c>
      <c r="D36" s="78">
        <v>30912.99</v>
      </c>
      <c r="E36" s="76">
        <v>43761</v>
      </c>
      <c r="F36" s="78">
        <v>31020</v>
      </c>
      <c r="G36" s="76">
        <v>15361</v>
      </c>
      <c r="H36" s="78">
        <v>54998.9</v>
      </c>
      <c r="I36" s="76">
        <v>15361</v>
      </c>
      <c r="J36" s="78">
        <v>60746.96</v>
      </c>
      <c r="K36" s="78">
        <v>0</v>
      </c>
      <c r="L36" s="78">
        <v>177.92</v>
      </c>
      <c r="M36" s="78">
        <v>0</v>
      </c>
      <c r="N36" s="78">
        <v>195.83</v>
      </c>
      <c r="O36" s="76">
        <v>0</v>
      </c>
      <c r="P36" s="78">
        <v>107.009999999998</v>
      </c>
      <c r="Q36" s="76">
        <v>0</v>
      </c>
      <c r="R36" s="78">
        <v>5748.06</v>
      </c>
    </row>
    <row r="37" spans="1:18">
      <c r="A37" s="76">
        <v>28</v>
      </c>
      <c r="B37" s="76" t="s">
        <v>46</v>
      </c>
      <c r="C37" s="76">
        <v>2340946</v>
      </c>
      <c r="D37" s="78">
        <v>1464977.07</v>
      </c>
      <c r="E37" s="76">
        <v>2380813</v>
      </c>
      <c r="F37" s="78">
        <v>1526409.03</v>
      </c>
      <c r="G37" s="76">
        <v>170322</v>
      </c>
      <c r="H37" s="78">
        <v>1015187.89</v>
      </c>
      <c r="I37" s="76">
        <v>180993</v>
      </c>
      <c r="J37" s="78">
        <v>1056982.7</v>
      </c>
      <c r="K37" s="78">
        <v>0</v>
      </c>
      <c r="L37" s="78">
        <v>69.3</v>
      </c>
      <c r="M37" s="78">
        <v>4.17</v>
      </c>
      <c r="N37" s="78">
        <v>69.25</v>
      </c>
      <c r="O37" s="76">
        <v>39867</v>
      </c>
      <c r="P37" s="78">
        <v>61431.96</v>
      </c>
      <c r="Q37" s="76">
        <v>10671</v>
      </c>
      <c r="R37" s="78">
        <v>41794.809999999903</v>
      </c>
    </row>
    <row r="38" spans="1:18">
      <c r="A38" s="76">
        <v>29</v>
      </c>
      <c r="B38" s="76" t="s">
        <v>47</v>
      </c>
      <c r="C38" s="76">
        <v>251308</v>
      </c>
      <c r="D38" s="78">
        <v>135586.4</v>
      </c>
      <c r="E38" s="76">
        <v>256103</v>
      </c>
      <c r="F38" s="78">
        <v>139260.04</v>
      </c>
      <c r="G38" s="76">
        <v>20375</v>
      </c>
      <c r="H38" s="78">
        <v>61863.09</v>
      </c>
      <c r="I38" s="76">
        <v>19653</v>
      </c>
      <c r="J38" s="78">
        <v>61105.48</v>
      </c>
      <c r="K38" s="78">
        <v>0</v>
      </c>
      <c r="L38" s="78">
        <v>45.63</v>
      </c>
      <c r="M38" s="78">
        <v>0</v>
      </c>
      <c r="N38" s="78">
        <v>43.88</v>
      </c>
      <c r="O38" s="76">
        <v>4795</v>
      </c>
      <c r="P38" s="78">
        <v>3673.6400000000099</v>
      </c>
      <c r="Q38" s="76">
        <v>-722</v>
      </c>
      <c r="R38" s="78">
        <v>-757.60999999999297</v>
      </c>
    </row>
    <row r="39" spans="1:18">
      <c r="A39" s="76">
        <v>30</v>
      </c>
      <c r="B39" s="76" t="s">
        <v>48</v>
      </c>
      <c r="C39" s="76">
        <v>1740655</v>
      </c>
      <c r="D39" s="78">
        <v>1380788.92</v>
      </c>
      <c r="E39" s="76">
        <v>1743704</v>
      </c>
      <c r="F39" s="78">
        <v>1415611.74</v>
      </c>
      <c r="G39" s="76">
        <v>118245</v>
      </c>
      <c r="H39" s="78">
        <v>407889.74</v>
      </c>
      <c r="I39" s="76">
        <v>117334</v>
      </c>
      <c r="J39" s="78">
        <v>432057.3</v>
      </c>
      <c r="K39" s="78">
        <v>5.88</v>
      </c>
      <c r="L39" s="78">
        <v>29.54</v>
      </c>
      <c r="M39" s="78">
        <v>0</v>
      </c>
      <c r="N39" s="78">
        <v>30.52</v>
      </c>
      <c r="O39" s="76">
        <v>3049</v>
      </c>
      <c r="P39" s="78">
        <v>34822.820000000102</v>
      </c>
      <c r="Q39" s="76">
        <v>-911</v>
      </c>
      <c r="R39" s="78">
        <v>24167.56</v>
      </c>
    </row>
    <row r="40" spans="1:18">
      <c r="A40" s="77"/>
      <c r="B40" s="77" t="s">
        <v>91</v>
      </c>
      <c r="C40" s="77">
        <f t="shared" ref="C40:J40" si="5">SUM(C36:C39)</f>
        <v>4376670</v>
      </c>
      <c r="D40" s="79">
        <f t="shared" si="5"/>
        <v>3012265.38</v>
      </c>
      <c r="E40" s="77">
        <f t="shared" si="5"/>
        <v>4424381</v>
      </c>
      <c r="F40" s="79">
        <f t="shared" si="5"/>
        <v>3112300.81</v>
      </c>
      <c r="G40" s="77">
        <f t="shared" si="5"/>
        <v>324303</v>
      </c>
      <c r="H40" s="79">
        <f t="shared" si="5"/>
        <v>1539939.62</v>
      </c>
      <c r="I40" s="77">
        <f t="shared" si="5"/>
        <v>333341</v>
      </c>
      <c r="J40" s="79">
        <f t="shared" si="5"/>
        <v>1610892.44</v>
      </c>
      <c r="K40" s="79">
        <f>(G40/C40)*100</f>
        <v>7.4098115690696353</v>
      </c>
      <c r="L40" s="79">
        <f>(H40/D40)*100</f>
        <v>51.12230915059682</v>
      </c>
      <c r="M40" s="79">
        <f>(I40/E40)*100</f>
        <v>7.5341838779255221</v>
      </c>
      <c r="N40" s="79">
        <f>(J40/F40)*100</f>
        <v>51.758892804452273</v>
      </c>
      <c r="O40" s="77">
        <f>SUM(O36:O39)</f>
        <v>47711</v>
      </c>
      <c r="P40" s="79">
        <f>SUM(P36:P39)</f>
        <v>100035.43000000011</v>
      </c>
      <c r="Q40" s="77">
        <f>SUM(Q36:Q39)</f>
        <v>9038</v>
      </c>
      <c r="R40" s="79">
        <f>SUM(R36:R39)</f>
        <v>70952.819999999905</v>
      </c>
    </row>
    <row r="41" spans="1:18">
      <c r="A41" s="76">
        <v>31</v>
      </c>
      <c r="B41" s="76" t="s">
        <v>50</v>
      </c>
      <c r="C41" s="76">
        <v>114785</v>
      </c>
      <c r="D41" s="78">
        <v>52670</v>
      </c>
      <c r="E41" s="76">
        <v>115349</v>
      </c>
      <c r="F41" s="78">
        <v>51834</v>
      </c>
      <c r="G41" s="76">
        <v>0</v>
      </c>
      <c r="H41" s="78">
        <v>38872</v>
      </c>
      <c r="I41" s="76">
        <v>2747</v>
      </c>
      <c r="J41" s="78">
        <v>37677</v>
      </c>
      <c r="K41" s="78">
        <v>0</v>
      </c>
      <c r="L41" s="78">
        <v>0</v>
      </c>
      <c r="M41" s="78">
        <v>0</v>
      </c>
      <c r="N41" s="78">
        <f>J41/F41*100</f>
        <v>72.687811089246452</v>
      </c>
      <c r="O41" s="76">
        <v>0</v>
      </c>
      <c r="P41" s="78">
        <v>0</v>
      </c>
      <c r="Q41" s="76">
        <v>0</v>
      </c>
      <c r="R41" s="78">
        <v>0</v>
      </c>
    </row>
    <row r="42" spans="1:18">
      <c r="A42" s="76">
        <v>32</v>
      </c>
      <c r="B42" s="76" t="s">
        <v>51</v>
      </c>
      <c r="C42" s="76">
        <v>0</v>
      </c>
      <c r="D42" s="78">
        <v>2940.48</v>
      </c>
      <c r="E42" s="76">
        <v>0</v>
      </c>
      <c r="F42" s="78">
        <v>3005.35</v>
      </c>
      <c r="G42" s="76">
        <v>0</v>
      </c>
      <c r="H42" s="78">
        <v>1273.05</v>
      </c>
      <c r="I42" s="76">
        <v>0</v>
      </c>
      <c r="J42" s="78">
        <v>1430.42</v>
      </c>
      <c r="K42" s="78">
        <v>0</v>
      </c>
      <c r="L42" s="78">
        <v>43.29</v>
      </c>
      <c r="M42" s="78">
        <v>0</v>
      </c>
      <c r="N42" s="90">
        <f t="shared" ref="N42:N45" si="6">J42/F42*100</f>
        <v>47.595787512269787</v>
      </c>
      <c r="O42" s="76">
        <v>0</v>
      </c>
      <c r="P42" s="78">
        <v>64.869999999999905</v>
      </c>
      <c r="Q42" s="76">
        <v>0</v>
      </c>
      <c r="R42" s="78">
        <v>157.37</v>
      </c>
    </row>
    <row r="43" spans="1:18">
      <c r="A43" s="76">
        <v>33</v>
      </c>
      <c r="B43" s="76" t="s">
        <v>52</v>
      </c>
      <c r="C43" s="76">
        <v>5092</v>
      </c>
      <c r="D43" s="78">
        <v>3130</v>
      </c>
      <c r="E43" s="76">
        <v>5061</v>
      </c>
      <c r="F43" s="78">
        <v>2904</v>
      </c>
      <c r="G43" s="76">
        <v>0</v>
      </c>
      <c r="H43" s="78">
        <v>833</v>
      </c>
      <c r="I43" s="76">
        <v>235</v>
      </c>
      <c r="J43" s="78">
        <v>838</v>
      </c>
      <c r="K43" s="78">
        <v>0</v>
      </c>
      <c r="L43" s="78">
        <v>0</v>
      </c>
      <c r="M43" s="78">
        <v>0</v>
      </c>
      <c r="N43" s="90">
        <f t="shared" si="6"/>
        <v>28.856749311294767</v>
      </c>
      <c r="O43" s="76">
        <v>0</v>
      </c>
      <c r="P43" s="78">
        <v>0</v>
      </c>
      <c r="Q43" s="76">
        <v>0</v>
      </c>
      <c r="R43" s="78">
        <v>0</v>
      </c>
    </row>
    <row r="44" spans="1:18">
      <c r="A44" s="76">
        <v>34</v>
      </c>
      <c r="B44" s="76" t="s">
        <v>53</v>
      </c>
      <c r="C44" s="76">
        <v>0</v>
      </c>
      <c r="D44" s="78">
        <v>34052.1</v>
      </c>
      <c r="E44" s="76">
        <v>0</v>
      </c>
      <c r="F44" s="78">
        <v>33846.81</v>
      </c>
      <c r="G44" s="76">
        <v>0</v>
      </c>
      <c r="H44" s="78">
        <v>17322.78</v>
      </c>
      <c r="I44" s="76">
        <v>0</v>
      </c>
      <c r="J44" s="78">
        <v>16674.009999999998</v>
      </c>
      <c r="K44" s="78">
        <v>0</v>
      </c>
      <c r="L44" s="78">
        <v>50.87</v>
      </c>
      <c r="M44" s="78">
        <v>0</v>
      </c>
      <c r="N44" s="90">
        <f t="shared" si="6"/>
        <v>49.263165420906724</v>
      </c>
      <c r="O44" s="76">
        <v>0</v>
      </c>
      <c r="P44" s="78">
        <v>-205.29000000000099</v>
      </c>
      <c r="Q44" s="76">
        <v>0</v>
      </c>
      <c r="R44" s="78">
        <v>-648.77</v>
      </c>
    </row>
    <row r="45" spans="1:18">
      <c r="A45" s="76">
        <v>35</v>
      </c>
      <c r="B45" s="76" t="s">
        <v>54</v>
      </c>
      <c r="C45" s="76">
        <v>12478</v>
      </c>
      <c r="D45" s="78">
        <v>4463</v>
      </c>
      <c r="E45" s="76">
        <v>0</v>
      </c>
      <c r="F45" s="78">
        <v>4694.63</v>
      </c>
      <c r="G45" s="76">
        <v>0</v>
      </c>
      <c r="H45" s="78">
        <v>2623</v>
      </c>
      <c r="I45" s="76">
        <v>0</v>
      </c>
      <c r="J45" s="78">
        <v>2666.63</v>
      </c>
      <c r="K45" s="78">
        <v>0</v>
      </c>
      <c r="L45" s="78">
        <v>0</v>
      </c>
      <c r="M45" s="78">
        <v>0</v>
      </c>
      <c r="N45" s="90">
        <f t="shared" si="6"/>
        <v>56.801707482804822</v>
      </c>
      <c r="O45" s="76">
        <v>0</v>
      </c>
      <c r="P45" s="78">
        <v>4694.63</v>
      </c>
      <c r="Q45" s="76">
        <v>0</v>
      </c>
      <c r="R45" s="78">
        <v>2666.63</v>
      </c>
    </row>
    <row r="46" spans="1:18">
      <c r="A46" s="77"/>
      <c r="B46" s="77" t="s">
        <v>55</v>
      </c>
      <c r="C46" s="77">
        <f t="shared" ref="C46:J46" si="7">SUM(C41:C45)</f>
        <v>132355</v>
      </c>
      <c r="D46" s="79">
        <f t="shared" si="7"/>
        <v>97255.58</v>
      </c>
      <c r="E46" s="77">
        <f t="shared" si="7"/>
        <v>120410</v>
      </c>
      <c r="F46" s="79">
        <f t="shared" si="7"/>
        <v>96284.790000000008</v>
      </c>
      <c r="G46" s="77">
        <f t="shared" si="7"/>
        <v>0</v>
      </c>
      <c r="H46" s="79">
        <f t="shared" si="7"/>
        <v>60923.83</v>
      </c>
      <c r="I46" s="77">
        <f t="shared" si="7"/>
        <v>2982</v>
      </c>
      <c r="J46" s="79">
        <f t="shared" si="7"/>
        <v>59286.05999999999</v>
      </c>
      <c r="K46" s="79">
        <f>(G46/C46)*100</f>
        <v>0</v>
      </c>
      <c r="L46" s="79">
        <f>(H46/D46)*100</f>
        <v>62.643017500898146</v>
      </c>
      <c r="M46" s="79">
        <f>(I46/E46)*100</f>
        <v>2.4765384934806076</v>
      </c>
      <c r="N46" s="91">
        <f>J46/F46*100</f>
        <v>61.573650417682778</v>
      </c>
      <c r="O46" s="77">
        <f>SUM(O41:O45)</f>
        <v>0</v>
      </c>
      <c r="P46" s="79">
        <f>SUM(P41:P45)</f>
        <v>4554.2099999999991</v>
      </c>
      <c r="Q46" s="77">
        <f>SUM(Q41:Q45)</f>
        <v>0</v>
      </c>
      <c r="R46" s="79">
        <f>SUM(R41:R45)</f>
        <v>2175.23</v>
      </c>
    </row>
    <row r="47" spans="1:18">
      <c r="A47" s="76">
        <v>36</v>
      </c>
      <c r="B47" s="76" t="s">
        <v>56</v>
      </c>
      <c r="C47" s="76">
        <v>30233</v>
      </c>
      <c r="D47" s="78">
        <v>183148.04</v>
      </c>
      <c r="E47" s="76">
        <v>30565</v>
      </c>
      <c r="F47" s="78">
        <v>177063.67</v>
      </c>
      <c r="G47" s="76">
        <v>17868</v>
      </c>
      <c r="H47" s="78">
        <v>63511.33</v>
      </c>
      <c r="I47" s="76">
        <v>18463</v>
      </c>
      <c r="J47" s="78">
        <v>68214.240000000005</v>
      </c>
      <c r="K47" s="78">
        <v>0</v>
      </c>
      <c r="L47" s="78">
        <v>34.68</v>
      </c>
      <c r="M47" s="78">
        <v>0</v>
      </c>
      <c r="N47" s="78">
        <v>38.53</v>
      </c>
      <c r="O47" s="76">
        <v>332</v>
      </c>
      <c r="P47" s="78">
        <v>-6084.37</v>
      </c>
      <c r="Q47" s="76">
        <v>595</v>
      </c>
      <c r="R47" s="78">
        <v>4702.91</v>
      </c>
    </row>
    <row r="48" spans="1:18">
      <c r="A48" s="76">
        <v>37</v>
      </c>
      <c r="B48" s="76" t="s">
        <v>57</v>
      </c>
      <c r="C48" s="76">
        <v>0</v>
      </c>
      <c r="D48" s="78">
        <v>0</v>
      </c>
      <c r="E48" s="76">
        <v>0</v>
      </c>
      <c r="F48" s="78">
        <v>0</v>
      </c>
      <c r="G48" s="76">
        <v>4488</v>
      </c>
      <c r="H48" s="78">
        <v>4487.93</v>
      </c>
      <c r="I48" s="76">
        <v>4665</v>
      </c>
      <c r="J48" s="78">
        <v>4665.4799999999996</v>
      </c>
      <c r="K48" s="78">
        <v>0</v>
      </c>
      <c r="L48" s="78">
        <v>0</v>
      </c>
      <c r="M48" s="78">
        <v>0</v>
      </c>
      <c r="N48" s="78">
        <v>0</v>
      </c>
      <c r="O48" s="76">
        <v>0</v>
      </c>
      <c r="P48" s="78">
        <v>0</v>
      </c>
      <c r="Q48" s="76">
        <v>177</v>
      </c>
      <c r="R48" s="78">
        <v>177.54999999999899</v>
      </c>
    </row>
    <row r="49" spans="1:18">
      <c r="A49" s="76">
        <v>38</v>
      </c>
      <c r="B49" s="76" t="s">
        <v>58</v>
      </c>
      <c r="C49" s="76">
        <v>15707</v>
      </c>
      <c r="D49" s="78">
        <v>44997.38</v>
      </c>
      <c r="E49" s="76">
        <v>15875</v>
      </c>
      <c r="F49" s="78">
        <v>43226.64</v>
      </c>
      <c r="G49" s="76">
        <v>8243</v>
      </c>
      <c r="H49" s="78">
        <v>3611.69</v>
      </c>
      <c r="I49" s="76">
        <v>8494</v>
      </c>
      <c r="J49" s="78">
        <v>3721.01</v>
      </c>
      <c r="K49" s="78">
        <v>0</v>
      </c>
      <c r="L49" s="78">
        <v>8.0299999999999994</v>
      </c>
      <c r="M49" s="78">
        <v>0</v>
      </c>
      <c r="N49" s="78">
        <v>8.61</v>
      </c>
      <c r="O49" s="76">
        <v>168</v>
      </c>
      <c r="P49" s="78">
        <v>-1770.74</v>
      </c>
      <c r="Q49" s="76">
        <v>251</v>
      </c>
      <c r="R49" s="78">
        <v>109.32</v>
      </c>
    </row>
    <row r="50" spans="1:18">
      <c r="A50" s="76">
        <v>39</v>
      </c>
      <c r="B50" s="76" t="s">
        <v>59</v>
      </c>
      <c r="C50" s="76">
        <v>3927</v>
      </c>
      <c r="D50" s="78">
        <v>7720.99</v>
      </c>
      <c r="E50" s="76">
        <v>3966</v>
      </c>
      <c r="F50" s="78">
        <v>32602.29</v>
      </c>
      <c r="G50" s="76">
        <v>3159</v>
      </c>
      <c r="H50" s="78">
        <v>986.48</v>
      </c>
      <c r="I50" s="76">
        <v>3158</v>
      </c>
      <c r="J50" s="78">
        <v>1057.67</v>
      </c>
      <c r="K50" s="78">
        <v>0</v>
      </c>
      <c r="L50" s="78">
        <v>12.78</v>
      </c>
      <c r="M50" s="78">
        <v>0</v>
      </c>
      <c r="N50" s="78">
        <v>3.24</v>
      </c>
      <c r="O50" s="76">
        <v>39</v>
      </c>
      <c r="P50" s="78">
        <v>24881.3</v>
      </c>
      <c r="Q50" s="76">
        <v>-1</v>
      </c>
      <c r="R50" s="78">
        <v>71.190000000000097</v>
      </c>
    </row>
    <row r="51" spans="1:18">
      <c r="A51" s="77"/>
      <c r="B51" s="77" t="s">
        <v>60</v>
      </c>
      <c r="C51" s="77">
        <f t="shared" ref="C51:J51" si="8">SUM(C47:C50)</f>
        <v>49867</v>
      </c>
      <c r="D51" s="79">
        <f t="shared" si="8"/>
        <v>235866.41</v>
      </c>
      <c r="E51" s="77">
        <f t="shared" si="8"/>
        <v>50406</v>
      </c>
      <c r="F51" s="79">
        <f t="shared" si="8"/>
        <v>252892.6</v>
      </c>
      <c r="G51" s="77">
        <f t="shared" si="8"/>
        <v>33758</v>
      </c>
      <c r="H51" s="79">
        <f t="shared" si="8"/>
        <v>72597.430000000008</v>
      </c>
      <c r="I51" s="77">
        <f t="shared" si="8"/>
        <v>34780</v>
      </c>
      <c r="J51" s="79">
        <f t="shared" si="8"/>
        <v>77658.399999999994</v>
      </c>
      <c r="K51" s="79">
        <f>(G51/C51)*100</f>
        <v>67.696071550323865</v>
      </c>
      <c r="L51" s="79">
        <f>(H51/D51)*100</f>
        <v>30.779045647067765</v>
      </c>
      <c r="M51" s="79">
        <f>(I51/E51)*100</f>
        <v>68.999722255287068</v>
      </c>
      <c r="N51" s="79">
        <f>(J51/F51)*100</f>
        <v>30.708055514475312</v>
      </c>
      <c r="O51" s="77">
        <f>SUM(O47:O50)</f>
        <v>539</v>
      </c>
      <c r="P51" s="79">
        <f>SUM(P47:P50)</f>
        <v>17026.189999999999</v>
      </c>
      <c r="Q51" s="77">
        <f>SUM(Q47:Q50)</f>
        <v>1022</v>
      </c>
      <c r="R51" s="79">
        <f>SUM(R47:R50)</f>
        <v>5060.9699999999993</v>
      </c>
    </row>
    <row r="52" spans="1:18">
      <c r="A52" s="76">
        <v>40</v>
      </c>
      <c r="B52" s="76" t="s">
        <v>61</v>
      </c>
      <c r="C52" s="76"/>
      <c r="D52" s="78">
        <v>233.69</v>
      </c>
      <c r="E52" s="76">
        <v>134110</v>
      </c>
      <c r="F52" s="78">
        <v>227.18</v>
      </c>
      <c r="G52" s="76">
        <v>0</v>
      </c>
      <c r="H52" s="78">
        <v>0</v>
      </c>
      <c r="I52" s="76">
        <v>0</v>
      </c>
      <c r="J52" s="78">
        <v>0</v>
      </c>
      <c r="K52" s="78">
        <v>0</v>
      </c>
      <c r="L52" s="78">
        <v>0</v>
      </c>
      <c r="M52" s="78">
        <v>0</v>
      </c>
      <c r="N52" s="78">
        <v>0</v>
      </c>
      <c r="O52" s="76">
        <v>-1036741</v>
      </c>
      <c r="P52" s="78">
        <v>-6.50999999999999</v>
      </c>
      <c r="Q52" s="76">
        <v>0</v>
      </c>
      <c r="R52" s="78">
        <v>0</v>
      </c>
    </row>
    <row r="53" spans="1:18">
      <c r="A53" s="76">
        <v>41</v>
      </c>
      <c r="B53" s="76" t="s">
        <v>62</v>
      </c>
      <c r="C53" s="76">
        <v>7187</v>
      </c>
      <c r="D53" s="78">
        <v>41.36</v>
      </c>
      <c r="E53" s="76">
        <v>7224</v>
      </c>
      <c r="F53" s="78">
        <v>47.23</v>
      </c>
      <c r="G53" s="76">
        <v>0</v>
      </c>
      <c r="H53" s="78">
        <v>0</v>
      </c>
      <c r="I53" s="76">
        <v>0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  <c r="O53" s="76">
        <v>37</v>
      </c>
      <c r="P53" s="78">
        <v>5.87</v>
      </c>
      <c r="Q53" s="76">
        <v>0</v>
      </c>
      <c r="R53" s="78">
        <v>0</v>
      </c>
    </row>
    <row r="54" spans="1:18">
      <c r="A54" s="76">
        <v>42</v>
      </c>
      <c r="B54" s="76" t="s">
        <v>63</v>
      </c>
      <c r="C54" s="76">
        <v>611023</v>
      </c>
      <c r="D54" s="78">
        <v>7098.61</v>
      </c>
      <c r="E54" s="76">
        <v>652536</v>
      </c>
      <c r="F54" s="78">
        <v>8544.25</v>
      </c>
      <c r="G54" s="76">
        <v>0</v>
      </c>
      <c r="H54" s="78">
        <v>0</v>
      </c>
      <c r="I54" s="76">
        <v>0</v>
      </c>
      <c r="J54" s="78">
        <v>0</v>
      </c>
      <c r="K54" s="78">
        <v>0</v>
      </c>
      <c r="L54" s="78">
        <v>0</v>
      </c>
      <c r="M54" s="78">
        <v>0</v>
      </c>
      <c r="N54" s="78">
        <v>0</v>
      </c>
      <c r="O54" s="76">
        <v>41513</v>
      </c>
      <c r="P54" s="78">
        <v>1445.64</v>
      </c>
      <c r="Q54" s="76">
        <v>0</v>
      </c>
      <c r="R54" s="78">
        <v>0</v>
      </c>
    </row>
    <row r="55" spans="1:18">
      <c r="A55" s="76">
        <v>43</v>
      </c>
      <c r="B55" s="76" t="s">
        <v>64</v>
      </c>
      <c r="C55" s="76">
        <v>307683</v>
      </c>
      <c r="D55" s="78">
        <v>2032.94</v>
      </c>
      <c r="E55" s="76">
        <v>307886</v>
      </c>
      <c r="F55" s="78">
        <v>364.73</v>
      </c>
      <c r="G55" s="76">
        <v>0</v>
      </c>
      <c r="H55" s="78">
        <v>0</v>
      </c>
      <c r="I55" s="76">
        <v>0</v>
      </c>
      <c r="J55" s="78">
        <v>0</v>
      </c>
      <c r="K55" s="78">
        <v>0</v>
      </c>
      <c r="L55" s="78">
        <v>0</v>
      </c>
      <c r="M55" s="78">
        <v>0</v>
      </c>
      <c r="N55" s="78">
        <v>0</v>
      </c>
      <c r="O55" s="76">
        <v>203</v>
      </c>
      <c r="P55" s="78">
        <v>-1668.21</v>
      </c>
      <c r="Q55" s="76">
        <v>0</v>
      </c>
      <c r="R55" s="78">
        <v>0</v>
      </c>
    </row>
    <row r="56" spans="1:18">
      <c r="A56" s="77"/>
      <c r="B56" s="77" t="s">
        <v>65</v>
      </c>
      <c r="C56" s="77">
        <f t="shared" ref="C56:J56" si="9">SUM(C52:C55)</f>
        <v>925893</v>
      </c>
      <c r="D56" s="79">
        <f t="shared" si="9"/>
        <v>9406.6</v>
      </c>
      <c r="E56" s="77">
        <f t="shared" si="9"/>
        <v>1101756</v>
      </c>
      <c r="F56" s="79">
        <f t="shared" si="9"/>
        <v>9183.39</v>
      </c>
      <c r="G56" s="77">
        <f t="shared" si="9"/>
        <v>0</v>
      </c>
      <c r="H56" s="79">
        <f t="shared" si="9"/>
        <v>0</v>
      </c>
      <c r="I56" s="77">
        <f t="shared" si="9"/>
        <v>0</v>
      </c>
      <c r="J56" s="79">
        <f t="shared" si="9"/>
        <v>0</v>
      </c>
      <c r="K56" s="79">
        <f t="shared" ref="K56:N57" si="10">(G56/C56)*100</f>
        <v>0</v>
      </c>
      <c r="L56" s="79">
        <f t="shared" si="10"/>
        <v>0</v>
      </c>
      <c r="M56" s="79">
        <f t="shared" si="10"/>
        <v>0</v>
      </c>
      <c r="N56" s="79">
        <f t="shared" si="10"/>
        <v>0</v>
      </c>
      <c r="O56" s="77">
        <f>SUM(O52:O55)</f>
        <v>-994988</v>
      </c>
      <c r="P56" s="79">
        <f>SUM(P52:P55)</f>
        <v>-223.21000000000004</v>
      </c>
      <c r="Q56" s="77">
        <f>SUM(Q52:Q55)</f>
        <v>0</v>
      </c>
      <c r="R56" s="79">
        <f>SUM(R52:R55)</f>
        <v>0</v>
      </c>
    </row>
    <row r="57" spans="1:18">
      <c r="A57" s="77"/>
      <c r="B57" s="77" t="s">
        <v>66</v>
      </c>
      <c r="C57" s="77">
        <f t="shared" ref="C57:J57" si="11">SUM(C33,C35,C40,C46,C51,C56)</f>
        <v>23255788</v>
      </c>
      <c r="D57" s="79">
        <f t="shared" si="11"/>
        <v>18287246.039999999</v>
      </c>
      <c r="E57" s="77">
        <f t="shared" si="11"/>
        <v>23576774</v>
      </c>
      <c r="F57" s="79">
        <f t="shared" si="11"/>
        <v>18700591.25</v>
      </c>
      <c r="G57" s="77">
        <f t="shared" si="11"/>
        <v>1958062</v>
      </c>
      <c r="H57" s="79">
        <f t="shared" si="11"/>
        <v>7016594.3299999991</v>
      </c>
      <c r="I57" s="77">
        <f t="shared" si="11"/>
        <v>1980707</v>
      </c>
      <c r="J57" s="79">
        <f t="shared" si="11"/>
        <v>7295667.8700000001</v>
      </c>
      <c r="K57" s="79">
        <f t="shared" si="10"/>
        <v>8.4196759963584125</v>
      </c>
      <c r="L57" s="79">
        <f t="shared" si="10"/>
        <v>38.368786172901515</v>
      </c>
      <c r="M57" s="79">
        <f t="shared" si="10"/>
        <v>8.4010942294310489</v>
      </c>
      <c r="N57" s="79">
        <f t="shared" si="10"/>
        <v>39.01303318417807</v>
      </c>
      <c r="O57" s="77">
        <f>SUM(O33,O35,O40,O46,O51,O56)</f>
        <v>-837920</v>
      </c>
      <c r="P57" s="79">
        <f>SUM(P33,P35,P40,P46,P51,P56)</f>
        <v>418870.21000000025</v>
      </c>
      <c r="Q57" s="77">
        <f>SUM(Q33,Q35,Q40,Q46,Q51,Q56)</f>
        <v>19663</v>
      </c>
      <c r="R57" s="79">
        <f>SUM(R33,R35,R40,R46,R51,R56)</f>
        <v>282886.53999999986</v>
      </c>
    </row>
    <row r="59" spans="1:18">
      <c r="I59" s="21" t="s">
        <v>186</v>
      </c>
      <c r="J59" s="29">
        <v>1097730</v>
      </c>
    </row>
    <row r="60" spans="1:18">
      <c r="J60" s="29">
        <f>J57+J59</f>
        <v>8393397.870000001</v>
      </c>
    </row>
  </sheetData>
  <mergeCells count="15">
    <mergeCell ref="O3:R3"/>
    <mergeCell ref="O4:P4"/>
    <mergeCell ref="Q4:R4"/>
    <mergeCell ref="B3:B5"/>
    <mergeCell ref="A3:A5"/>
    <mergeCell ref="C3:F3"/>
    <mergeCell ref="G3:J3"/>
    <mergeCell ref="A2:L2"/>
    <mergeCell ref="C4:D4"/>
    <mergeCell ref="E4:F4"/>
    <mergeCell ref="G4:H4"/>
    <mergeCell ref="I4:J4"/>
    <mergeCell ref="K3:N3"/>
    <mergeCell ref="K4:L4"/>
    <mergeCell ref="M4:N4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300" r:id="rId1"/>
  <colBreaks count="1" manualBreakCount="1">
    <brk id="18" max="16383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"/>
  <sheetViews>
    <sheetView workbookViewId="0">
      <selection activeCell="B1" sqref="B1"/>
    </sheetView>
  </sheetViews>
  <sheetFormatPr defaultColWidth="9.140625" defaultRowHeight="15"/>
  <cols>
    <col min="1" max="1" width="3.5703125" style="20" bestFit="1" customWidth="1"/>
    <col min="2" max="2" width="27.5703125" style="20" customWidth="1"/>
    <col min="3" max="3" width="10.7109375" style="20" customWidth="1"/>
    <col min="4" max="4" width="12.7109375" style="29" customWidth="1"/>
    <col min="5" max="5" width="10.7109375" style="20" customWidth="1"/>
    <col min="6" max="6" width="12.7109375" style="29" customWidth="1"/>
    <col min="7" max="7" width="10.7109375" style="20" customWidth="1"/>
    <col min="8" max="8" width="12.7109375" style="29" customWidth="1"/>
    <col min="9" max="9" width="10.7109375" style="20" customWidth="1"/>
    <col min="10" max="10" width="12.7109375" style="29" customWidth="1"/>
    <col min="11" max="11" width="10.7109375" style="29" customWidth="1"/>
    <col min="12" max="12" width="12.7109375" style="29" customWidth="1"/>
    <col min="13" max="13" width="10.7109375" style="29" customWidth="1"/>
    <col min="14" max="14" width="12.7109375" style="29" customWidth="1"/>
    <col min="15" max="15" width="10.7109375" style="20" customWidth="1"/>
    <col min="16" max="16" width="12.7109375" style="29" customWidth="1"/>
    <col min="17" max="17" width="10.7109375" style="20" customWidth="1"/>
    <col min="18" max="18" width="12.7109375" style="29" customWidth="1"/>
    <col min="19" max="19" width="9.140625" style="20" customWidth="1"/>
    <col min="20" max="16384" width="9.140625" style="20"/>
  </cols>
  <sheetData>
    <row r="1" spans="1:18" ht="15.75">
      <c r="A1" s="15"/>
      <c r="B1" s="17" t="s">
        <v>242</v>
      </c>
      <c r="C1" s="17"/>
      <c r="D1" s="43" t="s">
        <v>0</v>
      </c>
      <c r="E1" s="17"/>
      <c r="F1" s="43"/>
      <c r="G1" s="17" t="s">
        <v>203</v>
      </c>
      <c r="H1" s="45"/>
      <c r="I1" s="44"/>
      <c r="J1" s="45"/>
      <c r="K1" s="45"/>
      <c r="L1" s="45"/>
      <c r="M1" s="45"/>
      <c r="N1" s="45"/>
      <c r="O1" s="44"/>
      <c r="P1" s="45"/>
      <c r="Q1" s="51" t="s">
        <v>108</v>
      </c>
      <c r="R1" s="47"/>
    </row>
    <row r="2" spans="1:18" ht="15.75">
      <c r="A2" s="166" t="s">
        <v>109</v>
      </c>
      <c r="B2" s="167"/>
      <c r="C2" s="167"/>
      <c r="D2" s="167"/>
      <c r="E2" s="167"/>
      <c r="F2" s="167"/>
      <c r="G2" s="167"/>
      <c r="H2" s="49"/>
      <c r="I2" s="181"/>
      <c r="J2" s="181"/>
      <c r="K2" s="181"/>
      <c r="L2" s="181"/>
      <c r="M2" s="49"/>
      <c r="N2" s="49"/>
      <c r="O2" s="48"/>
      <c r="P2" s="49"/>
      <c r="Q2" s="52" t="s">
        <v>96</v>
      </c>
      <c r="R2" s="53"/>
    </row>
    <row r="3" spans="1:18" ht="48.75" customHeight="1">
      <c r="A3" s="190" t="s">
        <v>97</v>
      </c>
      <c r="B3" s="193" t="s">
        <v>110</v>
      </c>
      <c r="C3" s="196" t="s">
        <v>99</v>
      </c>
      <c r="D3" s="197"/>
      <c r="E3" s="197"/>
      <c r="F3" s="198"/>
      <c r="G3" s="196" t="s">
        <v>111</v>
      </c>
      <c r="H3" s="197"/>
      <c r="I3" s="197"/>
      <c r="J3" s="198"/>
      <c r="K3" s="199" t="s">
        <v>101</v>
      </c>
      <c r="L3" s="200"/>
      <c r="M3" s="200"/>
      <c r="N3" s="201"/>
      <c r="O3" s="202" t="s">
        <v>102</v>
      </c>
      <c r="P3" s="203"/>
      <c r="Q3" s="203"/>
      <c r="R3" s="204"/>
    </row>
    <row r="4" spans="1:18" ht="45" customHeight="1">
      <c r="A4" s="190"/>
      <c r="B4" s="194"/>
      <c r="C4" s="196" t="s">
        <v>103</v>
      </c>
      <c r="D4" s="198"/>
      <c r="E4" s="196" t="s">
        <v>104</v>
      </c>
      <c r="F4" s="198"/>
      <c r="G4" s="196" t="s">
        <v>103</v>
      </c>
      <c r="H4" s="198"/>
      <c r="I4" s="196" t="s">
        <v>104</v>
      </c>
      <c r="J4" s="198"/>
      <c r="K4" s="199" t="s">
        <v>103</v>
      </c>
      <c r="L4" s="201"/>
      <c r="M4" s="199" t="s">
        <v>104</v>
      </c>
      <c r="N4" s="201"/>
      <c r="O4" s="205" t="s">
        <v>99</v>
      </c>
      <c r="P4" s="206"/>
      <c r="Q4" s="205" t="s">
        <v>105</v>
      </c>
      <c r="R4" s="206"/>
    </row>
    <row r="5" spans="1:18">
      <c r="A5" s="190"/>
      <c r="B5" s="195"/>
      <c r="C5" s="6" t="s">
        <v>106</v>
      </c>
      <c r="D5" s="3" t="s">
        <v>107</v>
      </c>
      <c r="E5" s="6" t="s">
        <v>106</v>
      </c>
      <c r="F5" s="3" t="s">
        <v>107</v>
      </c>
      <c r="G5" s="6" t="s">
        <v>106</v>
      </c>
      <c r="H5" s="3" t="s">
        <v>107</v>
      </c>
      <c r="I5" s="6" t="s">
        <v>106</v>
      </c>
      <c r="J5" s="3" t="s">
        <v>107</v>
      </c>
      <c r="K5" s="3" t="s">
        <v>106</v>
      </c>
      <c r="L5" s="3" t="s">
        <v>107</v>
      </c>
      <c r="M5" s="3" t="s">
        <v>106</v>
      </c>
      <c r="N5" s="3" t="s">
        <v>107</v>
      </c>
      <c r="O5" s="6" t="s">
        <v>106</v>
      </c>
      <c r="P5" s="3" t="s">
        <v>107</v>
      </c>
      <c r="Q5" s="6" t="s">
        <v>106</v>
      </c>
      <c r="R5" s="3" t="s">
        <v>107</v>
      </c>
    </row>
    <row r="6" spans="1:18">
      <c r="A6" s="80">
        <v>1</v>
      </c>
      <c r="B6" s="80" t="s">
        <v>70</v>
      </c>
      <c r="C6" s="80">
        <v>2134225</v>
      </c>
      <c r="D6" s="82">
        <v>890554.04</v>
      </c>
      <c r="E6" s="80">
        <v>2248883</v>
      </c>
      <c r="F6" s="82">
        <v>916634.81</v>
      </c>
      <c r="G6" s="80">
        <v>98847</v>
      </c>
      <c r="H6" s="82">
        <v>235336.43</v>
      </c>
      <c r="I6" s="80">
        <v>101116</v>
      </c>
      <c r="J6" s="82">
        <v>246778.87</v>
      </c>
      <c r="K6" s="82">
        <f t="shared" ref="K6:K18" si="0">(G6/C6)*100</f>
        <v>4.631517295505394</v>
      </c>
      <c r="L6" s="82">
        <f t="shared" ref="L6:L18" si="1">(H6/D6)*100</f>
        <v>26.425844971743658</v>
      </c>
      <c r="M6" s="82">
        <f t="shared" ref="M6:M18" si="2">(I6/E6)*100</f>
        <v>4.4962765959812048</v>
      </c>
      <c r="N6" s="82">
        <f t="shared" ref="N6:N18" si="3">(J6/F6)*100</f>
        <v>26.922266894926235</v>
      </c>
      <c r="O6" s="80">
        <v>114658</v>
      </c>
      <c r="P6" s="82">
        <v>26080.77</v>
      </c>
      <c r="Q6" s="80">
        <v>2269</v>
      </c>
      <c r="R6" s="82">
        <v>11442.44</v>
      </c>
    </row>
    <row r="7" spans="1:18">
      <c r="A7" s="80">
        <v>2</v>
      </c>
      <c r="B7" s="80" t="s">
        <v>71</v>
      </c>
      <c r="C7" s="80">
        <v>2484571</v>
      </c>
      <c r="D7" s="82">
        <v>667688.66</v>
      </c>
      <c r="E7" s="80">
        <v>3037371</v>
      </c>
      <c r="F7" s="82">
        <v>683171.01</v>
      </c>
      <c r="G7" s="80">
        <v>94707</v>
      </c>
      <c r="H7" s="82">
        <v>214835.67</v>
      </c>
      <c r="I7" s="80">
        <v>96592</v>
      </c>
      <c r="J7" s="82">
        <v>227900.48</v>
      </c>
      <c r="K7" s="82">
        <f t="shared" si="0"/>
        <v>3.8118049353389383</v>
      </c>
      <c r="L7" s="82">
        <f t="shared" si="1"/>
        <v>32.176024975472849</v>
      </c>
      <c r="M7" s="82">
        <f t="shared" si="2"/>
        <v>3.180118595983171</v>
      </c>
      <c r="N7" s="82">
        <f t="shared" si="3"/>
        <v>33.359214115364757</v>
      </c>
      <c r="O7" s="80">
        <v>552800</v>
      </c>
      <c r="P7" s="82">
        <v>15482.35</v>
      </c>
      <c r="Q7" s="80">
        <v>1885</v>
      </c>
      <c r="R7" s="82">
        <v>13064.81</v>
      </c>
    </row>
    <row r="8" spans="1:18">
      <c r="A8" s="80">
        <v>3</v>
      </c>
      <c r="B8" s="80" t="s">
        <v>72</v>
      </c>
      <c r="C8" s="80">
        <v>2385103</v>
      </c>
      <c r="D8" s="82">
        <v>1407324.28</v>
      </c>
      <c r="E8" s="80">
        <v>2800395</v>
      </c>
      <c r="F8" s="82">
        <v>1441000.45</v>
      </c>
      <c r="G8" s="80">
        <v>128917</v>
      </c>
      <c r="H8" s="82">
        <v>324706.65000000002</v>
      </c>
      <c r="I8" s="80">
        <v>129532</v>
      </c>
      <c r="J8" s="82">
        <v>338768.29</v>
      </c>
      <c r="K8" s="82">
        <f t="shared" si="0"/>
        <v>5.4050915201565717</v>
      </c>
      <c r="L8" s="82">
        <f t="shared" si="1"/>
        <v>23.072624740049253</v>
      </c>
      <c r="M8" s="82">
        <f t="shared" si="2"/>
        <v>4.6254903326137926</v>
      </c>
      <c r="N8" s="82">
        <f t="shared" si="3"/>
        <v>23.509242484969384</v>
      </c>
      <c r="O8" s="80">
        <v>415292</v>
      </c>
      <c r="P8" s="82">
        <v>33676.169999999896</v>
      </c>
      <c r="Q8" s="80">
        <v>615</v>
      </c>
      <c r="R8" s="82">
        <v>14061.64</v>
      </c>
    </row>
    <row r="9" spans="1:18">
      <c r="A9" s="80">
        <v>4</v>
      </c>
      <c r="B9" s="80" t="s">
        <v>73</v>
      </c>
      <c r="C9" s="80">
        <v>8778463</v>
      </c>
      <c r="D9" s="82">
        <v>4053075.33</v>
      </c>
      <c r="E9" s="80">
        <v>9116104</v>
      </c>
      <c r="F9" s="82">
        <v>4172576.3</v>
      </c>
      <c r="G9" s="80">
        <v>363530</v>
      </c>
      <c r="H9" s="82">
        <v>993193.03</v>
      </c>
      <c r="I9" s="80">
        <v>364274</v>
      </c>
      <c r="J9" s="82">
        <v>1052005.19</v>
      </c>
      <c r="K9" s="82">
        <f t="shared" si="0"/>
        <v>4.1411577402558972</v>
      </c>
      <c r="L9" s="82">
        <f t="shared" si="1"/>
        <v>24.504677291551847</v>
      </c>
      <c r="M9" s="82">
        <f t="shared" si="2"/>
        <v>3.9959394934502721</v>
      </c>
      <c r="N9" s="82">
        <f t="shared" si="3"/>
        <v>25.212365559378746</v>
      </c>
      <c r="O9" s="80">
        <v>337641</v>
      </c>
      <c r="P9" s="82">
        <v>118314.97</v>
      </c>
      <c r="Q9" s="80">
        <v>744</v>
      </c>
      <c r="R9" s="82">
        <v>57835.03</v>
      </c>
    </row>
    <row r="10" spans="1:18">
      <c r="A10" s="80">
        <v>5</v>
      </c>
      <c r="B10" s="80" t="s">
        <v>74</v>
      </c>
      <c r="C10" s="80">
        <v>438837</v>
      </c>
      <c r="D10" s="82">
        <v>189727.42</v>
      </c>
      <c r="E10" s="80">
        <v>474900</v>
      </c>
      <c r="F10" s="82">
        <v>191394.69</v>
      </c>
      <c r="G10" s="80">
        <v>31567</v>
      </c>
      <c r="H10" s="82">
        <v>84866.64</v>
      </c>
      <c r="I10" s="80">
        <v>32168</v>
      </c>
      <c r="J10" s="82">
        <v>89983.93</v>
      </c>
      <c r="K10" s="82">
        <f t="shared" si="0"/>
        <v>7.1933314647579847</v>
      </c>
      <c r="L10" s="82">
        <f t="shared" si="1"/>
        <v>44.730824885512064</v>
      </c>
      <c r="M10" s="82">
        <f t="shared" si="2"/>
        <v>6.7736365550642246</v>
      </c>
      <c r="N10" s="82">
        <f t="shared" si="3"/>
        <v>47.014851874939687</v>
      </c>
      <c r="O10" s="80">
        <v>36063</v>
      </c>
      <c r="P10" s="82">
        <v>1667.26999999999</v>
      </c>
      <c r="Q10" s="80">
        <v>601</v>
      </c>
      <c r="R10" s="82">
        <v>5117.28999999999</v>
      </c>
    </row>
    <row r="11" spans="1:18">
      <c r="A11" s="80">
        <v>6</v>
      </c>
      <c r="B11" s="80" t="s">
        <v>75</v>
      </c>
      <c r="C11" s="80">
        <v>2613051</v>
      </c>
      <c r="D11" s="82">
        <v>995393.85</v>
      </c>
      <c r="E11" s="80">
        <v>2999063</v>
      </c>
      <c r="F11" s="82">
        <v>995897.44</v>
      </c>
      <c r="G11" s="80">
        <v>120103</v>
      </c>
      <c r="H11" s="82">
        <v>424134.19</v>
      </c>
      <c r="I11" s="80">
        <v>119925</v>
      </c>
      <c r="J11" s="82">
        <v>444444.5</v>
      </c>
      <c r="K11" s="82">
        <f t="shared" si="0"/>
        <v>4.5962746230364431</v>
      </c>
      <c r="L11" s="82">
        <f t="shared" si="1"/>
        <v>42.609685603341838</v>
      </c>
      <c r="M11" s="82">
        <f t="shared" si="2"/>
        <v>3.9987489425864013</v>
      </c>
      <c r="N11" s="82">
        <f t="shared" si="3"/>
        <v>44.62753714880521</v>
      </c>
      <c r="O11" s="80">
        <v>386012</v>
      </c>
      <c r="P11" s="82">
        <v>503.58999999996701</v>
      </c>
      <c r="Q11" s="80">
        <v>-178</v>
      </c>
      <c r="R11" s="82">
        <v>20310.310000000001</v>
      </c>
    </row>
    <row r="12" spans="1:18">
      <c r="A12" s="80">
        <v>7</v>
      </c>
      <c r="B12" s="80" t="s">
        <v>76</v>
      </c>
      <c r="C12" s="80">
        <v>108164</v>
      </c>
      <c r="D12" s="82">
        <v>92943.55</v>
      </c>
      <c r="E12" s="80">
        <v>109476</v>
      </c>
      <c r="F12" s="82">
        <v>93918.17</v>
      </c>
      <c r="G12" s="80">
        <v>8994</v>
      </c>
      <c r="H12" s="82">
        <v>24563.34</v>
      </c>
      <c r="I12" s="80">
        <v>9096</v>
      </c>
      <c r="J12" s="82">
        <v>25255.05</v>
      </c>
      <c r="K12" s="82">
        <f t="shared" si="0"/>
        <v>8.3151510668984123</v>
      </c>
      <c r="L12" s="82">
        <f t="shared" si="1"/>
        <v>26.428235202980733</v>
      </c>
      <c r="M12" s="82">
        <f t="shared" si="2"/>
        <v>8.3086703935109067</v>
      </c>
      <c r="N12" s="82">
        <f t="shared" si="3"/>
        <v>26.890483492171963</v>
      </c>
      <c r="O12" s="80">
        <v>1312</v>
      </c>
      <c r="P12" s="82">
        <v>974.619999999995</v>
      </c>
      <c r="Q12" s="80">
        <v>102</v>
      </c>
      <c r="R12" s="82">
        <v>691.70999999999901</v>
      </c>
    </row>
    <row r="13" spans="1:18">
      <c r="A13" s="80">
        <v>8</v>
      </c>
      <c r="B13" s="80" t="s">
        <v>77</v>
      </c>
      <c r="C13" s="80">
        <v>5228883</v>
      </c>
      <c r="D13" s="82">
        <v>2156552.85</v>
      </c>
      <c r="E13" s="80">
        <v>5580948</v>
      </c>
      <c r="F13" s="82">
        <v>2181547.7999999998</v>
      </c>
      <c r="G13" s="80">
        <v>235086</v>
      </c>
      <c r="H13" s="82">
        <v>602539.81000000006</v>
      </c>
      <c r="I13" s="80">
        <v>239070</v>
      </c>
      <c r="J13" s="82">
        <v>632309.33000000007</v>
      </c>
      <c r="K13" s="82">
        <f t="shared" si="0"/>
        <v>4.4959124157109658</v>
      </c>
      <c r="L13" s="82">
        <f t="shared" si="1"/>
        <v>27.939951019517096</v>
      </c>
      <c r="M13" s="82">
        <f t="shared" si="2"/>
        <v>4.2836808370190864</v>
      </c>
      <c r="N13" s="82">
        <f t="shared" si="3"/>
        <v>28.984436187921258</v>
      </c>
      <c r="O13" s="80">
        <v>352065</v>
      </c>
      <c r="P13" s="82">
        <v>22090.949999999699</v>
      </c>
      <c r="Q13" s="80">
        <v>3984</v>
      </c>
      <c r="R13" s="82">
        <v>28931.98</v>
      </c>
    </row>
    <row r="14" spans="1:18">
      <c r="A14" s="80">
        <v>9</v>
      </c>
      <c r="B14" s="80" t="s">
        <v>78</v>
      </c>
      <c r="C14" s="80">
        <v>4550248</v>
      </c>
      <c r="D14" s="82">
        <v>3924283.57</v>
      </c>
      <c r="E14" s="80">
        <v>4735957</v>
      </c>
      <c r="F14" s="82">
        <v>4039074.64</v>
      </c>
      <c r="G14" s="80">
        <v>312365</v>
      </c>
      <c r="H14" s="82">
        <v>1723772.72</v>
      </c>
      <c r="I14" s="80">
        <v>331833</v>
      </c>
      <c r="J14" s="82">
        <v>1780333.33</v>
      </c>
      <c r="K14" s="82">
        <f t="shared" si="0"/>
        <v>6.8647906663548888</v>
      </c>
      <c r="L14" s="82">
        <f t="shared" si="1"/>
        <v>43.925794078127744</v>
      </c>
      <c r="M14" s="82">
        <f t="shared" si="2"/>
        <v>7.0066725690288152</v>
      </c>
      <c r="N14" s="82">
        <f t="shared" si="3"/>
        <v>44.077752670596851</v>
      </c>
      <c r="O14" s="80">
        <v>185709</v>
      </c>
      <c r="P14" s="82">
        <v>113656.07</v>
      </c>
      <c r="Q14" s="80">
        <v>19468</v>
      </c>
      <c r="R14" s="82">
        <v>54795.8</v>
      </c>
    </row>
    <row r="15" spans="1:18">
      <c r="A15" s="80">
        <v>10</v>
      </c>
      <c r="B15" s="80" t="s">
        <v>79</v>
      </c>
      <c r="C15" s="80">
        <v>2955391</v>
      </c>
      <c r="D15" s="82">
        <v>769641.83</v>
      </c>
      <c r="E15" s="80">
        <v>3178701</v>
      </c>
      <c r="F15" s="82">
        <v>795852.38</v>
      </c>
      <c r="G15" s="80">
        <v>138294</v>
      </c>
      <c r="H15" s="82">
        <v>579153.26</v>
      </c>
      <c r="I15" s="80">
        <v>136991</v>
      </c>
      <c r="J15" s="82">
        <v>602484.47999999998</v>
      </c>
      <c r="K15" s="82">
        <f t="shared" si="0"/>
        <v>4.6793808331960136</v>
      </c>
      <c r="L15" s="82">
        <f t="shared" si="1"/>
        <v>75.249711934186323</v>
      </c>
      <c r="M15" s="82">
        <f t="shared" si="2"/>
        <v>4.30965353457277</v>
      </c>
      <c r="N15" s="82">
        <f t="shared" si="3"/>
        <v>75.703044325883653</v>
      </c>
      <c r="O15" s="80">
        <v>223310</v>
      </c>
      <c r="P15" s="82">
        <v>22294.55</v>
      </c>
      <c r="Q15" s="80">
        <v>-1303</v>
      </c>
      <c r="R15" s="82">
        <v>22030.65</v>
      </c>
    </row>
    <row r="16" spans="1:18">
      <c r="A16" s="80">
        <v>11</v>
      </c>
      <c r="B16" s="80" t="s">
        <v>80</v>
      </c>
      <c r="C16" s="80">
        <v>10047899</v>
      </c>
      <c r="D16" s="82">
        <v>1719786.38</v>
      </c>
      <c r="E16" s="80">
        <v>6161414</v>
      </c>
      <c r="F16" s="82">
        <v>1802519.01</v>
      </c>
      <c r="G16" s="80">
        <v>288609</v>
      </c>
      <c r="H16" s="82">
        <v>1358789.38</v>
      </c>
      <c r="I16" s="80">
        <v>271016</v>
      </c>
      <c r="J16" s="82">
        <v>1432619.06</v>
      </c>
      <c r="K16" s="82">
        <f t="shared" si="0"/>
        <v>2.8723318178257964</v>
      </c>
      <c r="L16" s="82">
        <f t="shared" si="1"/>
        <v>79.009195316455532</v>
      </c>
      <c r="M16" s="82">
        <f t="shared" si="2"/>
        <v>4.3986007108108627</v>
      </c>
      <c r="N16" s="82">
        <f t="shared" si="3"/>
        <v>79.478721281280698</v>
      </c>
      <c r="O16" s="80">
        <v>-3886485</v>
      </c>
      <c r="P16" s="82">
        <v>38926.630000000099</v>
      </c>
      <c r="Q16" s="80">
        <v>-17593</v>
      </c>
      <c r="R16" s="82">
        <v>42133.620000000097</v>
      </c>
    </row>
    <row r="17" spans="1:18">
      <c r="A17" s="80">
        <v>12</v>
      </c>
      <c r="B17" s="80" t="s">
        <v>81</v>
      </c>
      <c r="C17" s="80">
        <v>6227661</v>
      </c>
      <c r="D17" s="82">
        <v>1360011.28</v>
      </c>
      <c r="E17" s="80">
        <v>6628498</v>
      </c>
      <c r="F17" s="82">
        <v>1387005.55</v>
      </c>
      <c r="G17" s="80">
        <v>137043</v>
      </c>
      <c r="H17" s="82">
        <v>408375.21</v>
      </c>
      <c r="I17" s="80">
        <v>138028</v>
      </c>
      <c r="J17" s="82">
        <v>422785.23</v>
      </c>
      <c r="K17" s="82">
        <f t="shared" si="0"/>
        <v>2.2005533056471762</v>
      </c>
      <c r="L17" s="82">
        <f t="shared" si="1"/>
        <v>30.027339920298306</v>
      </c>
      <c r="M17" s="82">
        <f t="shared" si="2"/>
        <v>2.0823420328406224</v>
      </c>
      <c r="N17" s="82">
        <f t="shared" si="3"/>
        <v>30.481870097780067</v>
      </c>
      <c r="O17" s="80">
        <v>400837</v>
      </c>
      <c r="P17" s="82">
        <v>25202.27</v>
      </c>
      <c r="Q17" s="80">
        <v>985</v>
      </c>
      <c r="R17" s="82">
        <v>12471.26</v>
      </c>
    </row>
    <row r="18" spans="1:18">
      <c r="A18" s="81"/>
      <c r="B18" s="81" t="s">
        <v>112</v>
      </c>
      <c r="C18" s="81">
        <f t="shared" ref="C18:I18" si="4">SUM(C6:C17)</f>
        <v>47952496</v>
      </c>
      <c r="D18" s="83">
        <f t="shared" si="4"/>
        <v>18226983.040000003</v>
      </c>
      <c r="E18" s="81">
        <f t="shared" si="4"/>
        <v>47071710</v>
      </c>
      <c r="F18" s="83">
        <v>18700592.250000004</v>
      </c>
      <c r="G18" s="81">
        <f t="shared" si="4"/>
        <v>1958062</v>
      </c>
      <c r="H18" s="83">
        <f t="shared" si="4"/>
        <v>6974266.3299999991</v>
      </c>
      <c r="I18" s="81">
        <f t="shared" si="4"/>
        <v>1969641</v>
      </c>
      <c r="J18" s="83">
        <v>7295667.7400000002</v>
      </c>
      <c r="K18" s="83">
        <f t="shared" si="0"/>
        <v>4.083336975827077</v>
      </c>
      <c r="L18" s="83">
        <f t="shared" si="1"/>
        <v>38.263415918556746</v>
      </c>
      <c r="M18" s="83">
        <f t="shared" si="2"/>
        <v>4.1843412954405101</v>
      </c>
      <c r="N18" s="83">
        <f t="shared" si="3"/>
        <v>39.013030402820526</v>
      </c>
      <c r="O18" s="81">
        <f>SUM(O6:O17)</f>
        <v>-880786</v>
      </c>
      <c r="P18" s="83">
        <f>SUM(P6:P17)</f>
        <v>418870.20999999967</v>
      </c>
      <c r="Q18" s="81">
        <f>SUM(Q6:Q17)</f>
        <v>11579</v>
      </c>
      <c r="R18" s="83">
        <f>SUM(R6:R17)</f>
        <v>282886.5400000001</v>
      </c>
    </row>
  </sheetData>
  <mergeCells count="16">
    <mergeCell ref="O3:R3"/>
    <mergeCell ref="C4:D4"/>
    <mergeCell ref="E4:F4"/>
    <mergeCell ref="G4:H4"/>
    <mergeCell ref="I4:J4"/>
    <mergeCell ref="K4:L4"/>
    <mergeCell ref="M4:N4"/>
    <mergeCell ref="O4:P4"/>
    <mergeCell ref="Q4:R4"/>
    <mergeCell ref="C3:F3"/>
    <mergeCell ref="A2:G2"/>
    <mergeCell ref="I2:L2"/>
    <mergeCell ref="A3:A5"/>
    <mergeCell ref="B3:B5"/>
    <mergeCell ref="G3:J3"/>
    <mergeCell ref="K3:N3"/>
  </mergeCells>
  <pageMargins left="0.70866141732283472" right="0.70866141732283472" top="0.74803149606299213" bottom="0.74803149606299213" header="0.31496062992125984" footer="0.31496062992125984"/>
  <pageSetup paperSize="9" scale="69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9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ColWidth="9.140625" defaultRowHeight="15"/>
  <cols>
    <col min="1" max="1" width="3.5703125" style="20" bestFit="1" customWidth="1"/>
    <col min="2" max="2" width="27.42578125" style="20" customWidth="1"/>
    <col min="3" max="3" width="10.7109375" style="20" customWidth="1"/>
    <col min="4" max="4" width="12.7109375" style="29" customWidth="1"/>
    <col min="5" max="5" width="10.7109375" style="20" customWidth="1"/>
    <col min="6" max="6" width="12.7109375" style="29" customWidth="1"/>
    <col min="7" max="7" width="10.7109375" style="20" customWidth="1"/>
    <col min="8" max="8" width="12.7109375" style="29" customWidth="1"/>
    <col min="9" max="9" width="10.7109375" style="20" customWidth="1"/>
    <col min="10" max="10" width="12.7109375" style="29" customWidth="1"/>
    <col min="11" max="11" width="10.7109375" style="20" customWidth="1"/>
    <col min="12" max="12" width="12.7109375" style="29" customWidth="1"/>
    <col min="13" max="13" width="10.7109375" style="20" customWidth="1"/>
    <col min="14" max="14" width="12.7109375" style="29" customWidth="1"/>
    <col min="15" max="15" width="10.7109375" style="20" customWidth="1"/>
    <col min="16" max="16" width="12.7109375" style="29" customWidth="1"/>
    <col min="17" max="17" width="10.7109375" style="20" customWidth="1"/>
    <col min="18" max="18" width="12.7109375" style="29" customWidth="1"/>
    <col min="19" max="26" width="10.7109375" style="29" customWidth="1"/>
    <col min="27" max="27" width="9.140625" style="20" customWidth="1"/>
    <col min="28" max="16384" width="9.140625" style="20"/>
  </cols>
  <sheetData>
    <row r="1" spans="1:26" ht="15.75">
      <c r="A1" s="15"/>
      <c r="B1" s="17" t="s">
        <v>242</v>
      </c>
      <c r="C1" s="16"/>
      <c r="D1" s="43" t="s">
        <v>0</v>
      </c>
      <c r="E1" s="17"/>
      <c r="F1" s="43"/>
      <c r="G1" s="44"/>
      <c r="H1" s="45" t="s">
        <v>204</v>
      </c>
      <c r="I1" s="44"/>
      <c r="J1" s="45"/>
      <c r="K1" s="17"/>
      <c r="L1" s="43"/>
      <c r="M1" s="44"/>
      <c r="N1" s="45"/>
      <c r="O1" s="44"/>
      <c r="P1" s="45"/>
      <c r="Q1" s="44"/>
      <c r="R1" s="46" t="s">
        <v>113</v>
      </c>
      <c r="S1" s="45"/>
      <c r="T1" s="45"/>
      <c r="U1" s="45"/>
      <c r="V1" s="46" t="s">
        <v>96</v>
      </c>
      <c r="W1" s="45"/>
      <c r="X1" s="45"/>
      <c r="Y1" s="45"/>
      <c r="Z1" s="47"/>
    </row>
    <row r="2" spans="1:26" ht="15.75">
      <c r="A2" s="166" t="s">
        <v>114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54"/>
      <c r="M2" s="48"/>
      <c r="N2" s="49"/>
      <c r="O2" s="181"/>
      <c r="P2" s="181"/>
      <c r="Q2" s="181"/>
      <c r="R2" s="181"/>
      <c r="S2" s="181"/>
      <c r="T2" s="181"/>
      <c r="U2" s="181"/>
      <c r="V2" s="55"/>
      <c r="W2" s="49"/>
      <c r="X2" s="49"/>
      <c r="Y2" s="49"/>
      <c r="Z2" s="53"/>
    </row>
    <row r="3" spans="1:26">
      <c r="A3" s="173" t="s">
        <v>86</v>
      </c>
      <c r="B3" s="212" t="s">
        <v>8</v>
      </c>
      <c r="C3" s="207" t="s">
        <v>99</v>
      </c>
      <c r="D3" s="208"/>
      <c r="E3" s="208"/>
      <c r="F3" s="208"/>
      <c r="G3" s="208"/>
      <c r="H3" s="208"/>
      <c r="I3" s="208"/>
      <c r="J3" s="209"/>
      <c r="K3" s="174" t="s">
        <v>105</v>
      </c>
      <c r="L3" s="174"/>
      <c r="M3" s="174"/>
      <c r="N3" s="174"/>
      <c r="O3" s="174"/>
      <c r="P3" s="174"/>
      <c r="Q3" s="174"/>
      <c r="R3" s="31"/>
      <c r="S3" s="210" t="s">
        <v>115</v>
      </c>
      <c r="T3" s="210"/>
      <c r="U3" s="210"/>
      <c r="V3" s="210"/>
      <c r="W3" s="210"/>
      <c r="X3" s="210"/>
      <c r="Y3" s="210"/>
      <c r="Z3" s="210"/>
    </row>
    <row r="4" spans="1:26">
      <c r="A4" s="173"/>
      <c r="B4" s="173"/>
      <c r="C4" s="174" t="s">
        <v>116</v>
      </c>
      <c r="D4" s="174"/>
      <c r="E4" s="174" t="s">
        <v>117</v>
      </c>
      <c r="F4" s="174"/>
      <c r="G4" s="174" t="s">
        <v>118</v>
      </c>
      <c r="H4" s="174"/>
      <c r="I4" s="171" t="s">
        <v>119</v>
      </c>
      <c r="J4" s="171"/>
      <c r="K4" s="174" t="s">
        <v>116</v>
      </c>
      <c r="L4" s="174"/>
      <c r="M4" s="174" t="s">
        <v>117</v>
      </c>
      <c r="N4" s="174"/>
      <c r="O4" s="174" t="s">
        <v>118</v>
      </c>
      <c r="P4" s="174"/>
      <c r="Q4" s="174" t="s">
        <v>119</v>
      </c>
      <c r="R4" s="174"/>
      <c r="S4" s="210" t="s">
        <v>116</v>
      </c>
      <c r="T4" s="210"/>
      <c r="U4" s="210" t="s">
        <v>117</v>
      </c>
      <c r="V4" s="210"/>
      <c r="W4" s="210" t="s">
        <v>118</v>
      </c>
      <c r="X4" s="210"/>
      <c r="Y4" s="211" t="s">
        <v>119</v>
      </c>
      <c r="Z4" s="211"/>
    </row>
    <row r="5" spans="1:26">
      <c r="A5" s="22"/>
      <c r="B5" s="22"/>
      <c r="C5" s="6" t="s">
        <v>106</v>
      </c>
      <c r="D5" s="3" t="s">
        <v>107</v>
      </c>
      <c r="E5" s="6" t="s">
        <v>106</v>
      </c>
      <c r="F5" s="3" t="s">
        <v>107</v>
      </c>
      <c r="G5" s="6" t="s">
        <v>106</v>
      </c>
      <c r="H5" s="3" t="s">
        <v>107</v>
      </c>
      <c r="I5" s="6" t="s">
        <v>106</v>
      </c>
      <c r="J5" s="3" t="s">
        <v>107</v>
      </c>
      <c r="K5" s="6" t="s">
        <v>106</v>
      </c>
      <c r="L5" s="3" t="s">
        <v>107</v>
      </c>
      <c r="M5" s="6" t="s">
        <v>106</v>
      </c>
      <c r="N5" s="3" t="s">
        <v>107</v>
      </c>
      <c r="O5" s="6" t="s">
        <v>106</v>
      </c>
      <c r="P5" s="3" t="s">
        <v>107</v>
      </c>
      <c r="Q5" s="6" t="s">
        <v>106</v>
      </c>
      <c r="R5" s="3" t="s">
        <v>107</v>
      </c>
      <c r="S5" s="3" t="s">
        <v>106</v>
      </c>
      <c r="T5" s="3" t="s">
        <v>107</v>
      </c>
      <c r="U5" s="3" t="s">
        <v>106</v>
      </c>
      <c r="V5" s="3" t="s">
        <v>107</v>
      </c>
      <c r="W5" s="3" t="s">
        <v>106</v>
      </c>
      <c r="X5" s="3" t="s">
        <v>107</v>
      </c>
      <c r="Y5" s="3" t="s">
        <v>106</v>
      </c>
      <c r="Z5" s="3" t="s">
        <v>107</v>
      </c>
    </row>
    <row r="6" spans="1:26">
      <c r="A6" s="84">
        <v>1</v>
      </c>
      <c r="B6" s="84" t="s">
        <v>15</v>
      </c>
      <c r="C6" s="84">
        <v>52205</v>
      </c>
      <c r="D6" s="86">
        <v>53949.19</v>
      </c>
      <c r="E6" s="84">
        <v>68317</v>
      </c>
      <c r="F6" s="86">
        <v>72227.55</v>
      </c>
      <c r="G6" s="84">
        <v>129798</v>
      </c>
      <c r="H6" s="86">
        <v>63462.99</v>
      </c>
      <c r="I6" s="84">
        <v>250320</v>
      </c>
      <c r="J6" s="86">
        <v>189639.73</v>
      </c>
      <c r="K6" s="84">
        <v>10518</v>
      </c>
      <c r="L6" s="86">
        <v>46378.35</v>
      </c>
      <c r="M6" s="84">
        <v>11534</v>
      </c>
      <c r="N6" s="86">
        <v>56326.09</v>
      </c>
      <c r="O6" s="84">
        <v>3593</v>
      </c>
      <c r="P6" s="86">
        <v>16750.34</v>
      </c>
      <c r="Q6" s="84">
        <v>25645</v>
      </c>
      <c r="R6" s="86">
        <v>119454.78</v>
      </c>
      <c r="S6" s="86">
        <f t="shared" ref="S6:S37" si="0">(K6/C6)*100</f>
        <v>20.147495450627336</v>
      </c>
      <c r="T6" s="86">
        <f t="shared" ref="T6:T37" si="1">(L6/D6)*100</f>
        <v>85.966721650501142</v>
      </c>
      <c r="U6" s="86">
        <f t="shared" ref="U6:U37" si="2">(M6/E6)*100</f>
        <v>16.883059853330796</v>
      </c>
      <c r="V6" s="86">
        <f t="shared" ref="V6:V37" si="3">(N6/F6)*100</f>
        <v>77.984217933461679</v>
      </c>
      <c r="W6" s="86">
        <f t="shared" ref="W6:W37" si="4">(O6/G6)*100</f>
        <v>2.768147429082112</v>
      </c>
      <c r="X6" s="86">
        <f t="shared" ref="X6:X37" si="5">(P6/H6)*100</f>
        <v>26.393871451691766</v>
      </c>
      <c r="Y6" s="86">
        <f t="shared" ref="Y6:Y37" si="6">(Q6/I6)*100</f>
        <v>10.244886545222116</v>
      </c>
      <c r="Z6" s="86">
        <f t="shared" ref="Z6:Z37" si="7">(R6/J6)*100</f>
        <v>62.990376541877588</v>
      </c>
    </row>
    <row r="7" spans="1:26">
      <c r="A7" s="84">
        <v>2</v>
      </c>
      <c r="B7" s="84" t="s">
        <v>16</v>
      </c>
      <c r="C7" s="84">
        <v>51672</v>
      </c>
      <c r="D7" s="86">
        <v>36276.81</v>
      </c>
      <c r="E7" s="84">
        <v>69418</v>
      </c>
      <c r="F7" s="86">
        <v>48647.46</v>
      </c>
      <c r="G7" s="84">
        <v>18579</v>
      </c>
      <c r="H7" s="86">
        <v>17788.650000000001</v>
      </c>
      <c r="I7" s="84">
        <v>139669</v>
      </c>
      <c r="J7" s="86">
        <v>102712.92</v>
      </c>
      <c r="K7" s="84">
        <v>12242</v>
      </c>
      <c r="L7" s="86">
        <v>19178.47</v>
      </c>
      <c r="M7" s="84">
        <v>17491</v>
      </c>
      <c r="N7" s="86">
        <v>23011.52</v>
      </c>
      <c r="O7" s="84">
        <v>3105</v>
      </c>
      <c r="P7" s="86">
        <v>3789.22</v>
      </c>
      <c r="Q7" s="84">
        <v>32838</v>
      </c>
      <c r="R7" s="86">
        <v>45979.21</v>
      </c>
      <c r="S7" s="86">
        <f t="shared" si="0"/>
        <v>23.691747948598856</v>
      </c>
      <c r="T7" s="86">
        <f t="shared" si="1"/>
        <v>52.867024415873395</v>
      </c>
      <c r="U7" s="86">
        <f t="shared" si="2"/>
        <v>25.196634878561756</v>
      </c>
      <c r="V7" s="86">
        <f t="shared" si="3"/>
        <v>47.302613538301898</v>
      </c>
      <c r="W7" s="86">
        <f t="shared" si="4"/>
        <v>16.712417245276924</v>
      </c>
      <c r="X7" s="86">
        <f t="shared" si="5"/>
        <v>21.301335402068169</v>
      </c>
      <c r="Y7" s="86">
        <f t="shared" si="6"/>
        <v>23.511301720496316</v>
      </c>
      <c r="Z7" s="86">
        <f t="shared" si="7"/>
        <v>44.764777400934562</v>
      </c>
    </row>
    <row r="8" spans="1:26">
      <c r="A8" s="84">
        <v>3</v>
      </c>
      <c r="B8" s="84" t="s">
        <v>17</v>
      </c>
      <c r="C8" s="84">
        <v>6859</v>
      </c>
      <c r="D8" s="86">
        <v>1510.22</v>
      </c>
      <c r="E8" s="84">
        <v>26275</v>
      </c>
      <c r="F8" s="86">
        <v>17361.05</v>
      </c>
      <c r="G8" s="84">
        <v>5840</v>
      </c>
      <c r="H8" s="86">
        <v>47148.06</v>
      </c>
      <c r="I8" s="84">
        <v>38974</v>
      </c>
      <c r="J8" s="86">
        <v>66019.33</v>
      </c>
      <c r="K8" s="84">
        <v>204</v>
      </c>
      <c r="L8" s="86">
        <v>589.30999999999995</v>
      </c>
      <c r="M8" s="84">
        <v>1258</v>
      </c>
      <c r="N8" s="86">
        <v>8216.8799999999992</v>
      </c>
      <c r="O8" s="84">
        <v>328</v>
      </c>
      <c r="P8" s="86">
        <v>2760.61</v>
      </c>
      <c r="Q8" s="84">
        <v>1790</v>
      </c>
      <c r="R8" s="86">
        <v>11566.8</v>
      </c>
      <c r="S8" s="86">
        <f t="shared" si="0"/>
        <v>2.9741944889925644</v>
      </c>
      <c r="T8" s="86">
        <f t="shared" si="1"/>
        <v>39.021467071022755</v>
      </c>
      <c r="U8" s="86">
        <f t="shared" si="2"/>
        <v>4.7878211227402474</v>
      </c>
      <c r="V8" s="86">
        <f t="shared" si="3"/>
        <v>47.3293953994718</v>
      </c>
      <c r="W8" s="86">
        <f t="shared" si="4"/>
        <v>5.6164383561643838</v>
      </c>
      <c r="X8" s="86">
        <f t="shared" si="5"/>
        <v>5.8551931935269454</v>
      </c>
      <c r="Y8" s="86">
        <f t="shared" si="6"/>
        <v>4.5928054600502897</v>
      </c>
      <c r="Z8" s="86">
        <f t="shared" si="7"/>
        <v>17.520323214428256</v>
      </c>
    </row>
    <row r="9" spans="1:26">
      <c r="A9" s="84">
        <v>4</v>
      </c>
      <c r="B9" s="84" t="s">
        <v>18</v>
      </c>
      <c r="C9" s="84">
        <v>249732</v>
      </c>
      <c r="D9" s="86">
        <v>151761.43</v>
      </c>
      <c r="E9" s="84">
        <v>150347</v>
      </c>
      <c r="F9" s="86">
        <v>155663.16</v>
      </c>
      <c r="G9" s="84">
        <v>24313</v>
      </c>
      <c r="H9" s="86">
        <v>58133.74</v>
      </c>
      <c r="I9" s="84">
        <v>424392</v>
      </c>
      <c r="J9" s="86">
        <v>365558.33</v>
      </c>
      <c r="K9" s="84">
        <v>15600</v>
      </c>
      <c r="L9" s="86">
        <v>62657.63</v>
      </c>
      <c r="M9" s="84">
        <v>8966</v>
      </c>
      <c r="N9" s="86">
        <v>51375.97</v>
      </c>
      <c r="O9" s="84">
        <v>1441</v>
      </c>
      <c r="P9" s="86">
        <v>11361.34</v>
      </c>
      <c r="Q9" s="84">
        <v>26007</v>
      </c>
      <c r="R9" s="86">
        <v>125394.94</v>
      </c>
      <c r="S9" s="86">
        <f t="shared" si="0"/>
        <v>6.2466964586036235</v>
      </c>
      <c r="T9" s="86">
        <f t="shared" si="1"/>
        <v>41.286926460827367</v>
      </c>
      <c r="U9" s="86">
        <f t="shared" si="2"/>
        <v>5.9635376828270603</v>
      </c>
      <c r="V9" s="86">
        <f t="shared" si="3"/>
        <v>33.004578604211815</v>
      </c>
      <c r="W9" s="86">
        <f t="shared" si="4"/>
        <v>5.9268703985522153</v>
      </c>
      <c r="X9" s="86">
        <f t="shared" si="5"/>
        <v>19.543452735021006</v>
      </c>
      <c r="Y9" s="86">
        <f t="shared" si="6"/>
        <v>6.1280608494033819</v>
      </c>
      <c r="Z9" s="86">
        <f t="shared" si="7"/>
        <v>34.302306830212295</v>
      </c>
    </row>
    <row r="10" spans="1:26">
      <c r="A10" s="84">
        <v>5</v>
      </c>
      <c r="B10" s="84" t="s">
        <v>19</v>
      </c>
      <c r="C10" s="84">
        <v>408703</v>
      </c>
      <c r="D10" s="86">
        <v>227079.51</v>
      </c>
      <c r="E10" s="84">
        <v>166742</v>
      </c>
      <c r="F10" s="86">
        <v>109968.05</v>
      </c>
      <c r="G10" s="84">
        <v>13454</v>
      </c>
      <c r="H10" s="86">
        <v>12261.71</v>
      </c>
      <c r="I10" s="84">
        <v>588899</v>
      </c>
      <c r="J10" s="86">
        <v>349309.27</v>
      </c>
      <c r="K10" s="84">
        <v>18323</v>
      </c>
      <c r="L10" s="86">
        <v>70535.94</v>
      </c>
      <c r="M10" s="84">
        <v>8212</v>
      </c>
      <c r="N10" s="86">
        <v>62631.12</v>
      </c>
      <c r="O10" s="84">
        <v>764</v>
      </c>
      <c r="P10" s="86">
        <v>11424.6</v>
      </c>
      <c r="Q10" s="84">
        <v>27299</v>
      </c>
      <c r="R10" s="86">
        <v>144591.66</v>
      </c>
      <c r="S10" s="86">
        <f t="shared" si="0"/>
        <v>4.4832066317105577</v>
      </c>
      <c r="T10" s="86">
        <f t="shared" si="1"/>
        <v>31.062221333840291</v>
      </c>
      <c r="U10" s="86">
        <f t="shared" si="2"/>
        <v>4.9249739117918701</v>
      </c>
      <c r="V10" s="86">
        <f t="shared" si="3"/>
        <v>56.953924344389115</v>
      </c>
      <c r="W10" s="86">
        <f t="shared" si="4"/>
        <v>5.6786085922402263</v>
      </c>
      <c r="X10" s="86">
        <f t="shared" si="5"/>
        <v>93.172975058128117</v>
      </c>
      <c r="Y10" s="86">
        <f t="shared" si="6"/>
        <v>4.6355996529116199</v>
      </c>
      <c r="Z10" s="86">
        <f t="shared" si="7"/>
        <v>41.393593705658027</v>
      </c>
    </row>
    <row r="11" spans="1:26">
      <c r="A11" s="84">
        <v>6</v>
      </c>
      <c r="B11" s="84" t="s">
        <v>20</v>
      </c>
      <c r="C11" s="84">
        <v>18088</v>
      </c>
      <c r="D11" s="86">
        <v>18087.009999999998</v>
      </c>
      <c r="E11" s="84">
        <v>74268</v>
      </c>
      <c r="F11" s="86">
        <v>74266.45</v>
      </c>
      <c r="G11" s="84">
        <v>51315</v>
      </c>
      <c r="H11" s="86">
        <v>51314.99</v>
      </c>
      <c r="I11" s="84">
        <v>143671</v>
      </c>
      <c r="J11" s="86">
        <v>143668.45000000001</v>
      </c>
      <c r="K11" s="84">
        <v>6306</v>
      </c>
      <c r="L11" s="86">
        <v>6306.71</v>
      </c>
      <c r="M11" s="84">
        <v>16117</v>
      </c>
      <c r="N11" s="86">
        <v>16117.38</v>
      </c>
      <c r="O11" s="84">
        <v>18686</v>
      </c>
      <c r="P11" s="86">
        <v>18686.240000000002</v>
      </c>
      <c r="Q11" s="84">
        <v>41109</v>
      </c>
      <c r="R11" s="86">
        <v>41110.33</v>
      </c>
      <c r="S11" s="86">
        <f t="shared" si="0"/>
        <v>34.862892525431228</v>
      </c>
      <c r="T11" s="86">
        <f t="shared" si="1"/>
        <v>34.868726229487351</v>
      </c>
      <c r="U11" s="86">
        <f t="shared" si="2"/>
        <v>21.70113642483977</v>
      </c>
      <c r="V11" s="86">
        <f t="shared" si="3"/>
        <v>21.702101016003862</v>
      </c>
      <c r="W11" s="86">
        <f t="shared" si="4"/>
        <v>36.414303809802199</v>
      </c>
      <c r="X11" s="86">
        <f t="shared" si="5"/>
        <v>36.414778605627717</v>
      </c>
      <c r="Y11" s="86">
        <f t="shared" si="6"/>
        <v>28.613290086377908</v>
      </c>
      <c r="Z11" s="86">
        <f t="shared" si="7"/>
        <v>28.614723691944889</v>
      </c>
    </row>
    <row r="12" spans="1:26">
      <c r="A12" s="84">
        <v>7</v>
      </c>
      <c r="B12" s="84" t="s">
        <v>21</v>
      </c>
      <c r="C12" s="84">
        <v>561</v>
      </c>
      <c r="D12" s="86">
        <v>8878.58</v>
      </c>
      <c r="E12" s="84">
        <v>825</v>
      </c>
      <c r="F12" s="86">
        <v>29444.94</v>
      </c>
      <c r="G12" s="84">
        <v>0</v>
      </c>
      <c r="H12" s="86">
        <v>14008.47</v>
      </c>
      <c r="I12" s="84">
        <v>1386</v>
      </c>
      <c r="J12" s="86">
        <v>52331.99</v>
      </c>
      <c r="K12" s="84">
        <v>840</v>
      </c>
      <c r="L12" s="86">
        <v>3522.31</v>
      </c>
      <c r="M12" s="84">
        <v>993</v>
      </c>
      <c r="N12" s="86">
        <v>7133.85</v>
      </c>
      <c r="O12" s="84">
        <v>0</v>
      </c>
      <c r="P12" s="86">
        <v>1789.36</v>
      </c>
      <c r="Q12" s="84">
        <v>1833</v>
      </c>
      <c r="R12" s="86">
        <v>12445.52</v>
      </c>
      <c r="S12" s="86">
        <f t="shared" si="0"/>
        <v>149.7326203208556</v>
      </c>
      <c r="T12" s="86">
        <f t="shared" si="1"/>
        <v>39.671997098635146</v>
      </c>
      <c r="U12" s="86">
        <f t="shared" si="2"/>
        <v>120.36363636363636</v>
      </c>
      <c r="V12" s="86">
        <f t="shared" si="3"/>
        <v>24.22776205351412</v>
      </c>
      <c r="W12" s="86" t="e">
        <f t="shared" si="4"/>
        <v>#DIV/0!</v>
      </c>
      <c r="X12" s="86">
        <f t="shared" si="5"/>
        <v>12.773414941103489</v>
      </c>
      <c r="Y12" s="86">
        <f t="shared" si="6"/>
        <v>132.25108225108224</v>
      </c>
      <c r="Z12" s="86">
        <f t="shared" si="7"/>
        <v>23.781858859179636</v>
      </c>
    </row>
    <row r="13" spans="1:26">
      <c r="A13" s="84">
        <v>8</v>
      </c>
      <c r="B13" s="84" t="s">
        <v>22</v>
      </c>
      <c r="C13" s="84">
        <v>40807</v>
      </c>
      <c r="D13" s="86">
        <v>54605.58</v>
      </c>
      <c r="E13" s="84">
        <v>24727</v>
      </c>
      <c r="F13" s="86">
        <v>43475.1</v>
      </c>
      <c r="G13" s="84">
        <v>2426</v>
      </c>
      <c r="H13" s="86">
        <v>31717.93</v>
      </c>
      <c r="I13" s="84">
        <v>67960</v>
      </c>
      <c r="J13" s="86">
        <v>129798.61</v>
      </c>
      <c r="K13" s="84">
        <v>5722</v>
      </c>
      <c r="L13" s="86">
        <v>22533.9</v>
      </c>
      <c r="M13" s="84">
        <v>3011</v>
      </c>
      <c r="N13" s="86">
        <v>20403.96</v>
      </c>
      <c r="O13" s="84">
        <v>831</v>
      </c>
      <c r="P13" s="86">
        <v>12327.06</v>
      </c>
      <c r="Q13" s="84">
        <v>9564</v>
      </c>
      <c r="R13" s="86">
        <v>55264.92</v>
      </c>
      <c r="S13" s="86">
        <f t="shared" si="0"/>
        <v>14.022104050775603</v>
      </c>
      <c r="T13" s="86">
        <f t="shared" si="1"/>
        <v>41.266661758743339</v>
      </c>
      <c r="U13" s="86">
        <f t="shared" si="2"/>
        <v>12.17697254013831</v>
      </c>
      <c r="V13" s="86">
        <f t="shared" si="3"/>
        <v>46.932519994203581</v>
      </c>
      <c r="W13" s="86">
        <f t="shared" si="4"/>
        <v>34.253915910964551</v>
      </c>
      <c r="X13" s="86">
        <f t="shared" si="5"/>
        <v>38.864642175577032</v>
      </c>
      <c r="Y13" s="86">
        <f t="shared" si="6"/>
        <v>14.072984108299</v>
      </c>
      <c r="Z13" s="86">
        <f t="shared" si="7"/>
        <v>42.577435921694388</v>
      </c>
    </row>
    <row r="14" spans="1:26">
      <c r="A14" s="84">
        <v>9</v>
      </c>
      <c r="B14" s="84" t="s">
        <v>23</v>
      </c>
      <c r="C14" s="84">
        <v>5011058</v>
      </c>
      <c r="D14" s="86">
        <v>3090003.74</v>
      </c>
      <c r="E14" s="84">
        <v>764550</v>
      </c>
      <c r="F14" s="86">
        <v>695649.11</v>
      </c>
      <c r="G14" s="84">
        <v>177524</v>
      </c>
      <c r="H14" s="86">
        <v>338463.63</v>
      </c>
      <c r="I14" s="84">
        <v>5953132</v>
      </c>
      <c r="J14" s="86">
        <v>4124116.48</v>
      </c>
      <c r="K14" s="84">
        <v>284039</v>
      </c>
      <c r="L14" s="86">
        <v>905976.89</v>
      </c>
      <c r="M14" s="84">
        <v>27906</v>
      </c>
      <c r="N14" s="86">
        <v>281322.88</v>
      </c>
      <c r="O14" s="84">
        <v>6141</v>
      </c>
      <c r="P14" s="86">
        <v>74161.960000000006</v>
      </c>
      <c r="Q14" s="84">
        <v>318086</v>
      </c>
      <c r="R14" s="86">
        <v>1261461.73</v>
      </c>
      <c r="S14" s="86">
        <f t="shared" si="0"/>
        <v>5.6682441113233972</v>
      </c>
      <c r="T14" s="86">
        <f t="shared" si="1"/>
        <v>29.319604965915026</v>
      </c>
      <c r="U14" s="86">
        <f t="shared" si="2"/>
        <v>3.6499901903080243</v>
      </c>
      <c r="V14" s="86">
        <f t="shared" si="3"/>
        <v>40.440342114431807</v>
      </c>
      <c r="W14" s="86">
        <f t="shared" si="4"/>
        <v>3.4592505802032401</v>
      </c>
      <c r="X14" s="86">
        <f t="shared" si="5"/>
        <v>21.911352779617708</v>
      </c>
      <c r="Y14" s="86">
        <f t="shared" si="6"/>
        <v>5.3431706201038374</v>
      </c>
      <c r="Z14" s="86">
        <f t="shared" si="7"/>
        <v>30.587441846453377</v>
      </c>
    </row>
    <row r="15" spans="1:26">
      <c r="A15" s="84">
        <v>10</v>
      </c>
      <c r="B15" s="84" t="s">
        <v>24</v>
      </c>
      <c r="C15" s="84">
        <v>4150836</v>
      </c>
      <c r="D15" s="86">
        <v>3098986.64</v>
      </c>
      <c r="E15" s="84">
        <v>1046064</v>
      </c>
      <c r="F15" s="86">
        <v>1153177.83</v>
      </c>
      <c r="G15" s="84">
        <v>288721</v>
      </c>
      <c r="H15" s="86">
        <v>693667.36</v>
      </c>
      <c r="I15" s="84">
        <v>5485621</v>
      </c>
      <c r="J15" s="86">
        <v>4945831.83</v>
      </c>
      <c r="K15" s="84">
        <v>308641</v>
      </c>
      <c r="L15" s="86">
        <v>1093095.83</v>
      </c>
      <c r="M15" s="84">
        <v>80322</v>
      </c>
      <c r="N15" s="86">
        <v>440004.05</v>
      </c>
      <c r="O15" s="84">
        <v>27284</v>
      </c>
      <c r="P15" s="86">
        <v>151556.37</v>
      </c>
      <c r="Q15" s="84">
        <v>416247</v>
      </c>
      <c r="R15" s="86">
        <v>1684656.25</v>
      </c>
      <c r="S15" s="86">
        <f t="shared" si="0"/>
        <v>7.4356346528747466</v>
      </c>
      <c r="T15" s="86">
        <f t="shared" si="1"/>
        <v>35.272686106191152</v>
      </c>
      <c r="U15" s="86">
        <f t="shared" si="2"/>
        <v>7.6784976827421652</v>
      </c>
      <c r="V15" s="86">
        <f t="shared" si="3"/>
        <v>38.155784698011402</v>
      </c>
      <c r="W15" s="86">
        <f t="shared" si="4"/>
        <v>9.4499534152347771</v>
      </c>
      <c r="X15" s="86">
        <f t="shared" si="5"/>
        <v>21.848565860155219</v>
      </c>
      <c r="Y15" s="86">
        <f t="shared" si="6"/>
        <v>7.5879649724251816</v>
      </c>
      <c r="Z15" s="86">
        <f t="shared" si="7"/>
        <v>34.062141777271066</v>
      </c>
    </row>
    <row r="16" spans="1:26">
      <c r="A16" s="84">
        <v>11</v>
      </c>
      <c r="B16" s="84" t="s">
        <v>25</v>
      </c>
      <c r="C16" s="84">
        <v>2193128</v>
      </c>
      <c r="D16" s="86">
        <v>838842.34</v>
      </c>
      <c r="E16" s="84">
        <v>197328</v>
      </c>
      <c r="F16" s="86">
        <v>196366</v>
      </c>
      <c r="G16" s="84">
        <v>92280</v>
      </c>
      <c r="H16" s="86">
        <v>196938.29</v>
      </c>
      <c r="I16" s="84">
        <v>2482736</v>
      </c>
      <c r="J16" s="86">
        <v>1232146.6299999999</v>
      </c>
      <c r="K16" s="84">
        <v>89228</v>
      </c>
      <c r="L16" s="86">
        <v>304071.15000000002</v>
      </c>
      <c r="M16" s="84">
        <v>9409</v>
      </c>
      <c r="N16" s="86">
        <v>67939.600000000006</v>
      </c>
      <c r="O16" s="84">
        <v>5062</v>
      </c>
      <c r="P16" s="86">
        <v>52805.01</v>
      </c>
      <c r="Q16" s="84">
        <v>103699</v>
      </c>
      <c r="R16" s="86">
        <v>424815.76</v>
      </c>
      <c r="S16" s="86">
        <f t="shared" si="0"/>
        <v>4.0685267800146638</v>
      </c>
      <c r="T16" s="86">
        <f t="shared" si="1"/>
        <v>36.248903459021875</v>
      </c>
      <c r="U16" s="86">
        <f t="shared" si="2"/>
        <v>4.7682031946809378</v>
      </c>
      <c r="V16" s="86">
        <f t="shared" si="3"/>
        <v>34.598453907499263</v>
      </c>
      <c r="W16" s="86">
        <f t="shared" si="4"/>
        <v>5.4854789770264416</v>
      </c>
      <c r="X16" s="86">
        <f t="shared" si="5"/>
        <v>26.812972733743145</v>
      </c>
      <c r="Y16" s="86">
        <f t="shared" si="6"/>
        <v>4.1768033330970349</v>
      </c>
      <c r="Z16" s="86">
        <f t="shared" si="7"/>
        <v>34.477695239892029</v>
      </c>
    </row>
    <row r="17" spans="1:26">
      <c r="A17" s="84">
        <v>12</v>
      </c>
      <c r="B17" s="84" t="s">
        <v>26</v>
      </c>
      <c r="C17" s="84">
        <v>100364</v>
      </c>
      <c r="D17" s="86">
        <v>87051.09</v>
      </c>
      <c r="E17" s="84">
        <v>118636</v>
      </c>
      <c r="F17" s="86">
        <v>112473.25</v>
      </c>
      <c r="G17" s="84">
        <v>20987</v>
      </c>
      <c r="H17" s="86">
        <v>157361.4</v>
      </c>
      <c r="I17" s="84">
        <v>239987</v>
      </c>
      <c r="J17" s="86">
        <v>356885.74</v>
      </c>
      <c r="K17" s="84">
        <v>10776</v>
      </c>
      <c r="L17" s="86">
        <v>22760.74</v>
      </c>
      <c r="M17" s="84">
        <v>13566</v>
      </c>
      <c r="N17" s="86">
        <v>75643.86</v>
      </c>
      <c r="O17" s="84">
        <v>1765</v>
      </c>
      <c r="P17" s="86">
        <v>14282.61</v>
      </c>
      <c r="Q17" s="84">
        <v>26107</v>
      </c>
      <c r="R17" s="86">
        <v>112687.21</v>
      </c>
      <c r="S17" s="86">
        <f t="shared" si="0"/>
        <v>10.736917619863696</v>
      </c>
      <c r="T17" s="86">
        <f t="shared" si="1"/>
        <v>26.146415857630274</v>
      </c>
      <c r="U17" s="86">
        <f t="shared" si="2"/>
        <v>11.434977578475337</v>
      </c>
      <c r="V17" s="86">
        <f t="shared" si="3"/>
        <v>67.25497840597653</v>
      </c>
      <c r="W17" s="86">
        <f t="shared" si="4"/>
        <v>8.4099680754752946</v>
      </c>
      <c r="X17" s="86">
        <f t="shared" si="5"/>
        <v>9.0763109631714016</v>
      </c>
      <c r="Y17" s="86">
        <f t="shared" si="6"/>
        <v>10.878505919070616</v>
      </c>
      <c r="Z17" s="86">
        <f t="shared" si="7"/>
        <v>31.575150635046391</v>
      </c>
    </row>
    <row r="18" spans="1:26">
      <c r="A18" s="85"/>
      <c r="B18" s="85" t="s">
        <v>27</v>
      </c>
      <c r="C18" s="85">
        <f t="shared" ref="C18:R18" si="8">SUM(C6:C17)</f>
        <v>12284013</v>
      </c>
      <c r="D18" s="87">
        <f t="shared" si="8"/>
        <v>7667032.1400000006</v>
      </c>
      <c r="E18" s="85">
        <f t="shared" si="8"/>
        <v>2707497</v>
      </c>
      <c r="F18" s="87">
        <f t="shared" si="8"/>
        <v>2708719.95</v>
      </c>
      <c r="G18" s="85">
        <f t="shared" si="8"/>
        <v>825237</v>
      </c>
      <c r="H18" s="87">
        <f t="shared" si="8"/>
        <v>1682267.2199999997</v>
      </c>
      <c r="I18" s="85">
        <f t="shared" si="8"/>
        <v>15816747</v>
      </c>
      <c r="J18" s="87">
        <f t="shared" si="8"/>
        <v>12058019.310000001</v>
      </c>
      <c r="K18" s="85">
        <f t="shared" si="8"/>
        <v>762439</v>
      </c>
      <c r="L18" s="87">
        <f t="shared" si="8"/>
        <v>2557607.23</v>
      </c>
      <c r="M18" s="85">
        <f t="shared" si="8"/>
        <v>198785</v>
      </c>
      <c r="N18" s="87">
        <f t="shared" si="8"/>
        <v>1110127.1599999999</v>
      </c>
      <c r="O18" s="85">
        <f t="shared" si="8"/>
        <v>69000</v>
      </c>
      <c r="P18" s="87">
        <f t="shared" si="8"/>
        <v>371694.72</v>
      </c>
      <c r="Q18" s="85">
        <f t="shared" si="8"/>
        <v>1030224</v>
      </c>
      <c r="R18" s="87">
        <f t="shared" si="8"/>
        <v>4039429.1100000003</v>
      </c>
      <c r="S18" s="87">
        <f t="shared" si="0"/>
        <v>6.2067583288946366</v>
      </c>
      <c r="T18" s="87">
        <f t="shared" si="1"/>
        <v>33.358504089954153</v>
      </c>
      <c r="U18" s="87">
        <f t="shared" si="2"/>
        <v>7.3420210622578708</v>
      </c>
      <c r="V18" s="87">
        <f t="shared" si="3"/>
        <v>40.983460102621528</v>
      </c>
      <c r="W18" s="87">
        <f t="shared" si="4"/>
        <v>8.3612344090243162</v>
      </c>
      <c r="X18" s="87">
        <f t="shared" si="5"/>
        <v>22.094867900950955</v>
      </c>
      <c r="Y18" s="87">
        <f t="shared" si="6"/>
        <v>6.5135011643038867</v>
      </c>
      <c r="Z18" s="87">
        <f t="shared" si="7"/>
        <v>33.499938971320162</v>
      </c>
    </row>
    <row r="19" spans="1:26">
      <c r="A19" s="84">
        <v>13</v>
      </c>
      <c r="B19" s="84" t="s">
        <v>28</v>
      </c>
      <c r="C19" s="84">
        <v>0</v>
      </c>
      <c r="D19" s="86">
        <v>26843.5</v>
      </c>
      <c r="E19" s="84">
        <v>0</v>
      </c>
      <c r="F19" s="86">
        <v>103353.66</v>
      </c>
      <c r="G19" s="84">
        <v>0</v>
      </c>
      <c r="H19" s="86">
        <v>91701.2</v>
      </c>
      <c r="I19" s="84">
        <v>0</v>
      </c>
      <c r="J19" s="86">
        <v>221898.36</v>
      </c>
      <c r="K19" s="84">
        <v>0</v>
      </c>
      <c r="L19" s="86">
        <v>24465.21</v>
      </c>
      <c r="M19" s="84">
        <v>0</v>
      </c>
      <c r="N19" s="86">
        <v>77208.479999999996</v>
      </c>
      <c r="O19" s="84">
        <v>0</v>
      </c>
      <c r="P19" s="86">
        <v>8479.58</v>
      </c>
      <c r="Q19" s="84">
        <v>0</v>
      </c>
      <c r="R19" s="86">
        <v>110153.27</v>
      </c>
      <c r="S19" s="86" t="e">
        <f t="shared" si="0"/>
        <v>#DIV/0!</v>
      </c>
      <c r="T19" s="86">
        <f t="shared" si="1"/>
        <v>91.140164285581236</v>
      </c>
      <c r="U19" s="86" t="e">
        <f t="shared" si="2"/>
        <v>#DIV/0!</v>
      </c>
      <c r="V19" s="86">
        <f t="shared" si="3"/>
        <v>74.703189030751304</v>
      </c>
      <c r="W19" s="86" t="e">
        <f t="shared" si="4"/>
        <v>#DIV/0!</v>
      </c>
      <c r="X19" s="86">
        <f t="shared" si="5"/>
        <v>9.2469673243098232</v>
      </c>
      <c r="Y19" s="86" t="e">
        <f t="shared" si="6"/>
        <v>#DIV/0!</v>
      </c>
      <c r="Z19" s="86">
        <f t="shared" si="7"/>
        <v>49.641317763682444</v>
      </c>
    </row>
    <row r="20" spans="1:26">
      <c r="A20" s="84">
        <v>14</v>
      </c>
      <c r="B20" s="84" t="s">
        <v>29</v>
      </c>
      <c r="C20" s="84">
        <v>4260</v>
      </c>
      <c r="D20" s="86">
        <v>377.06</v>
      </c>
      <c r="E20" s="84">
        <v>3800</v>
      </c>
      <c r="F20" s="86">
        <v>47259.78</v>
      </c>
      <c r="G20" s="84">
        <v>3950</v>
      </c>
      <c r="H20" s="86">
        <v>108028.64</v>
      </c>
      <c r="I20" s="84">
        <v>12010</v>
      </c>
      <c r="J20" s="86">
        <v>155665.48000000001</v>
      </c>
      <c r="K20" s="84">
        <v>170</v>
      </c>
      <c r="L20" s="86">
        <v>1337.49</v>
      </c>
      <c r="M20" s="84">
        <v>61</v>
      </c>
      <c r="N20" s="86">
        <v>139.52000000000001</v>
      </c>
      <c r="O20" s="84">
        <v>49</v>
      </c>
      <c r="P20" s="86">
        <v>60.84</v>
      </c>
      <c r="Q20" s="84">
        <v>280</v>
      </c>
      <c r="R20" s="86">
        <v>1537.85</v>
      </c>
      <c r="S20" s="86">
        <f t="shared" si="0"/>
        <v>3.9906103286384975</v>
      </c>
      <c r="T20" s="86">
        <f t="shared" si="1"/>
        <v>354.71542990505492</v>
      </c>
      <c r="U20" s="86">
        <f t="shared" si="2"/>
        <v>1.6052631578947367</v>
      </c>
      <c r="V20" s="86">
        <f t="shared" si="3"/>
        <v>0.2952193175677077</v>
      </c>
      <c r="W20" s="86">
        <f t="shared" si="4"/>
        <v>1.240506329113924</v>
      </c>
      <c r="X20" s="86">
        <f t="shared" si="5"/>
        <v>5.6318398528390254E-2</v>
      </c>
      <c r="Y20" s="86">
        <f t="shared" si="6"/>
        <v>2.3313905079100747</v>
      </c>
      <c r="Z20" s="86">
        <f t="shared" si="7"/>
        <v>0.9879197366044159</v>
      </c>
    </row>
    <row r="21" spans="1:26">
      <c r="A21" s="84">
        <v>15</v>
      </c>
      <c r="B21" s="84" t="s">
        <v>30</v>
      </c>
      <c r="C21" s="84">
        <v>0</v>
      </c>
      <c r="D21" s="86">
        <v>0</v>
      </c>
      <c r="E21" s="84">
        <v>2028</v>
      </c>
      <c r="F21" s="86">
        <v>11246.24</v>
      </c>
      <c r="G21" s="84">
        <v>0</v>
      </c>
      <c r="H21" s="86">
        <v>0</v>
      </c>
      <c r="I21" s="84">
        <v>2028</v>
      </c>
      <c r="J21" s="86">
        <v>11246.24</v>
      </c>
      <c r="K21" s="84">
        <v>0</v>
      </c>
      <c r="L21" s="86">
        <v>0</v>
      </c>
      <c r="M21" s="84">
        <v>257</v>
      </c>
      <c r="N21" s="86">
        <v>538.19000000000005</v>
      </c>
      <c r="O21" s="84">
        <v>0</v>
      </c>
      <c r="P21" s="86">
        <v>0</v>
      </c>
      <c r="Q21" s="84">
        <v>257</v>
      </c>
      <c r="R21" s="86">
        <v>538.19000000000005</v>
      </c>
      <c r="S21" s="86" t="e">
        <f t="shared" si="0"/>
        <v>#DIV/0!</v>
      </c>
      <c r="T21" s="86" t="e">
        <f t="shared" si="1"/>
        <v>#DIV/0!</v>
      </c>
      <c r="U21" s="86">
        <f t="shared" si="2"/>
        <v>12.672583826429982</v>
      </c>
      <c r="V21" s="86">
        <f t="shared" si="3"/>
        <v>4.7855105350766127</v>
      </c>
      <c r="W21" s="86" t="e">
        <f t="shared" si="4"/>
        <v>#DIV/0!</v>
      </c>
      <c r="X21" s="86" t="e">
        <f t="shared" si="5"/>
        <v>#DIV/0!</v>
      </c>
      <c r="Y21" s="86">
        <f t="shared" si="6"/>
        <v>12.672583826429982</v>
      </c>
      <c r="Z21" s="86">
        <f t="shared" si="7"/>
        <v>4.7855105350766127</v>
      </c>
    </row>
    <row r="22" spans="1:26">
      <c r="A22" s="84">
        <v>16</v>
      </c>
      <c r="B22" s="84" t="s">
        <v>31</v>
      </c>
      <c r="C22" s="84">
        <v>379264</v>
      </c>
      <c r="D22" s="86">
        <v>418388.18</v>
      </c>
      <c r="E22" s="84">
        <v>229720</v>
      </c>
      <c r="F22" s="86">
        <v>362631.11</v>
      </c>
      <c r="G22" s="84">
        <v>34471</v>
      </c>
      <c r="H22" s="86">
        <v>132297.79</v>
      </c>
      <c r="I22" s="84">
        <v>643455</v>
      </c>
      <c r="J22" s="86">
        <v>913317.08</v>
      </c>
      <c r="K22" s="84">
        <v>112525</v>
      </c>
      <c r="L22" s="86">
        <v>280176.15000000002</v>
      </c>
      <c r="M22" s="84">
        <v>89276</v>
      </c>
      <c r="N22" s="86">
        <v>322696.55</v>
      </c>
      <c r="O22" s="84">
        <v>13750</v>
      </c>
      <c r="P22" s="86">
        <v>38576.42</v>
      </c>
      <c r="Q22" s="84">
        <v>215551</v>
      </c>
      <c r="R22" s="86">
        <v>641449.12</v>
      </c>
      <c r="S22" s="86">
        <f t="shared" si="0"/>
        <v>29.669306868039147</v>
      </c>
      <c r="T22" s="86">
        <f t="shared" si="1"/>
        <v>66.965598789143627</v>
      </c>
      <c r="U22" s="86">
        <f t="shared" si="2"/>
        <v>38.862963607870448</v>
      </c>
      <c r="V22" s="86">
        <f t="shared" si="3"/>
        <v>88.987552667502797</v>
      </c>
      <c r="W22" s="86">
        <f t="shared" si="4"/>
        <v>39.88860201328653</v>
      </c>
      <c r="X22" s="86">
        <f t="shared" si="5"/>
        <v>29.158778842790944</v>
      </c>
      <c r="Y22" s="86">
        <f t="shared" si="6"/>
        <v>33.499001484175274</v>
      </c>
      <c r="Z22" s="86">
        <f t="shared" si="7"/>
        <v>70.232905312577756</v>
      </c>
    </row>
    <row r="23" spans="1:26">
      <c r="A23" s="84">
        <v>17</v>
      </c>
      <c r="B23" s="84" t="s">
        <v>32</v>
      </c>
      <c r="C23" s="84">
        <v>72916</v>
      </c>
      <c r="D23" s="86">
        <v>107635.23</v>
      </c>
      <c r="E23" s="84">
        <v>163285</v>
      </c>
      <c r="F23" s="86">
        <v>219569.16</v>
      </c>
      <c r="G23" s="84">
        <v>134089</v>
      </c>
      <c r="H23" s="86">
        <v>144247.29</v>
      </c>
      <c r="I23" s="84">
        <v>370290</v>
      </c>
      <c r="J23" s="86">
        <v>471451.68</v>
      </c>
      <c r="K23" s="84">
        <v>32606</v>
      </c>
      <c r="L23" s="86">
        <v>48754.59</v>
      </c>
      <c r="M23" s="84">
        <v>88308</v>
      </c>
      <c r="N23" s="86">
        <v>121144.93</v>
      </c>
      <c r="O23" s="84">
        <v>45351</v>
      </c>
      <c r="P23" s="86">
        <v>83832.44</v>
      </c>
      <c r="Q23" s="84">
        <v>166265</v>
      </c>
      <c r="R23" s="86">
        <v>253731.96</v>
      </c>
      <c r="S23" s="86">
        <f t="shared" si="0"/>
        <v>44.717208843052283</v>
      </c>
      <c r="T23" s="86">
        <f t="shared" si="1"/>
        <v>45.296126556332901</v>
      </c>
      <c r="U23" s="86">
        <f t="shared" si="2"/>
        <v>54.08212634350982</v>
      </c>
      <c r="V23" s="86">
        <f t="shared" si="3"/>
        <v>55.173927886776077</v>
      </c>
      <c r="W23" s="86">
        <f t="shared" si="4"/>
        <v>33.821566273146942</v>
      </c>
      <c r="X23" s="86">
        <f t="shared" si="5"/>
        <v>58.117168093764541</v>
      </c>
      <c r="Y23" s="86">
        <f t="shared" si="6"/>
        <v>44.901293580707012</v>
      </c>
      <c r="Z23" s="86">
        <f t="shared" si="7"/>
        <v>53.819292785211836</v>
      </c>
    </row>
    <row r="24" spans="1:26">
      <c r="A24" s="84">
        <v>18</v>
      </c>
      <c r="B24" s="84" t="s">
        <v>33</v>
      </c>
      <c r="C24" s="84">
        <v>29937</v>
      </c>
      <c r="D24" s="86">
        <v>14290.77</v>
      </c>
      <c r="E24" s="84">
        <v>82229</v>
      </c>
      <c r="F24" s="86">
        <v>53930.93</v>
      </c>
      <c r="G24" s="84">
        <v>7186</v>
      </c>
      <c r="H24" s="86">
        <v>11622.8</v>
      </c>
      <c r="I24" s="84">
        <v>119352</v>
      </c>
      <c r="J24" s="86">
        <v>79844.5</v>
      </c>
      <c r="K24" s="84">
        <v>1301</v>
      </c>
      <c r="L24" s="86">
        <v>4015.37</v>
      </c>
      <c r="M24" s="84">
        <v>3521</v>
      </c>
      <c r="N24" s="86">
        <v>16565.7</v>
      </c>
      <c r="O24" s="84">
        <v>372</v>
      </c>
      <c r="P24" s="86">
        <v>1822.23</v>
      </c>
      <c r="Q24" s="84">
        <v>5194</v>
      </c>
      <c r="R24" s="86">
        <v>22403.3</v>
      </c>
      <c r="S24" s="86">
        <f t="shared" si="0"/>
        <v>4.3457928316130534</v>
      </c>
      <c r="T24" s="86">
        <f t="shared" si="1"/>
        <v>28.0976462429946</v>
      </c>
      <c r="U24" s="86">
        <f t="shared" si="2"/>
        <v>4.2819443262109473</v>
      </c>
      <c r="V24" s="86">
        <f t="shared" si="3"/>
        <v>30.71651091497959</v>
      </c>
      <c r="W24" s="86">
        <f t="shared" si="4"/>
        <v>5.1767325354856668</v>
      </c>
      <c r="X24" s="86">
        <f t="shared" si="5"/>
        <v>15.678063805623433</v>
      </c>
      <c r="Y24" s="86">
        <f t="shared" si="6"/>
        <v>4.3518332327904012</v>
      </c>
      <c r="Z24" s="86">
        <f t="shared" si="7"/>
        <v>28.05866402820482</v>
      </c>
    </row>
    <row r="25" spans="1:26">
      <c r="A25" s="84">
        <v>19</v>
      </c>
      <c r="B25" s="84" t="s">
        <v>34</v>
      </c>
      <c r="C25" s="84">
        <v>0</v>
      </c>
      <c r="D25" s="86">
        <v>0</v>
      </c>
      <c r="E25" s="84">
        <v>8</v>
      </c>
      <c r="F25" s="86">
        <v>3.26</v>
      </c>
      <c r="G25" s="84">
        <v>4744</v>
      </c>
      <c r="H25" s="86">
        <v>45042.82</v>
      </c>
      <c r="I25" s="84">
        <v>4752</v>
      </c>
      <c r="J25" s="86">
        <v>45046.080000000002</v>
      </c>
      <c r="K25" s="84">
        <v>0</v>
      </c>
      <c r="L25" s="86">
        <v>0</v>
      </c>
      <c r="M25" s="84">
        <v>1</v>
      </c>
      <c r="N25" s="86">
        <v>0.16</v>
      </c>
      <c r="O25" s="84">
        <v>1934</v>
      </c>
      <c r="P25" s="86">
        <v>1822.45</v>
      </c>
      <c r="Q25" s="84">
        <v>1935</v>
      </c>
      <c r="R25" s="86">
        <v>1822.61</v>
      </c>
      <c r="S25" s="86" t="e">
        <f t="shared" si="0"/>
        <v>#DIV/0!</v>
      </c>
      <c r="T25" s="86" t="e">
        <f t="shared" si="1"/>
        <v>#DIV/0!</v>
      </c>
      <c r="U25" s="86">
        <f t="shared" si="2"/>
        <v>12.5</v>
      </c>
      <c r="V25" s="86">
        <f t="shared" si="3"/>
        <v>4.9079754601226995</v>
      </c>
      <c r="W25" s="86">
        <f t="shared" si="4"/>
        <v>40.767284991568296</v>
      </c>
      <c r="X25" s="86">
        <f t="shared" si="5"/>
        <v>4.0460388581354367</v>
      </c>
      <c r="Y25" s="86">
        <f t="shared" si="6"/>
        <v>40.719696969696969</v>
      </c>
      <c r="Z25" s="86">
        <f t="shared" si="7"/>
        <v>4.0461012367779832</v>
      </c>
    </row>
    <row r="26" spans="1:26">
      <c r="A26" s="84">
        <v>20</v>
      </c>
      <c r="B26" s="84" t="s">
        <v>35</v>
      </c>
      <c r="C26" s="84">
        <v>17096</v>
      </c>
      <c r="D26" s="86">
        <v>16839.509999999998</v>
      </c>
      <c r="E26" s="84">
        <v>72315</v>
      </c>
      <c r="F26" s="86">
        <v>35201.64</v>
      </c>
      <c r="G26" s="84">
        <v>8605</v>
      </c>
      <c r="H26" s="86">
        <v>52252.44</v>
      </c>
      <c r="I26" s="84">
        <v>98016</v>
      </c>
      <c r="J26" s="86">
        <v>104293.59</v>
      </c>
      <c r="K26" s="84">
        <v>18140</v>
      </c>
      <c r="L26" s="86">
        <v>12328.82</v>
      </c>
      <c r="M26" s="84">
        <v>7504</v>
      </c>
      <c r="N26" s="86">
        <v>30221.05</v>
      </c>
      <c r="O26" s="84">
        <v>1793</v>
      </c>
      <c r="P26" s="86">
        <v>10184.18</v>
      </c>
      <c r="Q26" s="84">
        <v>27437</v>
      </c>
      <c r="R26" s="86">
        <v>52734.05</v>
      </c>
      <c r="S26" s="86">
        <f t="shared" si="0"/>
        <v>106.10669162377164</v>
      </c>
      <c r="T26" s="86">
        <f t="shared" si="1"/>
        <v>73.213650515959188</v>
      </c>
      <c r="U26" s="86">
        <f t="shared" si="2"/>
        <v>10.376823618889579</v>
      </c>
      <c r="V26" s="86">
        <f t="shared" si="3"/>
        <v>85.851255793764153</v>
      </c>
      <c r="W26" s="86">
        <f t="shared" si="4"/>
        <v>20.836722835560721</v>
      </c>
      <c r="X26" s="86">
        <f t="shared" si="5"/>
        <v>19.490343417455723</v>
      </c>
      <c r="Y26" s="86">
        <f t="shared" si="6"/>
        <v>27.992368592882794</v>
      </c>
      <c r="Z26" s="86">
        <f t="shared" si="7"/>
        <v>50.563078708864083</v>
      </c>
    </row>
    <row r="27" spans="1:26">
      <c r="A27" s="84">
        <v>21</v>
      </c>
      <c r="B27" s="84" t="s">
        <v>36</v>
      </c>
      <c r="C27" s="84">
        <v>3830</v>
      </c>
      <c r="D27" s="86">
        <v>0</v>
      </c>
      <c r="E27" s="84">
        <v>9524</v>
      </c>
      <c r="F27" s="86">
        <v>18861.830000000002</v>
      </c>
      <c r="G27" s="84">
        <v>5693</v>
      </c>
      <c r="H27" s="86">
        <v>17762.45</v>
      </c>
      <c r="I27" s="84">
        <v>19047</v>
      </c>
      <c r="J27" s="86">
        <v>36624.28</v>
      </c>
      <c r="K27" s="84">
        <v>380</v>
      </c>
      <c r="L27" s="86">
        <v>0</v>
      </c>
      <c r="M27" s="84">
        <v>828</v>
      </c>
      <c r="N27" s="86">
        <v>8209.34</v>
      </c>
      <c r="O27" s="84">
        <v>723</v>
      </c>
      <c r="P27" s="86">
        <v>5902.14</v>
      </c>
      <c r="Q27" s="84">
        <v>1931</v>
      </c>
      <c r="R27" s="86">
        <v>14111.48</v>
      </c>
      <c r="S27" s="86">
        <f t="shared" si="0"/>
        <v>9.9216710182767613</v>
      </c>
      <c r="T27" s="86" t="e">
        <f t="shared" si="1"/>
        <v>#DIV/0!</v>
      </c>
      <c r="U27" s="86">
        <f t="shared" si="2"/>
        <v>8.69382612347753</v>
      </c>
      <c r="V27" s="86">
        <f t="shared" si="3"/>
        <v>43.523560545291737</v>
      </c>
      <c r="W27" s="86">
        <f t="shared" si="4"/>
        <v>12.699806780256456</v>
      </c>
      <c r="X27" s="86">
        <f t="shared" si="5"/>
        <v>33.228186426985019</v>
      </c>
      <c r="Y27" s="86">
        <f t="shared" si="6"/>
        <v>10.138079487583347</v>
      </c>
      <c r="Z27" s="86">
        <f t="shared" si="7"/>
        <v>38.53039568286394</v>
      </c>
    </row>
    <row r="28" spans="1:26">
      <c r="A28" s="84">
        <v>22</v>
      </c>
      <c r="B28" s="84" t="s">
        <v>37</v>
      </c>
      <c r="C28" s="84">
        <v>0</v>
      </c>
      <c r="D28" s="86">
        <v>2676.37</v>
      </c>
      <c r="E28" s="84">
        <v>0</v>
      </c>
      <c r="F28" s="86">
        <v>4291.5200000000004</v>
      </c>
      <c r="G28" s="84">
        <v>0</v>
      </c>
      <c r="H28" s="86">
        <v>3690.8</v>
      </c>
      <c r="I28" s="84">
        <v>0</v>
      </c>
      <c r="J28" s="86">
        <v>10658.69</v>
      </c>
      <c r="K28" s="84">
        <v>0</v>
      </c>
      <c r="L28" s="86">
        <v>3124.18</v>
      </c>
      <c r="M28" s="84">
        <v>0</v>
      </c>
      <c r="N28" s="86">
        <v>4648.13</v>
      </c>
      <c r="O28" s="84">
        <v>0</v>
      </c>
      <c r="P28" s="86">
        <v>4840.5200000000004</v>
      </c>
      <c r="Q28" s="84">
        <v>0</v>
      </c>
      <c r="R28" s="86">
        <v>12612.83</v>
      </c>
      <c r="S28" s="86" t="e">
        <f t="shared" si="0"/>
        <v>#DIV/0!</v>
      </c>
      <c r="T28" s="86">
        <f t="shared" si="1"/>
        <v>116.7319914660529</v>
      </c>
      <c r="U28" s="86" t="e">
        <f t="shared" si="2"/>
        <v>#DIV/0!</v>
      </c>
      <c r="V28" s="86">
        <f t="shared" si="3"/>
        <v>108.30964320334053</v>
      </c>
      <c r="W28" s="86" t="e">
        <f t="shared" si="4"/>
        <v>#DIV/0!</v>
      </c>
      <c r="X28" s="86">
        <f t="shared" si="5"/>
        <v>131.15096997940827</v>
      </c>
      <c r="Y28" s="86" t="e">
        <f t="shared" si="6"/>
        <v>#DIV/0!</v>
      </c>
      <c r="Z28" s="86">
        <f t="shared" si="7"/>
        <v>118.33377272441548</v>
      </c>
    </row>
    <row r="29" spans="1:26">
      <c r="A29" s="84">
        <v>23</v>
      </c>
      <c r="B29" s="84" t="s">
        <v>38</v>
      </c>
      <c r="C29" s="84">
        <v>0</v>
      </c>
      <c r="D29" s="86">
        <v>0</v>
      </c>
      <c r="E29" s="84">
        <v>2987</v>
      </c>
      <c r="F29" s="86">
        <v>12537.82</v>
      </c>
      <c r="G29" s="84">
        <v>2004</v>
      </c>
      <c r="H29" s="86">
        <v>151718.87</v>
      </c>
      <c r="I29" s="84">
        <v>4991</v>
      </c>
      <c r="J29" s="86">
        <v>164256.69</v>
      </c>
      <c r="K29" s="84">
        <v>0</v>
      </c>
      <c r="L29" s="86">
        <v>0</v>
      </c>
      <c r="M29" s="84">
        <v>492</v>
      </c>
      <c r="N29" s="86">
        <v>49.34</v>
      </c>
      <c r="O29" s="84">
        <v>3</v>
      </c>
      <c r="P29" s="86">
        <v>2.0699999999999998</v>
      </c>
      <c r="Q29" s="84">
        <v>495</v>
      </c>
      <c r="R29" s="86">
        <v>51.41</v>
      </c>
      <c r="S29" s="86" t="e">
        <f t="shared" si="0"/>
        <v>#DIV/0!</v>
      </c>
      <c r="T29" s="86" t="e">
        <f t="shared" si="1"/>
        <v>#DIV/0!</v>
      </c>
      <c r="U29" s="86">
        <f t="shared" si="2"/>
        <v>16.471375962504183</v>
      </c>
      <c r="V29" s="86">
        <f t="shared" si="3"/>
        <v>0.39352933763604836</v>
      </c>
      <c r="W29" s="86">
        <f t="shared" si="4"/>
        <v>0.14970059880239522</v>
      </c>
      <c r="X29" s="86">
        <f t="shared" si="5"/>
        <v>1.3643655532103555E-3</v>
      </c>
      <c r="Y29" s="86">
        <f t="shared" si="6"/>
        <v>9.9178521338409134</v>
      </c>
      <c r="Z29" s="86">
        <f t="shared" si="7"/>
        <v>3.1298572983541793E-2</v>
      </c>
    </row>
    <row r="30" spans="1:26">
      <c r="A30" s="84">
        <v>24</v>
      </c>
      <c r="B30" s="84" t="s">
        <v>39</v>
      </c>
      <c r="C30" s="84">
        <v>0</v>
      </c>
      <c r="D30" s="86">
        <v>0</v>
      </c>
      <c r="E30" s="84">
        <v>0</v>
      </c>
      <c r="F30" s="86">
        <v>0</v>
      </c>
      <c r="G30" s="84">
        <v>1370</v>
      </c>
      <c r="H30" s="86">
        <v>7349.14</v>
      </c>
      <c r="I30" s="84">
        <v>1370</v>
      </c>
      <c r="J30" s="86">
        <v>7349.14</v>
      </c>
      <c r="K30" s="84">
        <v>0</v>
      </c>
      <c r="L30" s="86">
        <v>0</v>
      </c>
      <c r="M30" s="84">
        <v>0</v>
      </c>
      <c r="N30" s="86">
        <v>0</v>
      </c>
      <c r="O30" s="84">
        <v>377</v>
      </c>
      <c r="P30" s="86">
        <v>806.06</v>
      </c>
      <c r="Q30" s="84">
        <v>377</v>
      </c>
      <c r="R30" s="86">
        <v>806.06</v>
      </c>
      <c r="S30" s="86" t="e">
        <f t="shared" si="0"/>
        <v>#DIV/0!</v>
      </c>
      <c r="T30" s="86" t="e">
        <f t="shared" si="1"/>
        <v>#DIV/0!</v>
      </c>
      <c r="U30" s="86" t="e">
        <f t="shared" si="2"/>
        <v>#DIV/0!</v>
      </c>
      <c r="V30" s="86" t="e">
        <f t="shared" si="3"/>
        <v>#DIV/0!</v>
      </c>
      <c r="W30" s="86">
        <f t="shared" si="4"/>
        <v>27.518248175182482</v>
      </c>
      <c r="X30" s="86">
        <f t="shared" si="5"/>
        <v>10.968086061770492</v>
      </c>
      <c r="Y30" s="86">
        <f t="shared" si="6"/>
        <v>27.518248175182482</v>
      </c>
      <c r="Z30" s="86">
        <f t="shared" si="7"/>
        <v>10.968086061770492</v>
      </c>
    </row>
    <row r="31" spans="1:26">
      <c r="A31" s="84">
        <v>25</v>
      </c>
      <c r="B31" s="84" t="s">
        <v>40</v>
      </c>
      <c r="C31" s="84">
        <v>0</v>
      </c>
      <c r="D31" s="86">
        <v>13403.99</v>
      </c>
      <c r="E31" s="84">
        <v>0</v>
      </c>
      <c r="F31" s="86">
        <v>68787.759999999995</v>
      </c>
      <c r="G31" s="84">
        <v>0</v>
      </c>
      <c r="H31" s="86">
        <v>14549.38</v>
      </c>
      <c r="I31" s="84">
        <v>0</v>
      </c>
      <c r="J31" s="86">
        <v>96741.13</v>
      </c>
      <c r="K31" s="84">
        <v>0</v>
      </c>
      <c r="L31" s="86">
        <v>1397.21</v>
      </c>
      <c r="M31" s="84">
        <v>0</v>
      </c>
      <c r="N31" s="86">
        <v>15032.41</v>
      </c>
      <c r="O31" s="84">
        <v>0</v>
      </c>
      <c r="P31" s="86">
        <v>721.14</v>
      </c>
      <c r="Q31" s="84">
        <v>0</v>
      </c>
      <c r="R31" s="86">
        <v>17150.759999999998</v>
      </c>
      <c r="S31" s="86" t="e">
        <f t="shared" si="0"/>
        <v>#DIV/0!</v>
      </c>
      <c r="T31" s="86">
        <f t="shared" si="1"/>
        <v>10.423836484509463</v>
      </c>
      <c r="U31" s="86" t="e">
        <f t="shared" si="2"/>
        <v>#DIV/0!</v>
      </c>
      <c r="V31" s="86">
        <f t="shared" si="3"/>
        <v>21.853320997805426</v>
      </c>
      <c r="W31" s="86" t="e">
        <f t="shared" si="4"/>
        <v>#DIV/0!</v>
      </c>
      <c r="X31" s="86">
        <f t="shared" si="5"/>
        <v>4.9564998645990412</v>
      </c>
      <c r="Y31" s="86" t="e">
        <f t="shared" si="6"/>
        <v>#DIV/0!</v>
      </c>
      <c r="Z31" s="86">
        <f t="shared" si="7"/>
        <v>17.728509063311538</v>
      </c>
    </row>
    <row r="32" spans="1:26">
      <c r="A32" s="85"/>
      <c r="B32" s="85" t="s">
        <v>41</v>
      </c>
      <c r="C32" s="85">
        <f t="shared" ref="C32:R32" si="9">SUM(C19:C31)</f>
        <v>507303</v>
      </c>
      <c r="D32" s="87">
        <f t="shared" si="9"/>
        <v>600454.61</v>
      </c>
      <c r="E32" s="85">
        <f t="shared" si="9"/>
        <v>565896</v>
      </c>
      <c r="F32" s="87">
        <f t="shared" si="9"/>
        <v>937674.71000000008</v>
      </c>
      <c r="G32" s="85">
        <f t="shared" si="9"/>
        <v>202112</v>
      </c>
      <c r="H32" s="87">
        <f t="shared" si="9"/>
        <v>780263.62</v>
      </c>
      <c r="I32" s="85">
        <f t="shared" si="9"/>
        <v>1275311</v>
      </c>
      <c r="J32" s="87">
        <f t="shared" si="9"/>
        <v>2318392.94</v>
      </c>
      <c r="K32" s="85">
        <f t="shared" si="9"/>
        <v>165122</v>
      </c>
      <c r="L32" s="87">
        <f t="shared" si="9"/>
        <v>375599.02000000008</v>
      </c>
      <c r="M32" s="85">
        <f t="shared" si="9"/>
        <v>190248</v>
      </c>
      <c r="N32" s="87">
        <f t="shared" si="9"/>
        <v>596453.80000000005</v>
      </c>
      <c r="O32" s="85">
        <f t="shared" si="9"/>
        <v>64352</v>
      </c>
      <c r="P32" s="87">
        <f t="shared" si="9"/>
        <v>157050.07000000004</v>
      </c>
      <c r="Q32" s="85">
        <f t="shared" si="9"/>
        <v>419722</v>
      </c>
      <c r="R32" s="87">
        <f t="shared" si="9"/>
        <v>1129102.8900000001</v>
      </c>
      <c r="S32" s="87">
        <f t="shared" si="0"/>
        <v>32.548989459947997</v>
      </c>
      <c r="T32" s="87">
        <f t="shared" si="1"/>
        <v>62.552441724113017</v>
      </c>
      <c r="U32" s="87">
        <f t="shared" si="2"/>
        <v>33.618898172102298</v>
      </c>
      <c r="V32" s="87">
        <f t="shared" si="3"/>
        <v>63.609884498217937</v>
      </c>
      <c r="W32" s="87">
        <f t="shared" si="4"/>
        <v>31.839772007599748</v>
      </c>
      <c r="X32" s="87">
        <f t="shared" si="5"/>
        <v>20.127821671347441</v>
      </c>
      <c r="Y32" s="87">
        <f t="shared" si="6"/>
        <v>32.911344762179581</v>
      </c>
      <c r="Z32" s="87">
        <f t="shared" si="7"/>
        <v>48.70196378358537</v>
      </c>
    </row>
    <row r="33" spans="1:26">
      <c r="A33" s="85"/>
      <c r="B33" s="85" t="s">
        <v>42</v>
      </c>
      <c r="C33" s="85">
        <f t="shared" ref="C33:R33" si="10">SUM(C18,C32)</f>
        <v>12791316</v>
      </c>
      <c r="D33" s="87">
        <f t="shared" si="10"/>
        <v>8267486.7500000009</v>
      </c>
      <c r="E33" s="85">
        <f t="shared" si="10"/>
        <v>3273393</v>
      </c>
      <c r="F33" s="87">
        <f t="shared" si="10"/>
        <v>3646394.66</v>
      </c>
      <c r="G33" s="85">
        <f t="shared" si="10"/>
        <v>1027349</v>
      </c>
      <c r="H33" s="87">
        <f t="shared" si="10"/>
        <v>2462530.84</v>
      </c>
      <c r="I33" s="85">
        <f t="shared" si="10"/>
        <v>17092058</v>
      </c>
      <c r="J33" s="87">
        <f t="shared" si="10"/>
        <v>14376412.25</v>
      </c>
      <c r="K33" s="85">
        <f t="shared" si="10"/>
        <v>927561</v>
      </c>
      <c r="L33" s="87">
        <f t="shared" si="10"/>
        <v>2933206.25</v>
      </c>
      <c r="M33" s="85">
        <f t="shared" si="10"/>
        <v>389033</v>
      </c>
      <c r="N33" s="87">
        <f t="shared" si="10"/>
        <v>1706580.96</v>
      </c>
      <c r="O33" s="85">
        <f t="shared" si="10"/>
        <v>133352</v>
      </c>
      <c r="P33" s="87">
        <f t="shared" si="10"/>
        <v>528744.79</v>
      </c>
      <c r="Q33" s="85">
        <f t="shared" si="10"/>
        <v>1449946</v>
      </c>
      <c r="R33" s="87">
        <f t="shared" si="10"/>
        <v>5168532</v>
      </c>
      <c r="S33" s="87">
        <f t="shared" si="0"/>
        <v>7.2514899952436487</v>
      </c>
      <c r="T33" s="87">
        <f t="shared" si="1"/>
        <v>35.478814042248089</v>
      </c>
      <c r="U33" s="87">
        <f t="shared" si="2"/>
        <v>11.884701898000026</v>
      </c>
      <c r="V33" s="87">
        <f t="shared" si="3"/>
        <v>46.801871961934033</v>
      </c>
      <c r="W33" s="87">
        <f t="shared" si="4"/>
        <v>12.980204390134221</v>
      </c>
      <c r="X33" s="87">
        <f t="shared" si="5"/>
        <v>21.471600737394219</v>
      </c>
      <c r="Y33" s="87">
        <f t="shared" si="6"/>
        <v>8.4831563290974099</v>
      </c>
      <c r="Z33" s="87">
        <f t="shared" si="7"/>
        <v>35.951473219613604</v>
      </c>
    </row>
    <row r="34" spans="1:26">
      <c r="A34" s="84">
        <v>26</v>
      </c>
      <c r="B34" s="84" t="s">
        <v>43</v>
      </c>
      <c r="C34" s="84">
        <v>644317</v>
      </c>
      <c r="D34" s="86">
        <v>742743.54</v>
      </c>
      <c r="E34" s="84">
        <v>89255</v>
      </c>
      <c r="F34" s="86">
        <v>105089.98</v>
      </c>
      <c r="G34" s="84">
        <v>11325</v>
      </c>
      <c r="H34" s="86">
        <v>5683.89</v>
      </c>
      <c r="I34" s="84">
        <v>744897</v>
      </c>
      <c r="J34" s="86">
        <v>853517.41</v>
      </c>
      <c r="K34" s="84">
        <v>143723</v>
      </c>
      <c r="L34" s="86">
        <v>341849.7</v>
      </c>
      <c r="M34" s="84">
        <v>7482</v>
      </c>
      <c r="N34" s="86">
        <v>34548.730000000003</v>
      </c>
      <c r="O34" s="84">
        <v>369</v>
      </c>
      <c r="P34" s="86">
        <v>2900.54</v>
      </c>
      <c r="Q34" s="84">
        <v>151574</v>
      </c>
      <c r="R34" s="86">
        <v>379298.97</v>
      </c>
      <c r="S34" s="86">
        <f t="shared" si="0"/>
        <v>22.30625608202174</v>
      </c>
      <c r="T34" s="86">
        <f t="shared" si="1"/>
        <v>46.025267348673268</v>
      </c>
      <c r="U34" s="86">
        <f t="shared" si="2"/>
        <v>8.382723656937987</v>
      </c>
      <c r="V34" s="86">
        <f t="shared" si="3"/>
        <v>32.875379746004334</v>
      </c>
      <c r="W34" s="86">
        <f t="shared" si="4"/>
        <v>3.258278145695364</v>
      </c>
      <c r="X34" s="86">
        <f t="shared" si="5"/>
        <v>51.030896094048259</v>
      </c>
      <c r="Y34" s="86">
        <f t="shared" si="6"/>
        <v>20.348316612900845</v>
      </c>
      <c r="Z34" s="86">
        <f t="shared" si="7"/>
        <v>44.439511784534069</v>
      </c>
    </row>
    <row r="35" spans="1:26">
      <c r="A35" s="85"/>
      <c r="B35" s="85" t="s">
        <v>44</v>
      </c>
      <c r="C35" s="85">
        <f t="shared" ref="C35:R35" si="11">SUM(C34:C34)</f>
        <v>644317</v>
      </c>
      <c r="D35" s="87">
        <f t="shared" si="11"/>
        <v>742743.54</v>
      </c>
      <c r="E35" s="85">
        <f t="shared" si="11"/>
        <v>89255</v>
      </c>
      <c r="F35" s="87">
        <f t="shared" si="11"/>
        <v>105089.98</v>
      </c>
      <c r="G35" s="85">
        <f t="shared" si="11"/>
        <v>11325</v>
      </c>
      <c r="H35" s="87">
        <f t="shared" si="11"/>
        <v>5683.89</v>
      </c>
      <c r="I35" s="85">
        <f t="shared" si="11"/>
        <v>744897</v>
      </c>
      <c r="J35" s="87">
        <f t="shared" si="11"/>
        <v>853517.41</v>
      </c>
      <c r="K35" s="85">
        <f t="shared" si="11"/>
        <v>143723</v>
      </c>
      <c r="L35" s="87">
        <f t="shared" si="11"/>
        <v>341849.7</v>
      </c>
      <c r="M35" s="85">
        <f t="shared" si="11"/>
        <v>7482</v>
      </c>
      <c r="N35" s="87">
        <f t="shared" si="11"/>
        <v>34548.730000000003</v>
      </c>
      <c r="O35" s="85">
        <f t="shared" si="11"/>
        <v>369</v>
      </c>
      <c r="P35" s="87">
        <f t="shared" si="11"/>
        <v>2900.54</v>
      </c>
      <c r="Q35" s="85">
        <f t="shared" si="11"/>
        <v>151574</v>
      </c>
      <c r="R35" s="87">
        <f t="shared" si="11"/>
        <v>379298.97</v>
      </c>
      <c r="S35" s="87">
        <f t="shared" si="0"/>
        <v>22.30625608202174</v>
      </c>
      <c r="T35" s="87">
        <f t="shared" si="1"/>
        <v>46.025267348673268</v>
      </c>
      <c r="U35" s="87">
        <f t="shared" si="2"/>
        <v>8.382723656937987</v>
      </c>
      <c r="V35" s="87">
        <f t="shared" si="3"/>
        <v>32.875379746004334</v>
      </c>
      <c r="W35" s="87">
        <f t="shared" si="4"/>
        <v>3.258278145695364</v>
      </c>
      <c r="X35" s="87">
        <f t="shared" si="5"/>
        <v>51.030896094048259</v>
      </c>
      <c r="Y35" s="87">
        <f t="shared" si="6"/>
        <v>20.348316612900845</v>
      </c>
      <c r="Z35" s="87">
        <f t="shared" si="7"/>
        <v>44.439511784534069</v>
      </c>
    </row>
    <row r="36" spans="1:26">
      <c r="A36" s="84">
        <v>27</v>
      </c>
      <c r="B36" s="84" t="s">
        <v>45</v>
      </c>
      <c r="C36" s="84">
        <v>43761</v>
      </c>
      <c r="D36" s="86">
        <v>29430.7</v>
      </c>
      <c r="E36" s="84">
        <v>0</v>
      </c>
      <c r="F36" s="86">
        <v>1556.2</v>
      </c>
      <c r="G36" s="84">
        <v>0</v>
      </c>
      <c r="H36" s="86">
        <v>33.1</v>
      </c>
      <c r="I36" s="84">
        <v>43761</v>
      </c>
      <c r="J36" s="86">
        <v>31020</v>
      </c>
      <c r="K36" s="84">
        <v>15361</v>
      </c>
      <c r="L36" s="86">
        <v>60746.96</v>
      </c>
      <c r="M36" s="84">
        <v>0</v>
      </c>
      <c r="N36" s="86">
        <v>0</v>
      </c>
      <c r="O36" s="84">
        <v>0</v>
      </c>
      <c r="P36" s="86">
        <v>0</v>
      </c>
      <c r="Q36" s="84">
        <v>15361</v>
      </c>
      <c r="R36" s="86">
        <v>60746.96</v>
      </c>
      <c r="S36" s="86">
        <f t="shared" si="0"/>
        <v>35.102031489225567</v>
      </c>
      <c r="T36" s="86">
        <f t="shared" si="1"/>
        <v>206.40677931547668</v>
      </c>
      <c r="U36" s="86" t="e">
        <f t="shared" si="2"/>
        <v>#DIV/0!</v>
      </c>
      <c r="V36" s="86">
        <f t="shared" si="3"/>
        <v>0</v>
      </c>
      <c r="W36" s="86" t="e">
        <f t="shared" si="4"/>
        <v>#DIV/0!</v>
      </c>
      <c r="X36" s="86">
        <f t="shared" si="5"/>
        <v>0</v>
      </c>
      <c r="Y36" s="86">
        <f t="shared" si="6"/>
        <v>35.102031489225567</v>
      </c>
      <c r="Z36" s="86">
        <f t="shared" si="7"/>
        <v>195.83159252095422</v>
      </c>
    </row>
    <row r="37" spans="1:26">
      <c r="A37" s="84">
        <v>28</v>
      </c>
      <c r="B37" s="84" t="s">
        <v>46</v>
      </c>
      <c r="C37" s="84">
        <v>1938120</v>
      </c>
      <c r="D37" s="86">
        <v>1018322.85</v>
      </c>
      <c r="E37" s="84">
        <v>346314</v>
      </c>
      <c r="F37" s="86">
        <v>255166.44</v>
      </c>
      <c r="G37" s="84">
        <v>96379</v>
      </c>
      <c r="H37" s="86">
        <v>252919.74</v>
      </c>
      <c r="I37" s="84">
        <v>2380813</v>
      </c>
      <c r="J37" s="86">
        <v>1526409.03</v>
      </c>
      <c r="K37" s="84">
        <v>149499</v>
      </c>
      <c r="L37" s="86">
        <v>371277.48</v>
      </c>
      <c r="M37" s="84">
        <v>26054</v>
      </c>
      <c r="N37" s="86">
        <v>81821.710000000006</v>
      </c>
      <c r="O37" s="84">
        <v>5440</v>
      </c>
      <c r="P37" s="86">
        <v>603883.51</v>
      </c>
      <c r="Q37" s="84">
        <v>180993</v>
      </c>
      <c r="R37" s="86">
        <v>1056982.7</v>
      </c>
      <c r="S37" s="86">
        <f t="shared" si="0"/>
        <v>7.7136090644542135</v>
      </c>
      <c r="T37" s="86">
        <f t="shared" si="1"/>
        <v>36.459702342925922</v>
      </c>
      <c r="U37" s="86">
        <f t="shared" si="2"/>
        <v>7.5232303631964053</v>
      </c>
      <c r="V37" s="86">
        <f t="shared" si="3"/>
        <v>32.066015421150212</v>
      </c>
      <c r="W37" s="86">
        <f t="shared" si="4"/>
        <v>5.6443831125037613</v>
      </c>
      <c r="X37" s="86">
        <f t="shared" si="5"/>
        <v>238.76487853419431</v>
      </c>
      <c r="Y37" s="86">
        <f t="shared" si="6"/>
        <v>7.6021510299212922</v>
      </c>
      <c r="Z37" s="86">
        <f t="shared" si="7"/>
        <v>69.246360525002913</v>
      </c>
    </row>
    <row r="38" spans="1:26">
      <c r="A38" s="84">
        <v>29</v>
      </c>
      <c r="B38" s="84" t="s">
        <v>47</v>
      </c>
      <c r="C38" s="84">
        <v>187880</v>
      </c>
      <c r="D38" s="86">
        <v>96157.9</v>
      </c>
      <c r="E38" s="84">
        <v>68223</v>
      </c>
      <c r="F38" s="86">
        <v>43102.14</v>
      </c>
      <c r="G38" s="84">
        <v>0</v>
      </c>
      <c r="H38" s="86">
        <v>0</v>
      </c>
      <c r="I38" s="84">
        <v>256103</v>
      </c>
      <c r="J38" s="86">
        <v>139260.04</v>
      </c>
      <c r="K38" s="84">
        <v>16248</v>
      </c>
      <c r="L38" s="86">
        <v>47073.84</v>
      </c>
      <c r="M38" s="84">
        <v>3405</v>
      </c>
      <c r="N38" s="86">
        <v>14031.64</v>
      </c>
      <c r="O38" s="84">
        <v>0</v>
      </c>
      <c r="P38" s="86">
        <v>0</v>
      </c>
      <c r="Q38" s="84">
        <v>19653</v>
      </c>
      <c r="R38" s="86">
        <v>61105.48</v>
      </c>
      <c r="S38" s="86">
        <f t="shared" ref="S38:S57" si="12">(K38/C38)*100</f>
        <v>8.6480732382371723</v>
      </c>
      <c r="T38" s="86">
        <f t="shared" ref="T38:T57" si="13">(L38/D38)*100</f>
        <v>48.954729668597167</v>
      </c>
      <c r="U38" s="86">
        <f t="shared" ref="U38:U57" si="14">(M38/E38)*100</f>
        <v>4.9909854447913462</v>
      </c>
      <c r="V38" s="86">
        <f t="shared" ref="V38:V57" si="15">(N38/F38)*100</f>
        <v>32.554392890933023</v>
      </c>
      <c r="W38" s="86" t="e">
        <f t="shared" ref="W38:W57" si="16">(O38/G38)*100</f>
        <v>#DIV/0!</v>
      </c>
      <c r="X38" s="86" t="e">
        <f t="shared" ref="X38:X57" si="17">(P38/H38)*100</f>
        <v>#DIV/0!</v>
      </c>
      <c r="Y38" s="86">
        <f t="shared" ref="Y38:Y57" si="18">(Q38/I38)*100</f>
        <v>7.6738655931402597</v>
      </c>
      <c r="Z38" s="86">
        <f t="shared" ref="Z38:Z57" si="19">(R38/J38)*100</f>
        <v>43.878689105647254</v>
      </c>
    </row>
    <row r="39" spans="1:26">
      <c r="A39" s="84">
        <v>30</v>
      </c>
      <c r="B39" s="84" t="s">
        <v>48</v>
      </c>
      <c r="C39" s="84">
        <v>1309849</v>
      </c>
      <c r="D39" s="86">
        <v>999787.19</v>
      </c>
      <c r="E39" s="84">
        <v>433855</v>
      </c>
      <c r="F39" s="86">
        <v>415824.55</v>
      </c>
      <c r="G39" s="84">
        <v>0</v>
      </c>
      <c r="H39" s="86">
        <v>0</v>
      </c>
      <c r="I39" s="84">
        <v>1743704</v>
      </c>
      <c r="J39" s="86">
        <v>1415611.74</v>
      </c>
      <c r="K39" s="84">
        <v>90879</v>
      </c>
      <c r="L39" s="86">
        <v>253057.23</v>
      </c>
      <c r="M39" s="84">
        <v>26455</v>
      </c>
      <c r="N39" s="86">
        <v>179000.07</v>
      </c>
      <c r="O39" s="84">
        <v>0</v>
      </c>
      <c r="P39" s="86">
        <v>0</v>
      </c>
      <c r="Q39" s="84">
        <v>117334</v>
      </c>
      <c r="R39" s="86">
        <v>432057.3</v>
      </c>
      <c r="S39" s="86">
        <f t="shared" si="12"/>
        <v>6.9381279826911353</v>
      </c>
      <c r="T39" s="86">
        <f t="shared" si="13"/>
        <v>25.311109457203589</v>
      </c>
      <c r="U39" s="86">
        <f t="shared" si="14"/>
        <v>6.0976593562365311</v>
      </c>
      <c r="V39" s="86">
        <f t="shared" si="15"/>
        <v>43.04701826768045</v>
      </c>
      <c r="W39" s="86" t="e">
        <f t="shared" si="16"/>
        <v>#DIV/0!</v>
      </c>
      <c r="X39" s="86" t="e">
        <f t="shared" si="17"/>
        <v>#DIV/0!</v>
      </c>
      <c r="Y39" s="86">
        <f t="shared" si="18"/>
        <v>6.7290090519950638</v>
      </c>
      <c r="Z39" s="86">
        <f t="shared" si="19"/>
        <v>30.520889859249117</v>
      </c>
    </row>
    <row r="40" spans="1:26">
      <c r="A40" s="85"/>
      <c r="B40" s="85" t="s">
        <v>91</v>
      </c>
      <c r="C40" s="85">
        <f t="shared" ref="C40:R40" si="20">SUM(C36:C39)</f>
        <v>3479610</v>
      </c>
      <c r="D40" s="87">
        <f t="shared" si="20"/>
        <v>2143698.6399999997</v>
      </c>
      <c r="E40" s="85">
        <f t="shared" si="20"/>
        <v>848392</v>
      </c>
      <c r="F40" s="87">
        <f t="shared" si="20"/>
        <v>715649.33000000007</v>
      </c>
      <c r="G40" s="85">
        <f t="shared" si="20"/>
        <v>96379</v>
      </c>
      <c r="H40" s="87">
        <f t="shared" si="20"/>
        <v>252952.84</v>
      </c>
      <c r="I40" s="85">
        <f t="shared" si="20"/>
        <v>4424381</v>
      </c>
      <c r="J40" s="87">
        <f t="shared" si="20"/>
        <v>3112300.81</v>
      </c>
      <c r="K40" s="85">
        <f t="shared" si="20"/>
        <v>271987</v>
      </c>
      <c r="L40" s="87">
        <f t="shared" si="20"/>
        <v>732155.51</v>
      </c>
      <c r="M40" s="85">
        <f t="shared" si="20"/>
        <v>55914</v>
      </c>
      <c r="N40" s="87">
        <f t="shared" si="20"/>
        <v>274853.42000000004</v>
      </c>
      <c r="O40" s="85">
        <f t="shared" si="20"/>
        <v>5440</v>
      </c>
      <c r="P40" s="87">
        <f t="shared" si="20"/>
        <v>603883.51</v>
      </c>
      <c r="Q40" s="85">
        <f t="shared" si="20"/>
        <v>333341</v>
      </c>
      <c r="R40" s="87">
        <f t="shared" si="20"/>
        <v>1610892.44</v>
      </c>
      <c r="S40" s="87">
        <f t="shared" si="12"/>
        <v>7.8165943884515796</v>
      </c>
      <c r="T40" s="87">
        <f t="shared" si="13"/>
        <v>34.153844963954455</v>
      </c>
      <c r="U40" s="87">
        <f t="shared" si="14"/>
        <v>6.5905854840686855</v>
      </c>
      <c r="V40" s="87">
        <f t="shared" si="15"/>
        <v>38.406159061170364</v>
      </c>
      <c r="W40" s="87">
        <f t="shared" si="16"/>
        <v>5.6443831125037613</v>
      </c>
      <c r="X40" s="87">
        <f t="shared" si="17"/>
        <v>238.7336350918219</v>
      </c>
      <c r="Y40" s="87">
        <f t="shared" si="18"/>
        <v>7.5341838779255221</v>
      </c>
      <c r="Z40" s="87">
        <f t="shared" si="19"/>
        <v>51.758892804452273</v>
      </c>
    </row>
    <row r="41" spans="1:26">
      <c r="A41" s="84">
        <v>31</v>
      </c>
      <c r="B41" s="84" t="s">
        <v>50</v>
      </c>
      <c r="C41" s="84">
        <v>0</v>
      </c>
      <c r="D41" s="86">
        <v>0</v>
      </c>
      <c r="E41" s="84">
        <v>0</v>
      </c>
      <c r="F41" s="86">
        <v>50699</v>
      </c>
      <c r="G41" s="84">
        <v>0</v>
      </c>
      <c r="H41" s="86">
        <v>1135</v>
      </c>
      <c r="I41" s="84">
        <f>C41+E41+G41</f>
        <v>0</v>
      </c>
      <c r="J41" s="88">
        <f>D41+F41+H41</f>
        <v>51834</v>
      </c>
      <c r="K41" s="84">
        <v>0</v>
      </c>
      <c r="L41" s="86">
        <v>0</v>
      </c>
      <c r="M41" s="84">
        <v>0</v>
      </c>
      <c r="N41" s="86">
        <v>35913</v>
      </c>
      <c r="O41" s="84">
        <v>0</v>
      </c>
      <c r="P41" s="86">
        <v>1765</v>
      </c>
      <c r="Q41" s="84">
        <f>K41+M41+O41</f>
        <v>0</v>
      </c>
      <c r="R41" s="88">
        <f>L41+N41+P41</f>
        <v>37678</v>
      </c>
      <c r="S41" s="86" t="e">
        <f t="shared" si="12"/>
        <v>#DIV/0!</v>
      </c>
      <c r="T41" s="86" t="e">
        <f t="shared" si="13"/>
        <v>#DIV/0!</v>
      </c>
      <c r="U41" s="86" t="e">
        <f t="shared" si="14"/>
        <v>#DIV/0!</v>
      </c>
      <c r="V41" s="86">
        <f t="shared" si="15"/>
        <v>70.835716680802392</v>
      </c>
      <c r="W41" s="86" t="e">
        <f t="shared" si="16"/>
        <v>#DIV/0!</v>
      </c>
      <c r="X41" s="86">
        <f t="shared" si="17"/>
        <v>155.50660792951544</v>
      </c>
      <c r="Y41" s="86" t="e">
        <f t="shared" si="18"/>
        <v>#DIV/0!</v>
      </c>
      <c r="Z41" s="86">
        <f t="shared" si="19"/>
        <v>72.689740324883275</v>
      </c>
    </row>
    <row r="42" spans="1:26">
      <c r="A42" s="84">
        <v>32</v>
      </c>
      <c r="B42" s="84" t="s">
        <v>51</v>
      </c>
      <c r="C42" s="84">
        <v>0</v>
      </c>
      <c r="D42" s="86">
        <v>940.4</v>
      </c>
      <c r="E42" s="84">
        <v>0</v>
      </c>
      <c r="F42" s="86">
        <v>0</v>
      </c>
      <c r="G42" s="84">
        <v>0</v>
      </c>
      <c r="H42" s="86">
        <v>2064.9499999999998</v>
      </c>
      <c r="I42" s="88">
        <f t="shared" ref="I42:I45" si="21">C42+E42+G42</f>
        <v>0</v>
      </c>
      <c r="J42" s="88">
        <f t="shared" ref="J42:J45" si="22">D42+F42+H42</f>
        <v>3005.35</v>
      </c>
      <c r="K42" s="84">
        <v>0</v>
      </c>
      <c r="L42" s="86">
        <v>644.05999999999995</v>
      </c>
      <c r="M42" s="84">
        <v>0</v>
      </c>
      <c r="N42" s="86">
        <v>0</v>
      </c>
      <c r="O42" s="84">
        <v>0</v>
      </c>
      <c r="P42" s="86">
        <v>786.36</v>
      </c>
      <c r="Q42" s="88">
        <f t="shared" ref="Q42:Q45" si="23">K42+M42+O42</f>
        <v>0</v>
      </c>
      <c r="R42" s="88">
        <f t="shared" ref="R42:R45" si="24">L42+N42+P42</f>
        <v>1430.42</v>
      </c>
      <c r="S42" s="86" t="e">
        <f t="shared" si="12"/>
        <v>#DIV/0!</v>
      </c>
      <c r="T42" s="86">
        <f t="shared" si="13"/>
        <v>68.487877498936626</v>
      </c>
      <c r="U42" s="86" t="e">
        <f t="shared" si="14"/>
        <v>#DIV/0!</v>
      </c>
      <c r="V42" s="86" t="e">
        <f t="shared" si="15"/>
        <v>#DIV/0!</v>
      </c>
      <c r="W42" s="86" t="e">
        <f t="shared" si="16"/>
        <v>#DIV/0!</v>
      </c>
      <c r="X42" s="86">
        <f t="shared" si="17"/>
        <v>38.081309474805693</v>
      </c>
      <c r="Y42" s="86" t="e">
        <f t="shared" si="18"/>
        <v>#DIV/0!</v>
      </c>
      <c r="Z42" s="86">
        <f t="shared" si="19"/>
        <v>47.595787512269787</v>
      </c>
    </row>
    <row r="43" spans="1:26">
      <c r="A43" s="84">
        <v>33</v>
      </c>
      <c r="B43" s="84" t="s">
        <v>52</v>
      </c>
      <c r="C43" s="84">
        <v>0</v>
      </c>
      <c r="D43" s="86">
        <v>0</v>
      </c>
      <c r="E43" s="84">
        <v>0</v>
      </c>
      <c r="F43" s="86">
        <v>0</v>
      </c>
      <c r="G43" s="84">
        <v>0</v>
      </c>
      <c r="H43" s="86">
        <v>2904</v>
      </c>
      <c r="I43" s="88">
        <f t="shared" si="21"/>
        <v>0</v>
      </c>
      <c r="J43" s="88">
        <f t="shared" si="22"/>
        <v>2904</v>
      </c>
      <c r="K43" s="84">
        <v>0</v>
      </c>
      <c r="L43" s="86">
        <v>0</v>
      </c>
      <c r="M43" s="84">
        <v>0</v>
      </c>
      <c r="N43" s="86">
        <v>0</v>
      </c>
      <c r="O43" s="84">
        <v>0</v>
      </c>
      <c r="P43" s="86">
        <v>838</v>
      </c>
      <c r="Q43" s="88">
        <f t="shared" si="23"/>
        <v>0</v>
      </c>
      <c r="R43" s="88">
        <f t="shared" si="24"/>
        <v>838</v>
      </c>
      <c r="S43" s="86" t="e">
        <f t="shared" si="12"/>
        <v>#DIV/0!</v>
      </c>
      <c r="T43" s="86" t="e">
        <f t="shared" si="13"/>
        <v>#DIV/0!</v>
      </c>
      <c r="U43" s="86" t="e">
        <f t="shared" si="14"/>
        <v>#DIV/0!</v>
      </c>
      <c r="V43" s="86" t="e">
        <f t="shared" si="15"/>
        <v>#DIV/0!</v>
      </c>
      <c r="W43" s="86" t="e">
        <f t="shared" si="16"/>
        <v>#DIV/0!</v>
      </c>
      <c r="X43" s="86">
        <f t="shared" si="17"/>
        <v>28.856749311294767</v>
      </c>
      <c r="Y43" s="86" t="e">
        <f t="shared" si="18"/>
        <v>#DIV/0!</v>
      </c>
      <c r="Z43" s="86">
        <f t="shared" si="19"/>
        <v>28.856749311294767</v>
      </c>
    </row>
    <row r="44" spans="1:26">
      <c r="A44" s="84">
        <v>34</v>
      </c>
      <c r="B44" s="84" t="s">
        <v>53</v>
      </c>
      <c r="C44" s="84">
        <v>0</v>
      </c>
      <c r="D44" s="86">
        <v>18075.78</v>
      </c>
      <c r="E44" s="84">
        <v>0</v>
      </c>
      <c r="F44" s="86">
        <v>15771.03</v>
      </c>
      <c r="G44" s="84">
        <v>0</v>
      </c>
      <c r="H44" s="86">
        <v>0</v>
      </c>
      <c r="I44" s="88">
        <f t="shared" si="21"/>
        <v>0</v>
      </c>
      <c r="J44" s="88">
        <f t="shared" si="22"/>
        <v>33846.81</v>
      </c>
      <c r="K44" s="84">
        <v>0</v>
      </c>
      <c r="L44" s="86">
        <v>13973.07</v>
      </c>
      <c r="M44" s="84">
        <v>0</v>
      </c>
      <c r="N44" s="86">
        <v>2700.94</v>
      </c>
      <c r="O44" s="84">
        <v>0</v>
      </c>
      <c r="P44" s="86">
        <v>0</v>
      </c>
      <c r="Q44" s="88">
        <f t="shared" si="23"/>
        <v>0</v>
      </c>
      <c r="R44" s="88">
        <f t="shared" si="24"/>
        <v>16674.009999999998</v>
      </c>
      <c r="S44" s="86" t="e">
        <f t="shared" si="12"/>
        <v>#DIV/0!</v>
      </c>
      <c r="T44" s="86">
        <f t="shared" si="13"/>
        <v>77.302722206178657</v>
      </c>
      <c r="U44" s="86" t="e">
        <f t="shared" si="14"/>
        <v>#DIV/0!</v>
      </c>
      <c r="V44" s="86">
        <f t="shared" si="15"/>
        <v>17.125958165065946</v>
      </c>
      <c r="W44" s="86" t="e">
        <f t="shared" si="16"/>
        <v>#DIV/0!</v>
      </c>
      <c r="X44" s="86" t="e">
        <f t="shared" si="17"/>
        <v>#DIV/0!</v>
      </c>
      <c r="Y44" s="86" t="e">
        <f t="shared" si="18"/>
        <v>#DIV/0!</v>
      </c>
      <c r="Z44" s="86">
        <f t="shared" si="19"/>
        <v>49.263165420906724</v>
      </c>
    </row>
    <row r="45" spans="1:26">
      <c r="A45" s="84">
        <v>35</v>
      </c>
      <c r="B45" s="84" t="s">
        <v>54</v>
      </c>
      <c r="C45" s="84">
        <v>0</v>
      </c>
      <c r="D45" s="86">
        <v>0</v>
      </c>
      <c r="E45" s="84">
        <v>0</v>
      </c>
      <c r="F45" s="86">
        <v>0</v>
      </c>
      <c r="G45" s="84">
        <v>0</v>
      </c>
      <c r="H45" s="86">
        <v>4694.63</v>
      </c>
      <c r="I45" s="88">
        <f t="shared" si="21"/>
        <v>0</v>
      </c>
      <c r="J45" s="88">
        <f t="shared" si="22"/>
        <v>4694.63</v>
      </c>
      <c r="K45" s="84">
        <v>0</v>
      </c>
      <c r="L45" s="86">
        <v>0</v>
      </c>
      <c r="M45" s="84">
        <v>0</v>
      </c>
      <c r="N45" s="86">
        <v>0</v>
      </c>
      <c r="O45" s="84">
        <v>0</v>
      </c>
      <c r="P45" s="86">
        <v>2666.63</v>
      </c>
      <c r="Q45" s="88">
        <f t="shared" si="23"/>
        <v>0</v>
      </c>
      <c r="R45" s="88">
        <f t="shared" si="24"/>
        <v>2666.63</v>
      </c>
      <c r="S45" s="86" t="e">
        <f t="shared" si="12"/>
        <v>#DIV/0!</v>
      </c>
      <c r="T45" s="86" t="e">
        <f t="shared" si="13"/>
        <v>#DIV/0!</v>
      </c>
      <c r="U45" s="86" t="e">
        <f t="shared" si="14"/>
        <v>#DIV/0!</v>
      </c>
      <c r="V45" s="86" t="e">
        <f t="shared" si="15"/>
        <v>#DIV/0!</v>
      </c>
      <c r="W45" s="86" t="e">
        <f t="shared" si="16"/>
        <v>#DIV/0!</v>
      </c>
      <c r="X45" s="86">
        <f t="shared" si="17"/>
        <v>56.801707482804822</v>
      </c>
      <c r="Y45" s="86" t="e">
        <f t="shared" si="18"/>
        <v>#DIV/0!</v>
      </c>
      <c r="Z45" s="86">
        <f t="shared" si="19"/>
        <v>56.801707482804822</v>
      </c>
    </row>
    <row r="46" spans="1:26">
      <c r="A46" s="85"/>
      <c r="B46" s="85" t="s">
        <v>55</v>
      </c>
      <c r="C46" s="85">
        <f t="shared" ref="C46:R46" si="25">SUM(C41:C45)</f>
        <v>0</v>
      </c>
      <c r="D46" s="87">
        <f t="shared" si="25"/>
        <v>19016.18</v>
      </c>
      <c r="E46" s="85">
        <f t="shared" si="25"/>
        <v>0</v>
      </c>
      <c r="F46" s="87">
        <f t="shared" si="25"/>
        <v>66470.03</v>
      </c>
      <c r="G46" s="85">
        <f t="shared" si="25"/>
        <v>0</v>
      </c>
      <c r="H46" s="87">
        <f t="shared" si="25"/>
        <v>10798.58</v>
      </c>
      <c r="I46" s="85">
        <f t="shared" si="25"/>
        <v>0</v>
      </c>
      <c r="J46" s="87">
        <f t="shared" si="25"/>
        <v>96284.790000000008</v>
      </c>
      <c r="K46" s="85">
        <f t="shared" si="25"/>
        <v>0</v>
      </c>
      <c r="L46" s="87">
        <f t="shared" si="25"/>
        <v>14617.13</v>
      </c>
      <c r="M46" s="85">
        <f t="shared" si="25"/>
        <v>0</v>
      </c>
      <c r="N46" s="87">
        <f t="shared" si="25"/>
        <v>38613.94</v>
      </c>
      <c r="O46" s="85">
        <f t="shared" si="25"/>
        <v>0</v>
      </c>
      <c r="P46" s="87">
        <f t="shared" si="25"/>
        <v>6055.99</v>
      </c>
      <c r="Q46" s="85">
        <f t="shared" si="25"/>
        <v>0</v>
      </c>
      <c r="R46" s="87">
        <f t="shared" si="25"/>
        <v>59287.05999999999</v>
      </c>
      <c r="S46" s="87" t="e">
        <f t="shared" si="12"/>
        <v>#DIV/0!</v>
      </c>
      <c r="T46" s="87">
        <f t="shared" si="13"/>
        <v>76.866805005000998</v>
      </c>
      <c r="U46" s="87" t="e">
        <f t="shared" si="14"/>
        <v>#DIV/0!</v>
      </c>
      <c r="V46" s="87">
        <f t="shared" si="15"/>
        <v>58.092256013725283</v>
      </c>
      <c r="W46" s="87" t="e">
        <f t="shared" si="16"/>
        <v>#DIV/0!</v>
      </c>
      <c r="X46" s="87">
        <f t="shared" si="17"/>
        <v>56.081355141138921</v>
      </c>
      <c r="Y46" s="87" t="e">
        <f t="shared" si="18"/>
        <v>#DIV/0!</v>
      </c>
      <c r="Z46" s="87">
        <f t="shared" si="19"/>
        <v>61.574689003320238</v>
      </c>
    </row>
    <row r="47" spans="1:26">
      <c r="A47" s="84">
        <v>36</v>
      </c>
      <c r="B47" s="84" t="s">
        <v>56</v>
      </c>
      <c r="C47" s="84">
        <v>0</v>
      </c>
      <c r="D47" s="86">
        <v>0</v>
      </c>
      <c r="E47" s="84">
        <v>22791</v>
      </c>
      <c r="F47" s="86">
        <v>58340.49</v>
      </c>
      <c r="G47" s="84">
        <v>7774</v>
      </c>
      <c r="H47" s="86">
        <v>118723.18</v>
      </c>
      <c r="I47" s="84">
        <v>30565</v>
      </c>
      <c r="J47" s="86">
        <v>177063.67</v>
      </c>
      <c r="K47" s="84">
        <v>2782</v>
      </c>
      <c r="L47" s="86">
        <v>10662.35</v>
      </c>
      <c r="M47" s="84">
        <v>13146</v>
      </c>
      <c r="N47" s="86">
        <v>48460.42</v>
      </c>
      <c r="O47" s="84">
        <v>2535</v>
      </c>
      <c r="P47" s="86">
        <v>9091.4699999999993</v>
      </c>
      <c r="Q47" s="84">
        <v>18463</v>
      </c>
      <c r="R47" s="86">
        <v>68214.240000000005</v>
      </c>
      <c r="S47" s="86" t="e">
        <f t="shared" si="12"/>
        <v>#DIV/0!</v>
      </c>
      <c r="T47" s="86" t="e">
        <f t="shared" si="13"/>
        <v>#DIV/0!</v>
      </c>
      <c r="U47" s="86">
        <f t="shared" si="14"/>
        <v>57.680663419770958</v>
      </c>
      <c r="V47" s="86">
        <f t="shared" si="15"/>
        <v>83.064814848144067</v>
      </c>
      <c r="W47" s="86">
        <f t="shared" si="16"/>
        <v>32.608695652173914</v>
      </c>
      <c r="X47" s="86">
        <f t="shared" si="17"/>
        <v>7.6577042494987078</v>
      </c>
      <c r="Y47" s="86">
        <f t="shared" si="18"/>
        <v>60.405692785866179</v>
      </c>
      <c r="Z47" s="86">
        <f t="shared" si="19"/>
        <v>38.52526043315379</v>
      </c>
    </row>
    <row r="48" spans="1:26">
      <c r="A48" s="84">
        <v>37</v>
      </c>
      <c r="B48" s="84" t="s">
        <v>57</v>
      </c>
      <c r="C48" s="84">
        <v>0</v>
      </c>
      <c r="D48" s="86">
        <v>0</v>
      </c>
      <c r="E48" s="84">
        <v>0</v>
      </c>
      <c r="F48" s="86">
        <v>0</v>
      </c>
      <c r="G48" s="84">
        <v>0</v>
      </c>
      <c r="H48" s="86">
        <v>0</v>
      </c>
      <c r="I48" s="84">
        <v>0</v>
      </c>
      <c r="J48" s="86">
        <v>0</v>
      </c>
      <c r="K48" s="84">
        <v>0</v>
      </c>
      <c r="L48" s="86">
        <v>0</v>
      </c>
      <c r="M48" s="84">
        <v>4665</v>
      </c>
      <c r="N48" s="86">
        <v>4665.4799999999996</v>
      </c>
      <c r="O48" s="84">
        <v>0</v>
      </c>
      <c r="P48" s="86">
        <v>0</v>
      </c>
      <c r="Q48" s="84">
        <v>4665</v>
      </c>
      <c r="R48" s="86">
        <v>4665.4799999999996</v>
      </c>
      <c r="S48" s="86" t="e">
        <f t="shared" si="12"/>
        <v>#DIV/0!</v>
      </c>
      <c r="T48" s="86" t="e">
        <f t="shared" si="13"/>
        <v>#DIV/0!</v>
      </c>
      <c r="U48" s="86" t="e">
        <f t="shared" si="14"/>
        <v>#DIV/0!</v>
      </c>
      <c r="V48" s="86" t="e">
        <f t="shared" si="15"/>
        <v>#DIV/0!</v>
      </c>
      <c r="W48" s="86" t="e">
        <f t="shared" si="16"/>
        <v>#DIV/0!</v>
      </c>
      <c r="X48" s="86" t="e">
        <f t="shared" si="17"/>
        <v>#DIV/0!</v>
      </c>
      <c r="Y48" s="86" t="e">
        <f t="shared" si="18"/>
        <v>#DIV/0!</v>
      </c>
      <c r="Z48" s="86" t="e">
        <f t="shared" si="19"/>
        <v>#DIV/0!</v>
      </c>
    </row>
    <row r="49" spans="1:26">
      <c r="A49" s="84">
        <v>38</v>
      </c>
      <c r="B49" s="84" t="s">
        <v>58</v>
      </c>
      <c r="C49" s="84">
        <v>0</v>
      </c>
      <c r="D49" s="86">
        <v>0</v>
      </c>
      <c r="E49" s="84">
        <v>15835</v>
      </c>
      <c r="F49" s="86">
        <v>42968.480000000003</v>
      </c>
      <c r="G49" s="84">
        <v>40</v>
      </c>
      <c r="H49" s="86">
        <v>258.16000000000003</v>
      </c>
      <c r="I49" s="84">
        <v>15875</v>
      </c>
      <c r="J49" s="86">
        <v>43226.64</v>
      </c>
      <c r="K49" s="84">
        <v>0</v>
      </c>
      <c r="L49" s="86">
        <v>0</v>
      </c>
      <c r="M49" s="84">
        <v>8494</v>
      </c>
      <c r="N49" s="86">
        <v>3721.01</v>
      </c>
      <c r="O49" s="84">
        <v>0</v>
      </c>
      <c r="P49" s="86">
        <v>0</v>
      </c>
      <c r="Q49" s="84">
        <v>8494</v>
      </c>
      <c r="R49" s="86">
        <v>3721.01</v>
      </c>
      <c r="S49" s="86" t="e">
        <f t="shared" si="12"/>
        <v>#DIV/0!</v>
      </c>
      <c r="T49" s="86" t="e">
        <f t="shared" si="13"/>
        <v>#DIV/0!</v>
      </c>
      <c r="U49" s="86">
        <f t="shared" si="14"/>
        <v>53.640669403220706</v>
      </c>
      <c r="V49" s="86">
        <f t="shared" si="15"/>
        <v>8.6598595063171881</v>
      </c>
      <c r="W49" s="86">
        <f t="shared" si="16"/>
        <v>0</v>
      </c>
      <c r="X49" s="86">
        <f t="shared" si="17"/>
        <v>0</v>
      </c>
      <c r="Y49" s="86">
        <f t="shared" si="18"/>
        <v>53.505511811023624</v>
      </c>
      <c r="Z49" s="86">
        <f t="shared" si="19"/>
        <v>8.6081407206296863</v>
      </c>
    </row>
    <row r="50" spans="1:26">
      <c r="A50" s="84">
        <v>39</v>
      </c>
      <c r="B50" s="84" t="s">
        <v>59</v>
      </c>
      <c r="C50" s="84">
        <v>1236</v>
      </c>
      <c r="D50" s="86">
        <v>32488.2</v>
      </c>
      <c r="E50" s="84">
        <v>2730</v>
      </c>
      <c r="F50" s="86">
        <v>114.09</v>
      </c>
      <c r="G50" s="84">
        <v>0</v>
      </c>
      <c r="H50" s="86">
        <v>0</v>
      </c>
      <c r="I50" s="84">
        <v>3966</v>
      </c>
      <c r="J50" s="86">
        <v>32602.29</v>
      </c>
      <c r="K50" s="84">
        <v>1</v>
      </c>
      <c r="L50" s="86">
        <v>4.29</v>
      </c>
      <c r="M50" s="84">
        <v>3157</v>
      </c>
      <c r="N50" s="86">
        <v>1053.3800000000001</v>
      </c>
      <c r="O50" s="84">
        <v>0</v>
      </c>
      <c r="P50" s="86">
        <v>0</v>
      </c>
      <c r="Q50" s="84">
        <v>3158</v>
      </c>
      <c r="R50" s="86">
        <v>1057.67</v>
      </c>
      <c r="S50" s="86">
        <f t="shared" si="12"/>
        <v>8.0906148867313926E-2</v>
      </c>
      <c r="T50" s="86">
        <f t="shared" si="13"/>
        <v>1.3204794356104678E-2</v>
      </c>
      <c r="U50" s="86">
        <f t="shared" si="14"/>
        <v>115.64102564102565</v>
      </c>
      <c r="V50" s="86">
        <f t="shared" si="15"/>
        <v>923.28863178192671</v>
      </c>
      <c r="W50" s="86" t="e">
        <f t="shared" si="16"/>
        <v>#DIV/0!</v>
      </c>
      <c r="X50" s="86" t="e">
        <f t="shared" si="17"/>
        <v>#DIV/0!</v>
      </c>
      <c r="Y50" s="86">
        <f t="shared" si="18"/>
        <v>79.626828038325769</v>
      </c>
      <c r="Z50" s="86">
        <f t="shared" si="19"/>
        <v>3.244158615851831</v>
      </c>
    </row>
    <row r="51" spans="1:26">
      <c r="A51" s="85"/>
      <c r="B51" s="85" t="s">
        <v>60</v>
      </c>
      <c r="C51" s="85">
        <f t="shared" ref="C51:R51" si="26">SUM(C47:C50)</f>
        <v>1236</v>
      </c>
      <c r="D51" s="87">
        <f t="shared" si="26"/>
        <v>32488.2</v>
      </c>
      <c r="E51" s="85">
        <f t="shared" si="26"/>
        <v>41356</v>
      </c>
      <c r="F51" s="87">
        <f t="shared" si="26"/>
        <v>101423.06</v>
      </c>
      <c r="G51" s="85">
        <f t="shared" si="26"/>
        <v>7814</v>
      </c>
      <c r="H51" s="87">
        <f t="shared" si="26"/>
        <v>118981.34</v>
      </c>
      <c r="I51" s="85">
        <f t="shared" si="26"/>
        <v>50406</v>
      </c>
      <c r="J51" s="87">
        <f t="shared" si="26"/>
        <v>252892.6</v>
      </c>
      <c r="K51" s="85">
        <f t="shared" si="26"/>
        <v>2783</v>
      </c>
      <c r="L51" s="87">
        <f t="shared" si="26"/>
        <v>10666.640000000001</v>
      </c>
      <c r="M51" s="85">
        <f t="shared" si="26"/>
        <v>29462</v>
      </c>
      <c r="N51" s="87">
        <f t="shared" si="26"/>
        <v>57900.289999999994</v>
      </c>
      <c r="O51" s="85">
        <f t="shared" si="26"/>
        <v>2535</v>
      </c>
      <c r="P51" s="87">
        <f t="shared" si="26"/>
        <v>9091.4699999999993</v>
      </c>
      <c r="Q51" s="85">
        <f t="shared" si="26"/>
        <v>34780</v>
      </c>
      <c r="R51" s="87">
        <f t="shared" si="26"/>
        <v>77658.399999999994</v>
      </c>
      <c r="S51" s="87">
        <f t="shared" si="12"/>
        <v>225.16181229773463</v>
      </c>
      <c r="T51" s="87">
        <f t="shared" si="13"/>
        <v>32.832351438368399</v>
      </c>
      <c r="U51" s="87">
        <f t="shared" si="14"/>
        <v>71.239965180384942</v>
      </c>
      <c r="V51" s="87">
        <f t="shared" si="15"/>
        <v>57.087895001393171</v>
      </c>
      <c r="W51" s="87">
        <f t="shared" si="16"/>
        <v>32.441771179933454</v>
      </c>
      <c r="X51" s="87">
        <f t="shared" si="17"/>
        <v>7.6410889304154752</v>
      </c>
      <c r="Y51" s="87">
        <f t="shared" si="18"/>
        <v>68.999722255287068</v>
      </c>
      <c r="Z51" s="87">
        <f t="shared" si="19"/>
        <v>30.708055514475312</v>
      </c>
    </row>
    <row r="52" spans="1:26">
      <c r="A52" s="84">
        <v>40</v>
      </c>
      <c r="B52" s="84" t="s">
        <v>61</v>
      </c>
      <c r="C52" s="84">
        <v>16101511</v>
      </c>
      <c r="D52" s="86">
        <v>154.66</v>
      </c>
      <c r="E52" s="84">
        <v>7690811</v>
      </c>
      <c r="F52" s="86">
        <v>72.52</v>
      </c>
      <c r="G52" s="84">
        <v>0</v>
      </c>
      <c r="H52" s="86">
        <v>0</v>
      </c>
      <c r="I52" s="84">
        <v>23792322</v>
      </c>
      <c r="J52" s="86">
        <v>227.18</v>
      </c>
      <c r="K52" s="84">
        <v>0</v>
      </c>
      <c r="L52" s="86">
        <v>0</v>
      </c>
      <c r="M52" s="84">
        <v>0</v>
      </c>
      <c r="N52" s="86">
        <v>0</v>
      </c>
      <c r="O52" s="84">
        <v>0</v>
      </c>
      <c r="P52" s="86">
        <v>0</v>
      </c>
      <c r="Q52" s="84">
        <v>0</v>
      </c>
      <c r="R52" s="86">
        <v>0</v>
      </c>
      <c r="S52" s="86">
        <f t="shared" si="12"/>
        <v>0</v>
      </c>
      <c r="T52" s="86">
        <f t="shared" si="13"/>
        <v>0</v>
      </c>
      <c r="U52" s="86">
        <f t="shared" si="14"/>
        <v>0</v>
      </c>
      <c r="V52" s="86">
        <f t="shared" si="15"/>
        <v>0</v>
      </c>
      <c r="W52" s="86" t="e">
        <f t="shared" si="16"/>
        <v>#DIV/0!</v>
      </c>
      <c r="X52" s="86" t="e">
        <f t="shared" si="17"/>
        <v>#DIV/0!</v>
      </c>
      <c r="Y52" s="86">
        <f t="shared" si="18"/>
        <v>0</v>
      </c>
      <c r="Z52" s="86">
        <f t="shared" si="19"/>
        <v>0</v>
      </c>
    </row>
    <row r="53" spans="1:26">
      <c r="A53" s="84">
        <v>41</v>
      </c>
      <c r="B53" s="84" t="s">
        <v>62</v>
      </c>
      <c r="C53" s="84">
        <v>0</v>
      </c>
      <c r="D53" s="86">
        <v>0</v>
      </c>
      <c r="E53" s="84">
        <v>7224</v>
      </c>
      <c r="F53" s="86">
        <v>47.23</v>
      </c>
      <c r="G53" s="84">
        <v>0</v>
      </c>
      <c r="H53" s="86">
        <v>0</v>
      </c>
      <c r="I53" s="84">
        <v>7224</v>
      </c>
      <c r="J53" s="86">
        <v>47.23</v>
      </c>
      <c r="K53" s="84">
        <v>0</v>
      </c>
      <c r="L53" s="86">
        <v>0</v>
      </c>
      <c r="M53" s="84">
        <v>0</v>
      </c>
      <c r="N53" s="86">
        <v>0</v>
      </c>
      <c r="O53" s="84">
        <v>0</v>
      </c>
      <c r="P53" s="86">
        <v>0</v>
      </c>
      <c r="Q53" s="84">
        <v>0</v>
      </c>
      <c r="R53" s="86">
        <v>0</v>
      </c>
      <c r="S53" s="86" t="e">
        <f t="shared" si="12"/>
        <v>#DIV/0!</v>
      </c>
      <c r="T53" s="86" t="e">
        <f t="shared" si="13"/>
        <v>#DIV/0!</v>
      </c>
      <c r="U53" s="86">
        <f t="shared" si="14"/>
        <v>0</v>
      </c>
      <c r="V53" s="86">
        <f t="shared" si="15"/>
        <v>0</v>
      </c>
      <c r="W53" s="86" t="e">
        <f t="shared" si="16"/>
        <v>#DIV/0!</v>
      </c>
      <c r="X53" s="86" t="e">
        <f t="shared" si="17"/>
        <v>#DIV/0!</v>
      </c>
      <c r="Y53" s="86">
        <f t="shared" si="18"/>
        <v>0</v>
      </c>
      <c r="Z53" s="86">
        <f t="shared" si="19"/>
        <v>0</v>
      </c>
    </row>
    <row r="54" spans="1:26">
      <c r="A54" s="84">
        <v>42</v>
      </c>
      <c r="B54" s="84" t="s">
        <v>63</v>
      </c>
      <c r="C54" s="84">
        <v>53211</v>
      </c>
      <c r="D54" s="86">
        <v>560.45000000000005</v>
      </c>
      <c r="E54" s="84">
        <v>514796</v>
      </c>
      <c r="F54" s="86">
        <v>7066.25</v>
      </c>
      <c r="G54" s="84">
        <v>84529</v>
      </c>
      <c r="H54" s="86">
        <v>917.55</v>
      </c>
      <c r="I54" s="84">
        <v>652536</v>
      </c>
      <c r="J54" s="86">
        <v>8544.25</v>
      </c>
      <c r="K54" s="84">
        <v>0</v>
      </c>
      <c r="L54" s="86">
        <v>0</v>
      </c>
      <c r="M54" s="84">
        <v>0</v>
      </c>
      <c r="N54" s="86">
        <v>0</v>
      </c>
      <c r="O54" s="84">
        <v>0</v>
      </c>
      <c r="P54" s="86">
        <v>0</v>
      </c>
      <c r="Q54" s="84">
        <v>0</v>
      </c>
      <c r="R54" s="86">
        <v>0</v>
      </c>
      <c r="S54" s="86">
        <f t="shared" si="12"/>
        <v>0</v>
      </c>
      <c r="T54" s="86">
        <f t="shared" si="13"/>
        <v>0</v>
      </c>
      <c r="U54" s="86">
        <f t="shared" si="14"/>
        <v>0</v>
      </c>
      <c r="V54" s="86">
        <f t="shared" si="15"/>
        <v>0</v>
      </c>
      <c r="W54" s="86">
        <f t="shared" si="16"/>
        <v>0</v>
      </c>
      <c r="X54" s="86">
        <f t="shared" si="17"/>
        <v>0</v>
      </c>
      <c r="Y54" s="86">
        <f t="shared" si="18"/>
        <v>0</v>
      </c>
      <c r="Z54" s="86">
        <f t="shared" si="19"/>
        <v>0</v>
      </c>
    </row>
    <row r="55" spans="1:26">
      <c r="A55" s="84">
        <v>43</v>
      </c>
      <c r="B55" s="84" t="s">
        <v>64</v>
      </c>
      <c r="C55" s="84">
        <v>0</v>
      </c>
      <c r="D55" s="86">
        <v>0</v>
      </c>
      <c r="E55" s="84">
        <v>307886</v>
      </c>
      <c r="F55" s="86">
        <v>364.73</v>
      </c>
      <c r="G55" s="84">
        <v>0</v>
      </c>
      <c r="H55" s="86">
        <v>0</v>
      </c>
      <c r="I55" s="84">
        <v>307886</v>
      </c>
      <c r="J55" s="86">
        <v>364.73</v>
      </c>
      <c r="K55" s="84">
        <v>0</v>
      </c>
      <c r="L55" s="86">
        <v>0</v>
      </c>
      <c r="M55" s="84">
        <v>0</v>
      </c>
      <c r="N55" s="86">
        <v>0</v>
      </c>
      <c r="O55" s="84">
        <v>0</v>
      </c>
      <c r="P55" s="86">
        <v>0</v>
      </c>
      <c r="Q55" s="84">
        <v>0</v>
      </c>
      <c r="R55" s="86">
        <v>0</v>
      </c>
      <c r="S55" s="86" t="e">
        <f t="shared" si="12"/>
        <v>#DIV/0!</v>
      </c>
      <c r="T55" s="86" t="e">
        <f t="shared" si="13"/>
        <v>#DIV/0!</v>
      </c>
      <c r="U55" s="86">
        <f t="shared" si="14"/>
        <v>0</v>
      </c>
      <c r="V55" s="86">
        <f t="shared" si="15"/>
        <v>0</v>
      </c>
      <c r="W55" s="86" t="e">
        <f t="shared" si="16"/>
        <v>#DIV/0!</v>
      </c>
      <c r="X55" s="86" t="e">
        <f t="shared" si="17"/>
        <v>#DIV/0!</v>
      </c>
      <c r="Y55" s="86">
        <f t="shared" si="18"/>
        <v>0</v>
      </c>
      <c r="Z55" s="86">
        <f t="shared" si="19"/>
        <v>0</v>
      </c>
    </row>
    <row r="56" spans="1:26">
      <c r="A56" s="85"/>
      <c r="B56" s="85" t="s">
        <v>65</v>
      </c>
      <c r="C56" s="85">
        <f t="shared" ref="C56:R56" si="27">SUM(C52:C55)</f>
        <v>16154722</v>
      </c>
      <c r="D56" s="87">
        <f t="shared" si="27"/>
        <v>715.11</v>
      </c>
      <c r="E56" s="85">
        <f t="shared" si="27"/>
        <v>8520717</v>
      </c>
      <c r="F56" s="87">
        <f t="shared" si="27"/>
        <v>7550.73</v>
      </c>
      <c r="G56" s="85">
        <f t="shared" si="27"/>
        <v>84529</v>
      </c>
      <c r="H56" s="87">
        <f t="shared" si="27"/>
        <v>917.55</v>
      </c>
      <c r="I56" s="85">
        <f t="shared" si="27"/>
        <v>24759968</v>
      </c>
      <c r="J56" s="87">
        <f t="shared" si="27"/>
        <v>9183.39</v>
      </c>
      <c r="K56" s="85">
        <f t="shared" si="27"/>
        <v>0</v>
      </c>
      <c r="L56" s="87">
        <f t="shared" si="27"/>
        <v>0</v>
      </c>
      <c r="M56" s="85">
        <f t="shared" si="27"/>
        <v>0</v>
      </c>
      <c r="N56" s="87">
        <f t="shared" si="27"/>
        <v>0</v>
      </c>
      <c r="O56" s="85">
        <f t="shared" si="27"/>
        <v>0</v>
      </c>
      <c r="P56" s="87">
        <f t="shared" si="27"/>
        <v>0</v>
      </c>
      <c r="Q56" s="85">
        <f t="shared" si="27"/>
        <v>0</v>
      </c>
      <c r="R56" s="87">
        <f t="shared" si="27"/>
        <v>0</v>
      </c>
      <c r="S56" s="87">
        <f t="shared" si="12"/>
        <v>0</v>
      </c>
      <c r="T56" s="87">
        <f t="shared" si="13"/>
        <v>0</v>
      </c>
      <c r="U56" s="87">
        <f t="shared" si="14"/>
        <v>0</v>
      </c>
      <c r="V56" s="87">
        <f t="shared" si="15"/>
        <v>0</v>
      </c>
      <c r="W56" s="87">
        <f t="shared" si="16"/>
        <v>0</v>
      </c>
      <c r="X56" s="87">
        <f t="shared" si="17"/>
        <v>0</v>
      </c>
      <c r="Y56" s="87">
        <f t="shared" si="18"/>
        <v>0</v>
      </c>
      <c r="Z56" s="87">
        <f t="shared" si="19"/>
        <v>0</v>
      </c>
    </row>
    <row r="57" spans="1:26">
      <c r="A57" s="85"/>
      <c r="B57" s="85" t="s">
        <v>66</v>
      </c>
      <c r="C57" s="85">
        <f t="shared" ref="C57:R57" si="28">SUM(C33,C35,C40,C46,C51,C56)</f>
        <v>33071201</v>
      </c>
      <c r="D57" s="87">
        <f t="shared" si="28"/>
        <v>11206148.419999998</v>
      </c>
      <c r="E57" s="85">
        <f t="shared" si="28"/>
        <v>12773113</v>
      </c>
      <c r="F57" s="87">
        <f t="shared" si="28"/>
        <v>4642577.790000001</v>
      </c>
      <c r="G57" s="85">
        <f t="shared" si="28"/>
        <v>1227396</v>
      </c>
      <c r="H57" s="87">
        <f t="shared" si="28"/>
        <v>2851865.0399999996</v>
      </c>
      <c r="I57" s="85">
        <f t="shared" si="28"/>
        <v>47071710</v>
      </c>
      <c r="J57" s="87">
        <f t="shared" si="28"/>
        <v>18700591.25</v>
      </c>
      <c r="K57" s="85">
        <f t="shared" si="28"/>
        <v>1346054</v>
      </c>
      <c r="L57" s="87">
        <f t="shared" si="28"/>
        <v>4032495.23</v>
      </c>
      <c r="M57" s="85">
        <f t="shared" si="28"/>
        <v>481891</v>
      </c>
      <c r="N57" s="87">
        <f t="shared" si="28"/>
        <v>2112497.34</v>
      </c>
      <c r="O57" s="85">
        <f t="shared" si="28"/>
        <v>141696</v>
      </c>
      <c r="P57" s="87">
        <f t="shared" si="28"/>
        <v>1150676.3</v>
      </c>
      <c r="Q57" s="85">
        <f t="shared" si="28"/>
        <v>1969641</v>
      </c>
      <c r="R57" s="87">
        <f t="shared" si="28"/>
        <v>7295668.8700000001</v>
      </c>
      <c r="S57" s="87">
        <f t="shared" si="12"/>
        <v>4.0701696923555932</v>
      </c>
      <c r="T57" s="87">
        <f t="shared" si="13"/>
        <v>35.984667334970034</v>
      </c>
      <c r="U57" s="87">
        <f t="shared" si="14"/>
        <v>3.772698166844684</v>
      </c>
      <c r="V57" s="87">
        <f t="shared" si="15"/>
        <v>45.502680526975062</v>
      </c>
      <c r="W57" s="87">
        <f t="shared" si="16"/>
        <v>11.544440425095079</v>
      </c>
      <c r="X57" s="87">
        <f t="shared" si="17"/>
        <v>40.348203153400277</v>
      </c>
      <c r="Y57" s="87">
        <f t="shared" si="18"/>
        <v>4.1843412954405101</v>
      </c>
      <c r="Z57" s="87">
        <f t="shared" si="19"/>
        <v>39.013038531602575</v>
      </c>
    </row>
    <row r="59" spans="1:26">
      <c r="F59" s="29">
        <f>F57+H57</f>
        <v>7494442.8300000001</v>
      </c>
      <c r="N59" s="29">
        <f>N57+P57</f>
        <v>3263173.6399999997</v>
      </c>
    </row>
  </sheetData>
  <mergeCells count="19">
    <mergeCell ref="A2:K2"/>
    <mergeCell ref="O2:U2"/>
    <mergeCell ref="A3:A4"/>
    <mergeCell ref="B3:B4"/>
    <mergeCell ref="C4:D4"/>
    <mergeCell ref="E4:F4"/>
    <mergeCell ref="G4:H4"/>
    <mergeCell ref="I4:J4"/>
    <mergeCell ref="K4:L4"/>
    <mergeCell ref="M4:N4"/>
    <mergeCell ref="O4:P4"/>
    <mergeCell ref="Q4:R4"/>
    <mergeCell ref="C3:J3"/>
    <mergeCell ref="S4:T4"/>
    <mergeCell ref="U4:V4"/>
    <mergeCell ref="W4:X4"/>
    <mergeCell ref="S3:Z3"/>
    <mergeCell ref="Y4:Z4"/>
    <mergeCell ref="K3:Q3"/>
  </mergeCells>
  <pageMargins left="0.70866141732283472" right="0.70866141732283472" top="0.74803149606299213" bottom="0.74803149606299213" header="0.31496062992125984" footer="0.31496062992125984"/>
  <pageSetup paperSize="9" scale="75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7"/>
  <sheetViews>
    <sheetView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D9" sqref="D9"/>
    </sheetView>
  </sheetViews>
  <sheetFormatPr defaultColWidth="9.140625" defaultRowHeight="15"/>
  <cols>
    <col min="1" max="1" width="3.5703125" style="20" bestFit="1" customWidth="1"/>
    <col min="2" max="2" width="27.7109375" style="20" customWidth="1"/>
    <col min="3" max="3" width="11.7109375" style="20" customWidth="1"/>
    <col min="4" max="4" width="11.7109375" style="29" customWidth="1"/>
    <col min="5" max="5" width="11.7109375" style="68" customWidth="1"/>
    <col min="6" max="6" width="11.7109375" style="29" customWidth="1"/>
    <col min="7" max="7" width="11.7109375" style="68" customWidth="1"/>
    <col min="8" max="8" width="11.7109375" style="29" customWidth="1"/>
    <col min="9" max="9" width="11.7109375" style="20" customWidth="1"/>
    <col min="10" max="11" width="11.7109375" style="29" customWidth="1"/>
    <col min="12" max="12" width="11.7109375" style="20" customWidth="1"/>
    <col min="13" max="13" width="11.7109375" style="29" customWidth="1"/>
    <col min="14" max="14" width="11.7109375" style="20" customWidth="1"/>
    <col min="15" max="15" width="11.7109375" style="29" customWidth="1"/>
    <col min="16" max="16" width="11.7109375" style="20" customWidth="1"/>
    <col min="17" max="17" width="11.7109375" style="29" customWidth="1"/>
    <col min="18" max="18" width="11.42578125" style="29" customWidth="1"/>
    <col min="19" max="19" width="0.140625" style="20" hidden="1" customWidth="1"/>
    <col min="20" max="20" width="9.140625" style="20" customWidth="1"/>
    <col min="21" max="16384" width="9.140625" style="20"/>
  </cols>
  <sheetData>
    <row r="1" spans="1:19" ht="15.75">
      <c r="A1" s="15"/>
      <c r="B1" s="17" t="s">
        <v>240</v>
      </c>
      <c r="C1" s="17"/>
      <c r="D1" s="43" t="s">
        <v>0</v>
      </c>
      <c r="E1" s="67"/>
      <c r="F1" s="43" t="s">
        <v>205</v>
      </c>
      <c r="G1" s="67"/>
      <c r="H1" s="43"/>
      <c r="I1" s="17"/>
      <c r="J1" s="43"/>
      <c r="K1" s="45"/>
      <c r="L1" s="51" t="s">
        <v>120</v>
      </c>
      <c r="M1" s="45"/>
      <c r="N1" s="44"/>
      <c r="O1" s="45"/>
      <c r="P1" s="44"/>
      <c r="Q1" s="45"/>
      <c r="R1" s="47"/>
    </row>
    <row r="2" spans="1:19">
      <c r="A2" s="166" t="s">
        <v>121</v>
      </c>
      <c r="B2" s="167"/>
      <c r="C2" s="167"/>
      <c r="D2" s="167"/>
      <c r="E2" s="167"/>
      <c r="F2" s="167"/>
      <c r="G2" s="167"/>
      <c r="H2" s="167"/>
      <c r="I2" s="167"/>
      <c r="J2" s="167"/>
      <c r="K2" s="49"/>
      <c r="L2" s="48"/>
      <c r="M2" s="49"/>
      <c r="N2" s="48"/>
      <c r="O2" s="49"/>
      <c r="P2" s="52" t="s">
        <v>96</v>
      </c>
      <c r="Q2" s="49"/>
      <c r="R2" s="53"/>
    </row>
    <row r="3" spans="1:19">
      <c r="A3" s="213" t="s">
        <v>86</v>
      </c>
      <c r="B3" s="213" t="s">
        <v>8</v>
      </c>
      <c r="C3" s="214" t="s">
        <v>122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5" t="s">
        <v>123</v>
      </c>
      <c r="S3" s="28"/>
    </row>
    <row r="4" spans="1:19" ht="62.25" customHeight="1">
      <c r="A4" s="213"/>
      <c r="B4" s="213"/>
      <c r="C4" s="214" t="s">
        <v>124</v>
      </c>
      <c r="D4" s="214"/>
      <c r="E4" s="216" t="s">
        <v>125</v>
      </c>
      <c r="F4" s="217"/>
      <c r="G4" s="216" t="s">
        <v>126</v>
      </c>
      <c r="H4" s="217"/>
      <c r="I4" s="214" t="s">
        <v>127</v>
      </c>
      <c r="J4" s="214"/>
      <c r="K4" s="215" t="s">
        <v>128</v>
      </c>
      <c r="L4" s="214" t="s">
        <v>129</v>
      </c>
      <c r="M4" s="214"/>
      <c r="N4" s="216" t="s">
        <v>130</v>
      </c>
      <c r="O4" s="217"/>
      <c r="P4" s="214" t="s">
        <v>131</v>
      </c>
      <c r="Q4" s="214"/>
      <c r="R4" s="215"/>
      <c r="S4" s="25" t="s">
        <v>112</v>
      </c>
    </row>
    <row r="5" spans="1:19">
      <c r="A5" s="213"/>
      <c r="B5" s="213"/>
      <c r="C5" s="6" t="s">
        <v>106</v>
      </c>
      <c r="D5" s="3" t="s">
        <v>107</v>
      </c>
      <c r="E5" s="66" t="s">
        <v>106</v>
      </c>
      <c r="F5" s="3" t="s">
        <v>107</v>
      </c>
      <c r="G5" s="66" t="s">
        <v>106</v>
      </c>
      <c r="H5" s="3" t="s">
        <v>107</v>
      </c>
      <c r="I5" s="6" t="s">
        <v>106</v>
      </c>
      <c r="J5" s="3" t="s">
        <v>107</v>
      </c>
      <c r="K5" s="215"/>
      <c r="L5" s="6" t="s">
        <v>106</v>
      </c>
      <c r="M5" s="3" t="s">
        <v>107</v>
      </c>
      <c r="N5" s="24" t="s">
        <v>106</v>
      </c>
      <c r="O5" s="3" t="s">
        <v>107</v>
      </c>
      <c r="P5" s="6" t="s">
        <v>106</v>
      </c>
      <c r="Q5" s="3" t="s">
        <v>107</v>
      </c>
      <c r="R5" s="215"/>
      <c r="S5" s="27" t="s">
        <v>107</v>
      </c>
    </row>
    <row r="6" spans="1:19">
      <c r="A6" s="88">
        <v>1</v>
      </c>
      <c r="B6" s="88" t="s">
        <v>15</v>
      </c>
      <c r="C6" s="88">
        <v>3156</v>
      </c>
      <c r="D6" s="90">
        <v>7966.1</v>
      </c>
      <c r="E6" s="92">
        <v>1363</v>
      </c>
      <c r="F6" s="90">
        <v>3499.54</v>
      </c>
      <c r="G6" s="92">
        <v>1793</v>
      </c>
      <c r="H6" s="90">
        <v>4466.5600000000004</v>
      </c>
      <c r="I6" s="88">
        <v>1163</v>
      </c>
      <c r="J6" s="90">
        <v>2312.33</v>
      </c>
      <c r="K6" s="90">
        <f t="shared" ref="K6:K37" si="0">(F6/D6)*100</f>
        <v>43.930405091575544</v>
      </c>
      <c r="L6" s="88">
        <v>34</v>
      </c>
      <c r="M6" s="90">
        <v>76.66</v>
      </c>
      <c r="N6" s="88">
        <v>116</v>
      </c>
      <c r="O6" s="90">
        <v>1739.02</v>
      </c>
      <c r="P6" s="88">
        <v>3306</v>
      </c>
      <c r="Q6" s="90">
        <v>9781.77</v>
      </c>
      <c r="R6" s="90">
        <f t="shared" ref="R6:R37" si="1">(Q6/S6)*100</f>
        <v>8.1886802688012992</v>
      </c>
      <c r="S6" s="88">
        <v>119454.78</v>
      </c>
    </row>
    <row r="7" spans="1:19">
      <c r="A7" s="88">
        <v>2</v>
      </c>
      <c r="B7" s="88" t="s">
        <v>16</v>
      </c>
      <c r="C7" s="88">
        <v>3403</v>
      </c>
      <c r="D7" s="90">
        <v>7262.76</v>
      </c>
      <c r="E7" s="92">
        <v>1628</v>
      </c>
      <c r="F7" s="90">
        <v>3753.19</v>
      </c>
      <c r="G7" s="92">
        <v>1775</v>
      </c>
      <c r="H7" s="90">
        <v>3509.57</v>
      </c>
      <c r="I7" s="88">
        <v>1002</v>
      </c>
      <c r="J7" s="90">
        <v>1497.45</v>
      </c>
      <c r="K7" s="90">
        <f t="shared" si="0"/>
        <v>51.677186083527474</v>
      </c>
      <c r="L7" s="88">
        <v>0</v>
      </c>
      <c r="M7" s="90">
        <v>0</v>
      </c>
      <c r="N7" s="88">
        <v>157</v>
      </c>
      <c r="O7" s="90">
        <v>494.09</v>
      </c>
      <c r="P7" s="88">
        <v>3560</v>
      </c>
      <c r="Q7" s="90">
        <v>7756.85</v>
      </c>
      <c r="R7" s="90">
        <f t="shared" si="1"/>
        <v>16.870334714174202</v>
      </c>
      <c r="S7" s="88">
        <v>45979.23</v>
      </c>
    </row>
    <row r="8" spans="1:19">
      <c r="A8" s="88">
        <v>3</v>
      </c>
      <c r="B8" s="88" t="s">
        <v>17</v>
      </c>
      <c r="C8" s="88">
        <v>146</v>
      </c>
      <c r="D8" s="90">
        <v>335.93</v>
      </c>
      <c r="E8" s="92">
        <v>81</v>
      </c>
      <c r="F8" s="90">
        <v>204.91</v>
      </c>
      <c r="G8" s="92">
        <v>65</v>
      </c>
      <c r="H8" s="90">
        <v>131.02000000000001</v>
      </c>
      <c r="I8" s="88">
        <v>4</v>
      </c>
      <c r="J8" s="90">
        <v>9.49</v>
      </c>
      <c r="K8" s="90">
        <f t="shared" si="0"/>
        <v>60.997826928229095</v>
      </c>
      <c r="L8" s="88">
        <v>2</v>
      </c>
      <c r="M8" s="90">
        <v>96.77</v>
      </c>
      <c r="N8" s="88">
        <v>47</v>
      </c>
      <c r="O8" s="90">
        <v>480.84</v>
      </c>
      <c r="P8" s="88">
        <v>195</v>
      </c>
      <c r="Q8" s="90">
        <v>913.55</v>
      </c>
      <c r="R8" s="90">
        <f t="shared" si="1"/>
        <v>7.8980357575128819</v>
      </c>
      <c r="S8" s="88">
        <v>11566.8</v>
      </c>
    </row>
    <row r="9" spans="1:19" ht="15.75">
      <c r="A9" s="88">
        <v>4</v>
      </c>
      <c r="B9" s="88" t="s">
        <v>18</v>
      </c>
      <c r="C9" s="88">
        <v>6290</v>
      </c>
      <c r="D9" s="253">
        <v>9459.2000000000007</v>
      </c>
      <c r="E9" s="92">
        <v>5016</v>
      </c>
      <c r="F9" s="90">
        <v>8802.74</v>
      </c>
      <c r="G9" s="92">
        <v>1274</v>
      </c>
      <c r="H9" s="90">
        <v>656.46</v>
      </c>
      <c r="I9" s="88">
        <v>848</v>
      </c>
      <c r="J9" s="90">
        <v>737.75</v>
      </c>
      <c r="K9" s="90">
        <f t="shared" si="0"/>
        <v>93.060089648173189</v>
      </c>
      <c r="L9" s="88">
        <v>40</v>
      </c>
      <c r="M9" s="90">
        <v>397.97</v>
      </c>
      <c r="N9" s="88">
        <v>174</v>
      </c>
      <c r="O9" s="90">
        <v>454.24</v>
      </c>
      <c r="P9" s="88">
        <v>6504</v>
      </c>
      <c r="Q9" s="90">
        <v>10311.42</v>
      </c>
      <c r="R9" s="90">
        <f t="shared" si="1"/>
        <v>8.2231534664551109</v>
      </c>
      <c r="S9" s="88">
        <v>125394.96</v>
      </c>
    </row>
    <row r="10" spans="1:19">
      <c r="A10" s="88">
        <v>5</v>
      </c>
      <c r="B10" s="88" t="s">
        <v>19</v>
      </c>
      <c r="C10" s="88">
        <v>10855</v>
      </c>
      <c r="D10" s="90">
        <v>24425.69</v>
      </c>
      <c r="E10" s="92">
        <v>9454</v>
      </c>
      <c r="F10" s="90">
        <v>19087.2</v>
      </c>
      <c r="G10" s="92">
        <v>1401</v>
      </c>
      <c r="H10" s="90">
        <v>5338.49</v>
      </c>
      <c r="I10" s="88">
        <v>644</v>
      </c>
      <c r="J10" s="90">
        <v>2681.63</v>
      </c>
      <c r="K10" s="90">
        <f t="shared" si="0"/>
        <v>78.143954172840154</v>
      </c>
      <c r="L10" s="88">
        <v>6</v>
      </c>
      <c r="M10" s="90">
        <v>1004.26</v>
      </c>
      <c r="N10" s="88">
        <v>120</v>
      </c>
      <c r="O10" s="90">
        <v>1774</v>
      </c>
      <c r="P10" s="88">
        <v>10981</v>
      </c>
      <c r="Q10" s="90">
        <v>27203.95</v>
      </c>
      <c r="R10" s="90">
        <f t="shared" si="1"/>
        <v>18.814327270720366</v>
      </c>
      <c r="S10" s="88">
        <v>144591.67000000001</v>
      </c>
    </row>
    <row r="11" spans="1:19">
      <c r="A11" s="88">
        <v>6</v>
      </c>
      <c r="B11" s="88" t="s">
        <v>20</v>
      </c>
      <c r="C11" s="88">
        <v>857</v>
      </c>
      <c r="D11" s="90">
        <v>1738.16</v>
      </c>
      <c r="E11" s="92">
        <v>794</v>
      </c>
      <c r="F11" s="90">
        <v>1677.88</v>
      </c>
      <c r="G11" s="92">
        <v>63</v>
      </c>
      <c r="H11" s="90">
        <v>60.28</v>
      </c>
      <c r="I11" s="88">
        <v>116</v>
      </c>
      <c r="J11" s="90">
        <v>149.78</v>
      </c>
      <c r="K11" s="90">
        <f t="shared" si="0"/>
        <v>96.531964836378705</v>
      </c>
      <c r="L11" s="88">
        <v>1</v>
      </c>
      <c r="M11" s="90">
        <v>0.04</v>
      </c>
      <c r="N11" s="88">
        <v>5</v>
      </c>
      <c r="O11" s="90">
        <v>176.81</v>
      </c>
      <c r="P11" s="88">
        <v>863</v>
      </c>
      <c r="Q11" s="90">
        <v>1915.02</v>
      </c>
      <c r="R11" s="90">
        <f t="shared" si="1"/>
        <v>4.6582429972014348</v>
      </c>
      <c r="S11" s="88">
        <v>41110.35</v>
      </c>
    </row>
    <row r="12" spans="1:19">
      <c r="A12" s="88">
        <v>7</v>
      </c>
      <c r="B12" s="88" t="s">
        <v>21</v>
      </c>
      <c r="C12" s="88">
        <v>183</v>
      </c>
      <c r="D12" s="90">
        <v>376.88</v>
      </c>
      <c r="E12" s="92">
        <v>139</v>
      </c>
      <c r="F12" s="90">
        <v>298.83999999999997</v>
      </c>
      <c r="G12" s="92">
        <v>44</v>
      </c>
      <c r="H12" s="90">
        <v>78.040000000000006</v>
      </c>
      <c r="I12" s="88">
        <v>34</v>
      </c>
      <c r="J12" s="90">
        <v>51.65</v>
      </c>
      <c r="K12" s="90">
        <f t="shared" si="0"/>
        <v>79.293143706219482</v>
      </c>
      <c r="L12" s="88">
        <v>0</v>
      </c>
      <c r="M12" s="90">
        <v>0</v>
      </c>
      <c r="N12" s="88">
        <v>8</v>
      </c>
      <c r="O12" s="90">
        <v>30.72</v>
      </c>
      <c r="P12" s="88">
        <v>191</v>
      </c>
      <c r="Q12" s="90">
        <v>407.6</v>
      </c>
      <c r="R12" s="90">
        <f t="shared" si="1"/>
        <v>3.275071451356431</v>
      </c>
      <c r="S12" s="88">
        <v>12445.53</v>
      </c>
    </row>
    <row r="13" spans="1:19">
      <c r="A13" s="88">
        <v>8</v>
      </c>
      <c r="B13" s="88" t="s">
        <v>22</v>
      </c>
      <c r="C13" s="88">
        <v>2343</v>
      </c>
      <c r="D13" s="90">
        <v>5263.5</v>
      </c>
      <c r="E13" s="92">
        <v>1750</v>
      </c>
      <c r="F13" s="90">
        <v>2977.98</v>
      </c>
      <c r="G13" s="92">
        <v>593</v>
      </c>
      <c r="H13" s="90">
        <v>2285.52</v>
      </c>
      <c r="I13" s="88">
        <v>551</v>
      </c>
      <c r="J13" s="90">
        <v>423.44</v>
      </c>
      <c r="K13" s="90">
        <f t="shared" si="0"/>
        <v>56.577942433741811</v>
      </c>
      <c r="L13" s="88">
        <v>4</v>
      </c>
      <c r="M13" s="90">
        <v>68.900000000000006</v>
      </c>
      <c r="N13" s="88">
        <v>91</v>
      </c>
      <c r="O13" s="90">
        <v>1373.34</v>
      </c>
      <c r="P13" s="88">
        <v>2438</v>
      </c>
      <c r="Q13" s="90">
        <v>6705.75</v>
      </c>
      <c r="R13" s="90">
        <f t="shared" si="1"/>
        <v>12.133825194386386</v>
      </c>
      <c r="S13" s="88">
        <v>55264.93</v>
      </c>
    </row>
    <row r="14" spans="1:19">
      <c r="A14" s="88">
        <v>9</v>
      </c>
      <c r="B14" s="88" t="s">
        <v>23</v>
      </c>
      <c r="C14" s="88">
        <v>179937</v>
      </c>
      <c r="D14" s="90">
        <v>245620.47</v>
      </c>
      <c r="E14" s="92">
        <v>136905</v>
      </c>
      <c r="F14" s="90">
        <v>206805.08</v>
      </c>
      <c r="G14" s="92">
        <v>43032</v>
      </c>
      <c r="H14" s="90">
        <v>38815.39</v>
      </c>
      <c r="I14" s="88">
        <v>22778</v>
      </c>
      <c r="J14" s="90">
        <v>20089.71</v>
      </c>
      <c r="K14" s="90">
        <f t="shared" si="0"/>
        <v>84.197005241460531</v>
      </c>
      <c r="L14" s="88">
        <v>279</v>
      </c>
      <c r="M14" s="90">
        <v>11801.37</v>
      </c>
      <c r="N14" s="88">
        <v>3709</v>
      </c>
      <c r="O14" s="90">
        <v>28024.69</v>
      </c>
      <c r="P14" s="88">
        <v>183925</v>
      </c>
      <c r="Q14" s="90">
        <v>285446.53000000003</v>
      </c>
      <c r="R14" s="90">
        <f t="shared" si="1"/>
        <v>22.628235599570949</v>
      </c>
      <c r="S14" s="88">
        <v>1261461.72</v>
      </c>
    </row>
    <row r="15" spans="1:19">
      <c r="A15" s="88">
        <v>10</v>
      </c>
      <c r="B15" s="88" t="s">
        <v>24</v>
      </c>
      <c r="C15" s="88">
        <v>84672</v>
      </c>
      <c r="D15" s="90">
        <v>140225.74</v>
      </c>
      <c r="E15" s="92">
        <v>82976</v>
      </c>
      <c r="F15" s="90">
        <v>134601.35</v>
      </c>
      <c r="G15" s="92">
        <v>1696</v>
      </c>
      <c r="H15" s="90">
        <v>5624.39</v>
      </c>
      <c r="I15" s="88">
        <v>367</v>
      </c>
      <c r="J15" s="90">
        <v>638.51</v>
      </c>
      <c r="K15" s="90">
        <f t="shared" si="0"/>
        <v>95.989045948340163</v>
      </c>
      <c r="L15" s="88">
        <v>3</v>
      </c>
      <c r="M15" s="90">
        <v>612.14</v>
      </c>
      <c r="N15" s="88">
        <v>629</v>
      </c>
      <c r="O15" s="90">
        <v>8393.7900000000009</v>
      </c>
      <c r="P15" s="88">
        <v>85304</v>
      </c>
      <c r="Q15" s="90">
        <v>149231.67000000001</v>
      </c>
      <c r="R15" s="90">
        <f t="shared" si="1"/>
        <v>8.8582861798457255</v>
      </c>
      <c r="S15" s="88">
        <v>1684656.23</v>
      </c>
    </row>
    <row r="16" spans="1:19">
      <c r="A16" s="88">
        <v>11</v>
      </c>
      <c r="B16" s="88" t="s">
        <v>25</v>
      </c>
      <c r="C16" s="88">
        <v>51118</v>
      </c>
      <c r="D16" s="90">
        <v>95576.89</v>
      </c>
      <c r="E16" s="92">
        <v>49540</v>
      </c>
      <c r="F16" s="90">
        <v>93014.39</v>
      </c>
      <c r="G16" s="92">
        <v>1578</v>
      </c>
      <c r="H16" s="90">
        <v>2562.5</v>
      </c>
      <c r="I16" s="88">
        <v>34</v>
      </c>
      <c r="J16" s="90">
        <v>51.86</v>
      </c>
      <c r="K16" s="90">
        <f t="shared" si="0"/>
        <v>97.318912553024063</v>
      </c>
      <c r="L16" s="88">
        <v>105</v>
      </c>
      <c r="M16" s="90">
        <v>333.53</v>
      </c>
      <c r="N16" s="88">
        <v>106</v>
      </c>
      <c r="O16" s="90">
        <v>988.52</v>
      </c>
      <c r="P16" s="88">
        <v>51329</v>
      </c>
      <c r="Q16" s="90">
        <v>96898.93</v>
      </c>
      <c r="R16" s="90">
        <f t="shared" si="1"/>
        <v>22.809634199104647</v>
      </c>
      <c r="S16" s="88">
        <v>424815.8</v>
      </c>
    </row>
    <row r="17" spans="1:19">
      <c r="A17" s="88">
        <v>12</v>
      </c>
      <c r="B17" s="88" t="s">
        <v>26</v>
      </c>
      <c r="C17" s="88">
        <v>4546</v>
      </c>
      <c r="D17" s="90">
        <v>11788.33</v>
      </c>
      <c r="E17" s="92">
        <v>2967</v>
      </c>
      <c r="F17" s="90">
        <v>8604.25</v>
      </c>
      <c r="G17" s="92">
        <v>1579</v>
      </c>
      <c r="H17" s="90">
        <v>3184.08</v>
      </c>
      <c r="I17" s="88">
        <v>1360</v>
      </c>
      <c r="J17" s="90">
        <v>2245.2399999999998</v>
      </c>
      <c r="K17" s="90">
        <f t="shared" si="0"/>
        <v>72.989558317420702</v>
      </c>
      <c r="L17" s="88">
        <v>21</v>
      </c>
      <c r="M17" s="90">
        <v>259.60000000000002</v>
      </c>
      <c r="N17" s="88">
        <v>693</v>
      </c>
      <c r="O17" s="90">
        <v>4026.54</v>
      </c>
      <c r="P17" s="88">
        <v>5260</v>
      </c>
      <c r="Q17" s="90">
        <v>16074.47</v>
      </c>
      <c r="R17" s="90">
        <f t="shared" si="1"/>
        <v>14.264678816284579</v>
      </c>
      <c r="S17" s="88">
        <v>112687.22</v>
      </c>
    </row>
    <row r="18" spans="1:19">
      <c r="A18" s="89"/>
      <c r="B18" s="89" t="s">
        <v>27</v>
      </c>
      <c r="C18" s="89">
        <f t="shared" ref="C18:J18" si="2">SUM(C6:C17)</f>
        <v>347506</v>
      </c>
      <c r="D18" s="91">
        <f t="shared" si="2"/>
        <v>550039.64999999991</v>
      </c>
      <c r="E18" s="93">
        <f t="shared" si="2"/>
        <v>292613</v>
      </c>
      <c r="F18" s="91">
        <f t="shared" si="2"/>
        <v>483327.35</v>
      </c>
      <c r="G18" s="93">
        <f t="shared" si="2"/>
        <v>54893</v>
      </c>
      <c r="H18" s="91">
        <f t="shared" si="2"/>
        <v>66712.3</v>
      </c>
      <c r="I18" s="89">
        <f t="shared" si="2"/>
        <v>28901</v>
      </c>
      <c r="J18" s="91">
        <f t="shared" si="2"/>
        <v>30888.839999999997</v>
      </c>
      <c r="K18" s="91">
        <f t="shared" si="0"/>
        <v>87.871365273394403</v>
      </c>
      <c r="L18" s="89">
        <f t="shared" ref="L18:Q18" si="3">SUM(L6:L17)</f>
        <v>495</v>
      </c>
      <c r="M18" s="91">
        <f t="shared" si="3"/>
        <v>14651.240000000002</v>
      </c>
      <c r="N18" s="89">
        <f t="shared" si="3"/>
        <v>5855</v>
      </c>
      <c r="O18" s="91">
        <f t="shared" si="3"/>
        <v>47956.6</v>
      </c>
      <c r="P18" s="89">
        <f t="shared" si="3"/>
        <v>353856</v>
      </c>
      <c r="Q18" s="91">
        <f t="shared" si="3"/>
        <v>612647.51</v>
      </c>
      <c r="R18" s="91">
        <f t="shared" si="1"/>
        <v>15.166685109041222</v>
      </c>
      <c r="S18" s="89">
        <f>SUM(S6:S17)</f>
        <v>4039429.22</v>
      </c>
    </row>
    <row r="19" spans="1:19">
      <c r="A19" s="88">
        <v>13</v>
      </c>
      <c r="B19" s="88" t="s">
        <v>28</v>
      </c>
      <c r="C19" s="88">
        <v>1971</v>
      </c>
      <c r="D19" s="90">
        <v>9235.75</v>
      </c>
      <c r="E19" s="92">
        <v>1050</v>
      </c>
      <c r="F19" s="90">
        <v>7454.88</v>
      </c>
      <c r="G19" s="92">
        <v>921</v>
      </c>
      <c r="H19" s="90">
        <v>1780.87</v>
      </c>
      <c r="I19" s="88">
        <v>0</v>
      </c>
      <c r="J19" s="90">
        <v>0</v>
      </c>
      <c r="K19" s="90">
        <f t="shared" si="0"/>
        <v>80.717646103456673</v>
      </c>
      <c r="L19" s="88">
        <v>3</v>
      </c>
      <c r="M19" s="90">
        <v>107.03</v>
      </c>
      <c r="N19" s="88">
        <v>32</v>
      </c>
      <c r="O19" s="90">
        <v>1184.8399999999999</v>
      </c>
      <c r="P19" s="88">
        <v>2006</v>
      </c>
      <c r="Q19" s="90">
        <v>10527.62</v>
      </c>
      <c r="R19" s="90">
        <f t="shared" si="1"/>
        <v>9.5572477836788501</v>
      </c>
      <c r="S19" s="88">
        <v>110153.26</v>
      </c>
    </row>
    <row r="20" spans="1:19">
      <c r="A20" s="88">
        <v>14</v>
      </c>
      <c r="B20" s="88" t="s">
        <v>29</v>
      </c>
      <c r="C20" s="88">
        <v>6</v>
      </c>
      <c r="D20" s="90">
        <v>1.37</v>
      </c>
      <c r="E20" s="92">
        <v>0</v>
      </c>
      <c r="F20" s="90">
        <v>0</v>
      </c>
      <c r="G20" s="92">
        <v>6</v>
      </c>
      <c r="H20" s="90">
        <v>1.37</v>
      </c>
      <c r="I20" s="88">
        <v>6</v>
      </c>
      <c r="J20" s="90">
        <v>1.37</v>
      </c>
      <c r="K20" s="90">
        <f t="shared" si="0"/>
        <v>0</v>
      </c>
      <c r="L20" s="88">
        <v>0</v>
      </c>
      <c r="M20" s="90">
        <v>0</v>
      </c>
      <c r="N20" s="88">
        <v>53</v>
      </c>
      <c r="O20" s="90">
        <v>19.89</v>
      </c>
      <c r="P20" s="88">
        <v>59</v>
      </c>
      <c r="Q20" s="90">
        <v>21.27</v>
      </c>
      <c r="R20" s="90">
        <f t="shared" si="1"/>
        <v>1.3830997821634101</v>
      </c>
      <c r="S20" s="88">
        <v>1537.85</v>
      </c>
    </row>
    <row r="21" spans="1:19">
      <c r="A21" s="88">
        <v>15</v>
      </c>
      <c r="B21" s="88" t="s">
        <v>30</v>
      </c>
      <c r="C21" s="88">
        <v>77</v>
      </c>
      <c r="D21" s="90">
        <v>157.31</v>
      </c>
      <c r="E21" s="92">
        <v>0</v>
      </c>
      <c r="F21" s="90">
        <v>0</v>
      </c>
      <c r="G21" s="92">
        <v>77</v>
      </c>
      <c r="H21" s="90">
        <v>157.31</v>
      </c>
      <c r="I21" s="88">
        <v>75</v>
      </c>
      <c r="J21" s="90">
        <v>145.85</v>
      </c>
      <c r="K21" s="90">
        <f t="shared" si="0"/>
        <v>0</v>
      </c>
      <c r="L21" s="88">
        <v>0</v>
      </c>
      <c r="M21" s="90">
        <v>0</v>
      </c>
      <c r="N21" s="88">
        <v>9</v>
      </c>
      <c r="O21" s="90">
        <v>23.51</v>
      </c>
      <c r="P21" s="88">
        <v>86</v>
      </c>
      <c r="Q21" s="90">
        <v>180.83</v>
      </c>
      <c r="R21" s="90">
        <f t="shared" si="1"/>
        <v>33.599658113305708</v>
      </c>
      <c r="S21" s="88">
        <v>538.19000000000005</v>
      </c>
    </row>
    <row r="22" spans="1:19">
      <c r="A22" s="88">
        <v>16</v>
      </c>
      <c r="B22" s="88" t="s">
        <v>31</v>
      </c>
      <c r="C22" s="88">
        <v>19354</v>
      </c>
      <c r="D22" s="90">
        <v>96986.98</v>
      </c>
      <c r="E22" s="92">
        <v>13212</v>
      </c>
      <c r="F22" s="90">
        <v>74437.52</v>
      </c>
      <c r="G22" s="92">
        <v>6142</v>
      </c>
      <c r="H22" s="90">
        <v>22549.46</v>
      </c>
      <c r="I22" s="88">
        <v>110</v>
      </c>
      <c r="J22" s="90">
        <v>94.35</v>
      </c>
      <c r="K22" s="90">
        <f t="shared" si="0"/>
        <v>76.750013249201089</v>
      </c>
      <c r="L22" s="88">
        <v>10</v>
      </c>
      <c r="M22" s="90">
        <v>106.83</v>
      </c>
      <c r="N22" s="88">
        <v>35</v>
      </c>
      <c r="O22" s="90">
        <v>2154.04</v>
      </c>
      <c r="P22" s="88">
        <v>19399</v>
      </c>
      <c r="Q22" s="90">
        <v>99247.84</v>
      </c>
      <c r="R22" s="90">
        <f t="shared" si="1"/>
        <v>15.472441765489393</v>
      </c>
      <c r="S22" s="88">
        <v>641449.11</v>
      </c>
    </row>
    <row r="23" spans="1:19">
      <c r="A23" s="88">
        <v>17</v>
      </c>
      <c r="B23" s="88" t="s">
        <v>32</v>
      </c>
      <c r="C23" s="88">
        <v>6126</v>
      </c>
      <c r="D23" s="90">
        <v>19916.61</v>
      </c>
      <c r="E23" s="92">
        <v>772</v>
      </c>
      <c r="F23" s="90">
        <v>10077.530000000001</v>
      </c>
      <c r="G23" s="92">
        <v>5354</v>
      </c>
      <c r="H23" s="90">
        <v>9839.08</v>
      </c>
      <c r="I23" s="88">
        <v>5247</v>
      </c>
      <c r="J23" s="90">
        <v>9368.84</v>
      </c>
      <c r="K23" s="90">
        <f t="shared" si="0"/>
        <v>50.598620950051242</v>
      </c>
      <c r="L23" s="88">
        <v>0</v>
      </c>
      <c r="M23" s="90">
        <v>0</v>
      </c>
      <c r="N23" s="88">
        <v>43</v>
      </c>
      <c r="O23" s="90">
        <v>1013.39</v>
      </c>
      <c r="P23" s="88">
        <v>6169</v>
      </c>
      <c r="Q23" s="90">
        <v>20929.990000000002</v>
      </c>
      <c r="R23" s="90">
        <f t="shared" si="1"/>
        <v>8.2488586872879033</v>
      </c>
      <c r="S23" s="88">
        <v>253731.95</v>
      </c>
    </row>
    <row r="24" spans="1:19">
      <c r="A24" s="88">
        <v>18</v>
      </c>
      <c r="B24" s="88" t="s">
        <v>33</v>
      </c>
      <c r="C24" s="88">
        <v>1349</v>
      </c>
      <c r="D24" s="90">
        <v>2606.0100000000002</v>
      </c>
      <c r="E24" s="92">
        <v>1302</v>
      </c>
      <c r="F24" s="90">
        <v>2570.39</v>
      </c>
      <c r="G24" s="92">
        <v>47</v>
      </c>
      <c r="H24" s="90">
        <v>35.619999999999997</v>
      </c>
      <c r="I24" s="88">
        <v>119</v>
      </c>
      <c r="J24" s="90">
        <v>109.33</v>
      </c>
      <c r="K24" s="90">
        <f t="shared" si="0"/>
        <v>98.633159504376408</v>
      </c>
      <c r="L24" s="88">
        <v>3</v>
      </c>
      <c r="M24" s="90">
        <v>68.790000000000006</v>
      </c>
      <c r="N24" s="88">
        <v>36</v>
      </c>
      <c r="O24" s="90">
        <v>81.680000000000007</v>
      </c>
      <c r="P24" s="88">
        <v>1388</v>
      </c>
      <c r="Q24" s="90">
        <v>2756.48</v>
      </c>
      <c r="R24" s="90">
        <f t="shared" si="1"/>
        <v>12.303896165343424</v>
      </c>
      <c r="S24" s="88">
        <v>22403.31</v>
      </c>
    </row>
    <row r="25" spans="1:19">
      <c r="A25" s="88">
        <v>19</v>
      </c>
      <c r="B25" s="88" t="s">
        <v>34</v>
      </c>
      <c r="C25" s="88">
        <v>0</v>
      </c>
      <c r="D25" s="90">
        <v>0</v>
      </c>
      <c r="E25" s="92">
        <v>0</v>
      </c>
      <c r="F25" s="90">
        <v>0</v>
      </c>
      <c r="G25" s="92">
        <v>0</v>
      </c>
      <c r="H25" s="90">
        <v>0</v>
      </c>
      <c r="I25" s="88">
        <v>0</v>
      </c>
      <c r="J25" s="90">
        <v>0</v>
      </c>
      <c r="K25" s="90" t="e">
        <f t="shared" si="0"/>
        <v>#DIV/0!</v>
      </c>
      <c r="L25" s="88">
        <v>0</v>
      </c>
      <c r="M25" s="90">
        <v>0</v>
      </c>
      <c r="N25" s="88">
        <v>0</v>
      </c>
      <c r="O25" s="90">
        <v>0</v>
      </c>
      <c r="P25" s="88">
        <v>0</v>
      </c>
      <c r="Q25" s="90">
        <v>0</v>
      </c>
      <c r="R25" s="90">
        <f t="shared" si="1"/>
        <v>0</v>
      </c>
      <c r="S25" s="88">
        <v>1822.61</v>
      </c>
    </row>
    <row r="26" spans="1:19">
      <c r="A26" s="88">
        <v>20</v>
      </c>
      <c r="B26" s="88" t="s">
        <v>35</v>
      </c>
      <c r="C26" s="88">
        <v>12101</v>
      </c>
      <c r="D26" s="90">
        <v>2341.48</v>
      </c>
      <c r="E26" s="92">
        <v>1</v>
      </c>
      <c r="F26" s="90">
        <v>24.68</v>
      </c>
      <c r="G26" s="92">
        <v>12100</v>
      </c>
      <c r="H26" s="90">
        <v>2316.8000000000002</v>
      </c>
      <c r="I26" s="88">
        <v>2140</v>
      </c>
      <c r="J26" s="90">
        <v>466.87</v>
      </c>
      <c r="K26" s="90">
        <f t="shared" si="0"/>
        <v>1.0540342005910792</v>
      </c>
      <c r="L26" s="88">
        <v>0</v>
      </c>
      <c r="M26" s="90">
        <v>0</v>
      </c>
      <c r="N26" s="88">
        <v>0</v>
      </c>
      <c r="O26" s="90">
        <v>0</v>
      </c>
      <c r="P26" s="88">
        <v>12101</v>
      </c>
      <c r="Q26" s="90">
        <v>2341.48</v>
      </c>
      <c r="R26" s="90">
        <f t="shared" si="1"/>
        <v>4.4401663744456625</v>
      </c>
      <c r="S26" s="88">
        <v>52734.06</v>
      </c>
    </row>
    <row r="27" spans="1:19">
      <c r="A27" s="88">
        <v>21</v>
      </c>
      <c r="B27" s="88" t="s">
        <v>36</v>
      </c>
      <c r="C27" s="88">
        <v>32</v>
      </c>
      <c r="D27" s="90">
        <v>314.22000000000003</v>
      </c>
      <c r="E27" s="92">
        <v>31</v>
      </c>
      <c r="F27" s="90">
        <v>314.22000000000003</v>
      </c>
      <c r="G27" s="92">
        <v>1</v>
      </c>
      <c r="H27" s="90">
        <v>0</v>
      </c>
      <c r="I27" s="88">
        <v>0</v>
      </c>
      <c r="J27" s="90">
        <v>0</v>
      </c>
      <c r="K27" s="90">
        <f t="shared" si="0"/>
        <v>100</v>
      </c>
      <c r="L27" s="88">
        <v>0</v>
      </c>
      <c r="M27" s="90">
        <v>0</v>
      </c>
      <c r="N27" s="88">
        <v>2</v>
      </c>
      <c r="O27" s="90">
        <v>15.24</v>
      </c>
      <c r="P27" s="88">
        <v>34</v>
      </c>
      <c r="Q27" s="90">
        <v>329.45</v>
      </c>
      <c r="R27" s="90">
        <f t="shared" si="1"/>
        <v>2.3346240082542722</v>
      </c>
      <c r="S27" s="88">
        <v>14111.48</v>
      </c>
    </row>
    <row r="28" spans="1:19">
      <c r="A28" s="88">
        <v>22</v>
      </c>
      <c r="B28" s="88" t="s">
        <v>37</v>
      </c>
      <c r="C28" s="88">
        <v>5</v>
      </c>
      <c r="D28" s="90">
        <v>4.46</v>
      </c>
      <c r="E28" s="92">
        <v>0</v>
      </c>
      <c r="F28" s="90">
        <v>0</v>
      </c>
      <c r="G28" s="92">
        <v>5</v>
      </c>
      <c r="H28" s="90">
        <v>4.46</v>
      </c>
      <c r="I28" s="88">
        <v>0</v>
      </c>
      <c r="J28" s="90">
        <v>0</v>
      </c>
      <c r="K28" s="90">
        <f t="shared" si="0"/>
        <v>0</v>
      </c>
      <c r="L28" s="88">
        <v>0</v>
      </c>
      <c r="M28" s="90">
        <v>0</v>
      </c>
      <c r="N28" s="88">
        <v>5</v>
      </c>
      <c r="O28" s="90">
        <v>50.5</v>
      </c>
      <c r="P28" s="88">
        <v>10</v>
      </c>
      <c r="Q28" s="90">
        <v>54.96</v>
      </c>
      <c r="R28" s="90">
        <f t="shared" si="1"/>
        <v>0.43574677530736561</v>
      </c>
      <c r="S28" s="88">
        <v>12612.83</v>
      </c>
    </row>
    <row r="29" spans="1:19">
      <c r="A29" s="88">
        <v>23</v>
      </c>
      <c r="B29" s="88" t="s">
        <v>38</v>
      </c>
      <c r="C29" s="88">
        <v>487</v>
      </c>
      <c r="D29" s="90">
        <v>46.43</v>
      </c>
      <c r="E29" s="92">
        <v>0</v>
      </c>
      <c r="F29" s="90">
        <v>0</v>
      </c>
      <c r="G29" s="92">
        <v>487</v>
      </c>
      <c r="H29" s="90">
        <v>46.43</v>
      </c>
      <c r="I29" s="88">
        <v>471</v>
      </c>
      <c r="J29" s="90">
        <v>44.79</v>
      </c>
      <c r="K29" s="90">
        <f t="shared" si="0"/>
        <v>0</v>
      </c>
      <c r="L29" s="88">
        <v>0</v>
      </c>
      <c r="M29" s="90">
        <v>0</v>
      </c>
      <c r="N29" s="88">
        <v>0</v>
      </c>
      <c r="O29" s="90">
        <v>0</v>
      </c>
      <c r="P29" s="88">
        <v>487</v>
      </c>
      <c r="Q29" s="90">
        <v>46.43</v>
      </c>
      <c r="R29" s="90">
        <f t="shared" si="1"/>
        <v>90.313168644232647</v>
      </c>
      <c r="S29" s="88">
        <v>51.41</v>
      </c>
    </row>
    <row r="30" spans="1:19">
      <c r="A30" s="88">
        <v>24</v>
      </c>
      <c r="B30" s="88" t="s">
        <v>39</v>
      </c>
      <c r="C30" s="88">
        <v>245</v>
      </c>
      <c r="D30" s="90">
        <v>462.34</v>
      </c>
      <c r="E30" s="92">
        <v>245</v>
      </c>
      <c r="F30" s="90">
        <v>462.34</v>
      </c>
      <c r="G30" s="92">
        <v>0</v>
      </c>
      <c r="H30" s="90">
        <v>0</v>
      </c>
      <c r="I30" s="88">
        <v>243</v>
      </c>
      <c r="J30" s="90">
        <v>455.1</v>
      </c>
      <c r="K30" s="90">
        <f t="shared" si="0"/>
        <v>100</v>
      </c>
      <c r="L30" s="88">
        <v>0</v>
      </c>
      <c r="M30" s="90">
        <v>0</v>
      </c>
      <c r="N30" s="88">
        <v>0</v>
      </c>
      <c r="O30" s="90">
        <v>0</v>
      </c>
      <c r="P30" s="88">
        <v>245</v>
      </c>
      <c r="Q30" s="90">
        <v>462.34</v>
      </c>
      <c r="R30" s="90">
        <f t="shared" si="1"/>
        <v>57.358013051137632</v>
      </c>
      <c r="S30" s="88">
        <v>806.06</v>
      </c>
    </row>
    <row r="31" spans="1:19">
      <c r="A31" s="88">
        <v>25</v>
      </c>
      <c r="B31" s="88" t="s">
        <v>40</v>
      </c>
      <c r="C31" s="88">
        <v>1365</v>
      </c>
      <c r="D31" s="90">
        <v>349.07</v>
      </c>
      <c r="E31" s="92">
        <v>0</v>
      </c>
      <c r="F31" s="90">
        <v>0</v>
      </c>
      <c r="G31" s="92">
        <v>1365</v>
      </c>
      <c r="H31" s="90">
        <v>349.07</v>
      </c>
      <c r="I31" s="88">
        <v>1365</v>
      </c>
      <c r="J31" s="90">
        <v>349.07</v>
      </c>
      <c r="K31" s="90">
        <f t="shared" si="0"/>
        <v>0</v>
      </c>
      <c r="L31" s="88">
        <v>0</v>
      </c>
      <c r="M31" s="90">
        <v>0</v>
      </c>
      <c r="N31" s="88">
        <v>1</v>
      </c>
      <c r="O31" s="90">
        <v>57.81</v>
      </c>
      <c r="P31" s="88">
        <v>1366</v>
      </c>
      <c r="Q31" s="90">
        <v>406.88</v>
      </c>
      <c r="R31" s="90">
        <f t="shared" si="1"/>
        <v>2.3723716194666475</v>
      </c>
      <c r="S31" s="88">
        <v>17150.77</v>
      </c>
    </row>
    <row r="32" spans="1:19">
      <c r="A32" s="89"/>
      <c r="B32" s="89" t="s">
        <v>41</v>
      </c>
      <c r="C32" s="89">
        <f t="shared" ref="C32:J32" si="4">SUM(C19:C31)</f>
        <v>43118</v>
      </c>
      <c r="D32" s="91">
        <f t="shared" si="4"/>
        <v>132422.03</v>
      </c>
      <c r="E32" s="93">
        <f t="shared" si="4"/>
        <v>16613</v>
      </c>
      <c r="F32" s="91">
        <f t="shared" si="4"/>
        <v>95341.56</v>
      </c>
      <c r="G32" s="93">
        <f t="shared" si="4"/>
        <v>26505</v>
      </c>
      <c r="H32" s="91">
        <f t="shared" si="4"/>
        <v>37080.47</v>
      </c>
      <c r="I32" s="89">
        <f t="shared" si="4"/>
        <v>9776</v>
      </c>
      <c r="J32" s="91">
        <f t="shared" si="4"/>
        <v>11035.570000000002</v>
      </c>
      <c r="K32" s="91">
        <f t="shared" si="0"/>
        <v>71.998261920618489</v>
      </c>
      <c r="L32" s="89">
        <f t="shared" ref="L32:Q32" si="5">SUM(L19:L31)</f>
        <v>16</v>
      </c>
      <c r="M32" s="91">
        <f t="shared" si="5"/>
        <v>282.65000000000003</v>
      </c>
      <c r="N32" s="89">
        <f t="shared" si="5"/>
        <v>216</v>
      </c>
      <c r="O32" s="91">
        <f t="shared" si="5"/>
        <v>4600.9000000000005</v>
      </c>
      <c r="P32" s="89">
        <f t="shared" si="5"/>
        <v>43350</v>
      </c>
      <c r="Q32" s="91">
        <f t="shared" si="5"/>
        <v>137305.57</v>
      </c>
      <c r="R32" s="91">
        <f t="shared" si="1"/>
        <v>12.160589722695688</v>
      </c>
      <c r="S32" s="89">
        <f>SUM(S19:S31)</f>
        <v>1129102.8900000001</v>
      </c>
    </row>
    <row r="33" spans="1:19">
      <c r="A33" s="89"/>
      <c r="B33" s="89" t="s">
        <v>42</v>
      </c>
      <c r="C33" s="89">
        <f t="shared" ref="C33:J33" si="6">SUM(C18,C32)</f>
        <v>390624</v>
      </c>
      <c r="D33" s="91">
        <f t="shared" si="6"/>
        <v>682461.67999999993</v>
      </c>
      <c r="E33" s="93">
        <f t="shared" si="6"/>
        <v>309226</v>
      </c>
      <c r="F33" s="91">
        <f t="shared" si="6"/>
        <v>578668.90999999992</v>
      </c>
      <c r="G33" s="93">
        <f t="shared" si="6"/>
        <v>81398</v>
      </c>
      <c r="H33" s="91">
        <f t="shared" si="6"/>
        <v>103792.77</v>
      </c>
      <c r="I33" s="89">
        <f t="shared" si="6"/>
        <v>38677</v>
      </c>
      <c r="J33" s="91">
        <f t="shared" si="6"/>
        <v>41924.409999999996</v>
      </c>
      <c r="K33" s="91">
        <f t="shared" si="0"/>
        <v>84.791414222700382</v>
      </c>
      <c r="L33" s="89">
        <f t="shared" ref="L33:Q33" si="7">SUM(L18,L32)</f>
        <v>511</v>
      </c>
      <c r="M33" s="91">
        <f t="shared" si="7"/>
        <v>14933.890000000001</v>
      </c>
      <c r="N33" s="89">
        <f t="shared" si="7"/>
        <v>6071</v>
      </c>
      <c r="O33" s="91">
        <f t="shared" si="7"/>
        <v>52557.5</v>
      </c>
      <c r="P33" s="89">
        <f t="shared" si="7"/>
        <v>397206</v>
      </c>
      <c r="Q33" s="91">
        <f t="shared" si="7"/>
        <v>749953.08000000007</v>
      </c>
      <c r="R33" s="91">
        <f t="shared" si="1"/>
        <v>14.509982022729467</v>
      </c>
      <c r="S33" s="89">
        <f>SUM(S18,S32)</f>
        <v>5168532.1100000003</v>
      </c>
    </row>
    <row r="34" spans="1:19">
      <c r="A34" s="88">
        <v>26</v>
      </c>
      <c r="B34" s="88" t="s">
        <v>43</v>
      </c>
      <c r="C34" s="88">
        <v>97560</v>
      </c>
      <c r="D34" s="90">
        <v>152666.20000000001</v>
      </c>
      <c r="E34" s="92">
        <v>92787</v>
      </c>
      <c r="F34" s="90">
        <v>145249</v>
      </c>
      <c r="G34" s="92">
        <v>4773</v>
      </c>
      <c r="H34" s="90">
        <v>7417.2</v>
      </c>
      <c r="I34" s="88">
        <v>81765</v>
      </c>
      <c r="J34" s="90">
        <v>119727.66</v>
      </c>
      <c r="K34" s="90">
        <f t="shared" si="0"/>
        <v>95.141557201266551</v>
      </c>
      <c r="L34" s="88">
        <v>5</v>
      </c>
      <c r="M34" s="90">
        <v>51.71</v>
      </c>
      <c r="N34" s="88">
        <v>36</v>
      </c>
      <c r="O34" s="90">
        <v>234.09</v>
      </c>
      <c r="P34" s="88">
        <v>97601</v>
      </c>
      <c r="Q34" s="90">
        <v>152952</v>
      </c>
      <c r="R34" s="90">
        <f t="shared" si="1"/>
        <v>40.32491517246288</v>
      </c>
      <c r="S34" s="88">
        <v>379299</v>
      </c>
    </row>
    <row r="35" spans="1:19">
      <c r="A35" s="89"/>
      <c r="B35" s="89" t="s">
        <v>44</v>
      </c>
      <c r="C35" s="89">
        <f t="shared" ref="C35:J35" si="8">SUM(C34:C34)</f>
        <v>97560</v>
      </c>
      <c r="D35" s="91">
        <f t="shared" si="8"/>
        <v>152666.20000000001</v>
      </c>
      <c r="E35" s="93">
        <f t="shared" si="8"/>
        <v>92787</v>
      </c>
      <c r="F35" s="91">
        <f t="shared" si="8"/>
        <v>145249</v>
      </c>
      <c r="G35" s="93">
        <f t="shared" si="8"/>
        <v>4773</v>
      </c>
      <c r="H35" s="91">
        <f t="shared" si="8"/>
        <v>7417.2</v>
      </c>
      <c r="I35" s="89">
        <f t="shared" si="8"/>
        <v>81765</v>
      </c>
      <c r="J35" s="91">
        <f t="shared" si="8"/>
        <v>119727.66</v>
      </c>
      <c r="K35" s="91">
        <f t="shared" si="0"/>
        <v>95.141557201266551</v>
      </c>
      <c r="L35" s="89">
        <f t="shared" ref="L35:Q35" si="9">SUM(L34:L34)</f>
        <v>5</v>
      </c>
      <c r="M35" s="91">
        <f t="shared" si="9"/>
        <v>51.71</v>
      </c>
      <c r="N35" s="89">
        <f t="shared" si="9"/>
        <v>36</v>
      </c>
      <c r="O35" s="91">
        <f t="shared" si="9"/>
        <v>234.09</v>
      </c>
      <c r="P35" s="89">
        <f t="shared" si="9"/>
        <v>97601</v>
      </c>
      <c r="Q35" s="91">
        <f t="shared" si="9"/>
        <v>152952</v>
      </c>
      <c r="R35" s="91">
        <f t="shared" si="1"/>
        <v>40.32491517246288</v>
      </c>
      <c r="S35" s="89">
        <f>SUM(S34:S34)</f>
        <v>379299</v>
      </c>
    </row>
    <row r="36" spans="1:19">
      <c r="A36" s="88">
        <v>27</v>
      </c>
      <c r="B36" s="88" t="s">
        <v>45</v>
      </c>
      <c r="C36" s="88">
        <v>7025</v>
      </c>
      <c r="D36" s="90">
        <v>33038.03</v>
      </c>
      <c r="E36" s="92">
        <v>0</v>
      </c>
      <c r="F36" s="90">
        <v>0</v>
      </c>
      <c r="G36" s="92">
        <v>7025</v>
      </c>
      <c r="H36" s="90">
        <v>33038.03</v>
      </c>
      <c r="I36" s="88">
        <v>329</v>
      </c>
      <c r="J36" s="90">
        <v>918.3</v>
      </c>
      <c r="K36" s="90">
        <f t="shared" si="0"/>
        <v>0</v>
      </c>
      <c r="L36" s="88">
        <v>5553</v>
      </c>
      <c r="M36" s="90">
        <v>19188.02</v>
      </c>
      <c r="N36" s="88">
        <v>1</v>
      </c>
      <c r="O36" s="90">
        <v>21.43</v>
      </c>
      <c r="P36" s="88">
        <v>12579</v>
      </c>
      <c r="Q36" s="90">
        <v>52247.48</v>
      </c>
      <c r="R36" s="90">
        <f t="shared" si="1"/>
        <v>86.008343787897985</v>
      </c>
      <c r="S36" s="88">
        <v>60746.99</v>
      </c>
    </row>
    <row r="37" spans="1:19">
      <c r="A37" s="88">
        <v>28</v>
      </c>
      <c r="B37" s="88" t="s">
        <v>46</v>
      </c>
      <c r="C37" s="88">
        <v>97308</v>
      </c>
      <c r="D37" s="90">
        <v>199507.31</v>
      </c>
      <c r="E37" s="92">
        <v>82798</v>
      </c>
      <c r="F37" s="90">
        <v>164532.79999999999</v>
      </c>
      <c r="G37" s="92">
        <v>14510</v>
      </c>
      <c r="H37" s="90">
        <v>34974.51</v>
      </c>
      <c r="I37" s="88">
        <v>97308</v>
      </c>
      <c r="J37" s="90">
        <v>199507.31</v>
      </c>
      <c r="K37" s="90">
        <f t="shared" si="0"/>
        <v>82.469559636686995</v>
      </c>
      <c r="L37" s="88">
        <v>346</v>
      </c>
      <c r="M37" s="90">
        <v>1232.3399999999999</v>
      </c>
      <c r="N37" s="88">
        <v>10</v>
      </c>
      <c r="O37" s="90">
        <v>97.67</v>
      </c>
      <c r="P37" s="88">
        <v>97664</v>
      </c>
      <c r="Q37" s="90">
        <v>200837.33</v>
      </c>
      <c r="R37" s="90">
        <f t="shared" si="1"/>
        <v>19.001004283220489</v>
      </c>
      <c r="S37" s="88">
        <v>1056982.71</v>
      </c>
    </row>
    <row r="38" spans="1:19">
      <c r="A38" s="88">
        <v>29</v>
      </c>
      <c r="B38" s="88" t="s">
        <v>47</v>
      </c>
      <c r="C38" s="88">
        <v>10956</v>
      </c>
      <c r="D38" s="90">
        <v>22730.06</v>
      </c>
      <c r="E38" s="92">
        <v>9193</v>
      </c>
      <c r="F38" s="90">
        <v>19929.8</v>
      </c>
      <c r="G38" s="92">
        <v>1763</v>
      </c>
      <c r="H38" s="90">
        <v>2800.26</v>
      </c>
      <c r="I38" s="88">
        <v>0</v>
      </c>
      <c r="J38" s="90">
        <v>0</v>
      </c>
      <c r="K38" s="90">
        <f t="shared" ref="K38:K57" si="10">(F38/D38)*100</f>
        <v>87.680366879805845</v>
      </c>
      <c r="L38" s="88">
        <v>3</v>
      </c>
      <c r="M38" s="90">
        <v>80.8</v>
      </c>
      <c r="N38" s="88">
        <v>0</v>
      </c>
      <c r="O38" s="90">
        <v>0</v>
      </c>
      <c r="P38" s="88">
        <v>10959</v>
      </c>
      <c r="Q38" s="90">
        <v>22810.87</v>
      </c>
      <c r="R38" s="90">
        <f t="shared" ref="R38:R57" si="11">(Q38/S38)*100</f>
        <v>37.330318000938703</v>
      </c>
      <c r="S38" s="88">
        <v>61105.48</v>
      </c>
    </row>
    <row r="39" spans="1:19">
      <c r="A39" s="88">
        <v>30</v>
      </c>
      <c r="B39" s="88" t="s">
        <v>48</v>
      </c>
      <c r="C39" s="88">
        <v>50834</v>
      </c>
      <c r="D39" s="90">
        <v>79499.11</v>
      </c>
      <c r="E39" s="92">
        <v>40960</v>
      </c>
      <c r="F39" s="90">
        <v>49937.53</v>
      </c>
      <c r="G39" s="92">
        <v>9874</v>
      </c>
      <c r="H39" s="90">
        <v>29561.58</v>
      </c>
      <c r="I39" s="88">
        <v>110</v>
      </c>
      <c r="J39" s="90">
        <v>967.69</v>
      </c>
      <c r="K39" s="90">
        <f t="shared" si="10"/>
        <v>62.815206358913954</v>
      </c>
      <c r="L39" s="88">
        <v>694</v>
      </c>
      <c r="M39" s="90">
        <v>2174.27</v>
      </c>
      <c r="N39" s="88">
        <v>772</v>
      </c>
      <c r="O39" s="90">
        <v>2046.54</v>
      </c>
      <c r="P39" s="88">
        <v>52300</v>
      </c>
      <c r="Q39" s="90">
        <v>83719.92</v>
      </c>
      <c r="R39" s="90">
        <f t="shared" si="11"/>
        <v>19.377040961927968</v>
      </c>
      <c r="S39" s="88">
        <v>432057.3</v>
      </c>
    </row>
    <row r="40" spans="1:19">
      <c r="A40" s="89"/>
      <c r="B40" s="89" t="s">
        <v>91</v>
      </c>
      <c r="C40" s="89">
        <f t="shared" ref="C40:J40" si="12">SUM(C36:C39)</f>
        <v>166123</v>
      </c>
      <c r="D40" s="91">
        <f t="shared" si="12"/>
        <v>334774.51</v>
      </c>
      <c r="E40" s="93">
        <f t="shared" si="12"/>
        <v>132951</v>
      </c>
      <c r="F40" s="91">
        <f t="shared" si="12"/>
        <v>234400.12999999998</v>
      </c>
      <c r="G40" s="93">
        <f t="shared" si="12"/>
        <v>33172</v>
      </c>
      <c r="H40" s="91">
        <f t="shared" si="12"/>
        <v>100374.38</v>
      </c>
      <c r="I40" s="89">
        <f t="shared" si="12"/>
        <v>97747</v>
      </c>
      <c r="J40" s="91">
        <f t="shared" si="12"/>
        <v>201393.3</v>
      </c>
      <c r="K40" s="91">
        <f t="shared" si="10"/>
        <v>70.01731702930428</v>
      </c>
      <c r="L40" s="89">
        <f t="shared" ref="L40:Q40" si="13">SUM(L36:L39)</f>
        <v>6596</v>
      </c>
      <c r="M40" s="91">
        <f t="shared" si="13"/>
        <v>22675.43</v>
      </c>
      <c r="N40" s="89">
        <f t="shared" si="13"/>
        <v>783</v>
      </c>
      <c r="O40" s="91">
        <f t="shared" si="13"/>
        <v>2165.64</v>
      </c>
      <c r="P40" s="89">
        <f t="shared" si="13"/>
        <v>173502</v>
      </c>
      <c r="Q40" s="91">
        <f t="shared" si="13"/>
        <v>359615.6</v>
      </c>
      <c r="R40" s="91">
        <f t="shared" si="11"/>
        <v>22.323997688535986</v>
      </c>
      <c r="S40" s="89">
        <f>SUM(S36:S39)</f>
        <v>1610892.48</v>
      </c>
    </row>
    <row r="41" spans="1:19">
      <c r="A41" s="88">
        <v>31</v>
      </c>
      <c r="B41" s="88" t="s">
        <v>50</v>
      </c>
      <c r="C41" s="88">
        <v>0</v>
      </c>
      <c r="D41" s="90">
        <v>0</v>
      </c>
      <c r="E41" s="92">
        <v>0</v>
      </c>
      <c r="F41" s="90">
        <v>0</v>
      </c>
      <c r="G41" s="92">
        <v>0</v>
      </c>
      <c r="H41" s="90">
        <v>0</v>
      </c>
      <c r="I41" s="88">
        <v>0</v>
      </c>
      <c r="J41" s="90">
        <v>0</v>
      </c>
      <c r="K41" s="90" t="e">
        <f t="shared" si="10"/>
        <v>#DIV/0!</v>
      </c>
      <c r="L41" s="88">
        <v>16</v>
      </c>
      <c r="M41" s="90">
        <v>197</v>
      </c>
      <c r="N41" s="88">
        <v>20</v>
      </c>
      <c r="O41" s="90">
        <v>1815</v>
      </c>
      <c r="P41" s="88">
        <f>C41+L41+N41</f>
        <v>36</v>
      </c>
      <c r="Q41" s="88">
        <f>D41+M41+O41</f>
        <v>2012</v>
      </c>
      <c r="R41" s="90">
        <f>Q41/'ANNEX-05'!J41*100</f>
        <v>5.3401279295060649</v>
      </c>
      <c r="S41" s="88">
        <v>0</v>
      </c>
    </row>
    <row r="42" spans="1:19">
      <c r="A42" s="88">
        <v>32</v>
      </c>
      <c r="B42" s="88" t="s">
        <v>51</v>
      </c>
      <c r="C42" s="88">
        <v>0</v>
      </c>
      <c r="D42" s="90">
        <v>0</v>
      </c>
      <c r="E42" s="92">
        <v>0</v>
      </c>
      <c r="F42" s="90">
        <v>0</v>
      </c>
      <c r="G42" s="92">
        <v>0</v>
      </c>
      <c r="H42" s="90">
        <v>0</v>
      </c>
      <c r="I42" s="88">
        <v>0</v>
      </c>
      <c r="J42" s="90">
        <v>0</v>
      </c>
      <c r="K42" s="90" t="e">
        <f t="shared" si="10"/>
        <v>#DIV/0!</v>
      </c>
      <c r="L42" s="88">
        <v>0</v>
      </c>
      <c r="M42" s="90">
        <v>0</v>
      </c>
      <c r="N42" s="88">
        <v>0</v>
      </c>
      <c r="O42" s="90">
        <v>0</v>
      </c>
      <c r="P42" s="88">
        <f t="shared" ref="P42:P45" si="14">C42+L42+N42</f>
        <v>0</v>
      </c>
      <c r="Q42" s="88">
        <f t="shared" ref="Q42:Q45" si="15">D42+M42+O42</f>
        <v>0</v>
      </c>
      <c r="R42" s="90">
        <f>Q42/'ANNEX-05'!J42*100</f>
        <v>0</v>
      </c>
      <c r="S42" s="88">
        <v>1430.41</v>
      </c>
    </row>
    <row r="43" spans="1:19">
      <c r="A43" s="88">
        <v>33</v>
      </c>
      <c r="B43" s="88" t="s">
        <v>52</v>
      </c>
      <c r="C43" s="88">
        <v>0</v>
      </c>
      <c r="D43" s="90">
        <v>0</v>
      </c>
      <c r="E43" s="92">
        <v>0</v>
      </c>
      <c r="F43" s="90">
        <v>0</v>
      </c>
      <c r="G43" s="92">
        <v>0</v>
      </c>
      <c r="H43" s="90">
        <v>0</v>
      </c>
      <c r="I43" s="88">
        <v>0</v>
      </c>
      <c r="J43" s="90">
        <v>0</v>
      </c>
      <c r="K43" s="90" t="e">
        <f t="shared" si="10"/>
        <v>#DIV/0!</v>
      </c>
      <c r="L43" s="88">
        <v>0</v>
      </c>
      <c r="M43" s="90">
        <v>0</v>
      </c>
      <c r="N43" s="88">
        <v>0</v>
      </c>
      <c r="O43" s="90">
        <v>0</v>
      </c>
      <c r="P43" s="88">
        <f t="shared" si="14"/>
        <v>0</v>
      </c>
      <c r="Q43" s="88">
        <f t="shared" si="15"/>
        <v>0</v>
      </c>
      <c r="R43" s="90">
        <f>Q43/'ANNEX-05'!J43*100</f>
        <v>0</v>
      </c>
      <c r="S43" s="88">
        <v>0</v>
      </c>
    </row>
    <row r="44" spans="1:19">
      <c r="A44" s="88">
        <v>34</v>
      </c>
      <c r="B44" s="88" t="s">
        <v>53</v>
      </c>
      <c r="C44" s="88">
        <v>0</v>
      </c>
      <c r="D44" s="90">
        <v>0</v>
      </c>
      <c r="E44" s="92">
        <v>0</v>
      </c>
      <c r="F44" s="90">
        <v>0</v>
      </c>
      <c r="G44" s="92">
        <v>0</v>
      </c>
      <c r="H44" s="90">
        <v>0</v>
      </c>
      <c r="I44" s="88">
        <v>0</v>
      </c>
      <c r="J44" s="90">
        <v>0</v>
      </c>
      <c r="K44" s="90" t="e">
        <f t="shared" si="10"/>
        <v>#DIV/0!</v>
      </c>
      <c r="L44" s="88">
        <v>0</v>
      </c>
      <c r="M44" s="90">
        <v>0</v>
      </c>
      <c r="N44" s="88">
        <v>44</v>
      </c>
      <c r="O44" s="90">
        <v>455.88</v>
      </c>
      <c r="P44" s="88">
        <f t="shared" si="14"/>
        <v>44</v>
      </c>
      <c r="Q44" s="88">
        <f t="shared" si="15"/>
        <v>455.88</v>
      </c>
      <c r="R44" s="90">
        <f>Q44/'ANNEX-05'!J44*100</f>
        <v>2.7340753663935673</v>
      </c>
      <c r="S44" s="88">
        <v>16674</v>
      </c>
    </row>
    <row r="45" spans="1:19">
      <c r="A45" s="88">
        <v>35</v>
      </c>
      <c r="B45" s="88" t="s">
        <v>54</v>
      </c>
      <c r="C45" s="88">
        <v>0</v>
      </c>
      <c r="D45" s="90">
        <v>0</v>
      </c>
      <c r="E45" s="92">
        <v>0</v>
      </c>
      <c r="F45" s="90">
        <v>0</v>
      </c>
      <c r="G45" s="92">
        <v>0</v>
      </c>
      <c r="H45" s="90">
        <v>0</v>
      </c>
      <c r="I45" s="88">
        <v>0</v>
      </c>
      <c r="J45" s="90">
        <v>0</v>
      </c>
      <c r="K45" s="90" t="e">
        <f t="shared" si="10"/>
        <v>#DIV/0!</v>
      </c>
      <c r="L45" s="88">
        <v>0</v>
      </c>
      <c r="M45" s="90">
        <v>0</v>
      </c>
      <c r="N45" s="88">
        <v>0</v>
      </c>
      <c r="O45" s="90">
        <v>0</v>
      </c>
      <c r="P45" s="88">
        <f t="shared" si="14"/>
        <v>0</v>
      </c>
      <c r="Q45" s="88">
        <f t="shared" si="15"/>
        <v>0</v>
      </c>
      <c r="R45" s="90">
        <f>Q45/'ANNEX-05'!J45*100</f>
        <v>0</v>
      </c>
      <c r="S45" s="88">
        <v>2666.63</v>
      </c>
    </row>
    <row r="46" spans="1:19">
      <c r="A46" s="89"/>
      <c r="B46" s="89" t="s">
        <v>55</v>
      </c>
      <c r="C46" s="89">
        <f t="shared" ref="C46:J46" si="16">SUM(C41:C45)</f>
        <v>0</v>
      </c>
      <c r="D46" s="91">
        <f t="shared" si="16"/>
        <v>0</v>
      </c>
      <c r="E46" s="93">
        <f t="shared" si="16"/>
        <v>0</v>
      </c>
      <c r="F46" s="91">
        <f t="shared" si="16"/>
        <v>0</v>
      </c>
      <c r="G46" s="93">
        <f t="shared" si="16"/>
        <v>0</v>
      </c>
      <c r="H46" s="91">
        <f t="shared" si="16"/>
        <v>0</v>
      </c>
      <c r="I46" s="89">
        <f t="shared" si="16"/>
        <v>0</v>
      </c>
      <c r="J46" s="91">
        <f t="shared" si="16"/>
        <v>0</v>
      </c>
      <c r="K46" s="91" t="e">
        <f t="shared" si="10"/>
        <v>#DIV/0!</v>
      </c>
      <c r="L46" s="89">
        <f t="shared" ref="L46:Q46" si="17">SUM(L41:L45)</f>
        <v>16</v>
      </c>
      <c r="M46" s="91">
        <f t="shared" si="17"/>
        <v>197</v>
      </c>
      <c r="N46" s="89">
        <f t="shared" si="17"/>
        <v>64</v>
      </c>
      <c r="O46" s="91">
        <f t="shared" si="17"/>
        <v>2270.88</v>
      </c>
      <c r="P46" s="89">
        <f t="shared" si="17"/>
        <v>80</v>
      </c>
      <c r="Q46" s="91">
        <f t="shared" si="17"/>
        <v>2467.88</v>
      </c>
      <c r="R46" s="91">
        <f t="shared" si="11"/>
        <v>11.881350187568845</v>
      </c>
      <c r="S46" s="89">
        <f>SUM(S41:S45)</f>
        <v>20771.04</v>
      </c>
    </row>
    <row r="47" spans="1:19">
      <c r="A47" s="88">
        <v>36</v>
      </c>
      <c r="B47" s="88" t="s">
        <v>56</v>
      </c>
      <c r="C47" s="88">
        <v>3061</v>
      </c>
      <c r="D47" s="90">
        <v>7087.23</v>
      </c>
      <c r="E47" s="92">
        <v>0</v>
      </c>
      <c r="F47" s="90">
        <v>0</v>
      </c>
      <c r="G47" s="92">
        <v>3061</v>
      </c>
      <c r="H47" s="90">
        <v>7087.23</v>
      </c>
      <c r="I47" s="88">
        <v>17</v>
      </c>
      <c r="J47" s="90">
        <v>81.69</v>
      </c>
      <c r="K47" s="90">
        <f t="shared" si="10"/>
        <v>0</v>
      </c>
      <c r="L47" s="88">
        <v>0</v>
      </c>
      <c r="M47" s="90">
        <v>0</v>
      </c>
      <c r="N47" s="88">
        <v>52</v>
      </c>
      <c r="O47" s="90">
        <v>609.59</v>
      </c>
      <c r="P47" s="88">
        <v>3113</v>
      </c>
      <c r="Q47" s="90">
        <v>7696.82</v>
      </c>
      <c r="R47" s="90">
        <f t="shared" si="11"/>
        <v>11.283302242566618</v>
      </c>
      <c r="S47" s="88">
        <v>68214.25</v>
      </c>
    </row>
    <row r="48" spans="1:19">
      <c r="A48" s="88">
        <v>37</v>
      </c>
      <c r="B48" s="88" t="s">
        <v>57</v>
      </c>
      <c r="C48" s="88">
        <v>62</v>
      </c>
      <c r="D48" s="90">
        <v>225.94</v>
      </c>
      <c r="E48" s="92">
        <v>0</v>
      </c>
      <c r="F48" s="90">
        <v>0</v>
      </c>
      <c r="G48" s="92">
        <v>62</v>
      </c>
      <c r="H48" s="90">
        <v>225.94</v>
      </c>
      <c r="I48" s="88">
        <v>62</v>
      </c>
      <c r="J48" s="90">
        <v>225.94</v>
      </c>
      <c r="K48" s="90">
        <f t="shared" si="10"/>
        <v>0</v>
      </c>
      <c r="L48" s="88">
        <v>0</v>
      </c>
      <c r="M48" s="90">
        <v>0</v>
      </c>
      <c r="N48" s="88">
        <v>0</v>
      </c>
      <c r="O48" s="90">
        <v>0</v>
      </c>
      <c r="P48" s="88">
        <v>62</v>
      </c>
      <c r="Q48" s="90">
        <v>225.94</v>
      </c>
      <c r="R48" s="90">
        <f t="shared" si="11"/>
        <v>4.8428028841619728</v>
      </c>
      <c r="S48" s="88">
        <v>4665.4799999999996</v>
      </c>
    </row>
    <row r="49" spans="1:19">
      <c r="A49" s="88">
        <v>38</v>
      </c>
      <c r="B49" s="88" t="s">
        <v>58</v>
      </c>
      <c r="C49" s="88">
        <v>6458</v>
      </c>
      <c r="D49" s="90">
        <v>2400.2600000000002</v>
      </c>
      <c r="E49" s="92">
        <v>0</v>
      </c>
      <c r="F49" s="90">
        <v>0</v>
      </c>
      <c r="G49" s="92">
        <v>6458</v>
      </c>
      <c r="H49" s="90">
        <v>2400.2600000000002</v>
      </c>
      <c r="I49" s="88">
        <v>2215</v>
      </c>
      <c r="J49" s="90">
        <v>580.53</v>
      </c>
      <c r="K49" s="90">
        <f t="shared" si="10"/>
        <v>0</v>
      </c>
      <c r="L49" s="88">
        <v>0</v>
      </c>
      <c r="M49" s="90">
        <v>0</v>
      </c>
      <c r="N49" s="88">
        <v>0</v>
      </c>
      <c r="O49" s="90">
        <v>0</v>
      </c>
      <c r="P49" s="88">
        <v>6458</v>
      </c>
      <c r="Q49" s="90">
        <v>2400.2600000000002</v>
      </c>
      <c r="R49" s="90">
        <f t="shared" si="11"/>
        <v>64.50560466110008</v>
      </c>
      <c r="S49" s="88">
        <v>3721.01</v>
      </c>
    </row>
    <row r="50" spans="1:19">
      <c r="A50" s="88">
        <v>39</v>
      </c>
      <c r="B50" s="88" t="s">
        <v>59</v>
      </c>
      <c r="C50" s="88">
        <v>2795</v>
      </c>
      <c r="D50" s="90">
        <v>887.77</v>
      </c>
      <c r="E50" s="92">
        <v>0</v>
      </c>
      <c r="F50" s="90">
        <v>0</v>
      </c>
      <c r="G50" s="92">
        <v>2795</v>
      </c>
      <c r="H50" s="90">
        <v>887.77</v>
      </c>
      <c r="I50" s="88">
        <v>2795</v>
      </c>
      <c r="J50" s="90">
        <v>887.77</v>
      </c>
      <c r="K50" s="90">
        <f t="shared" si="10"/>
        <v>0</v>
      </c>
      <c r="L50" s="88">
        <v>0</v>
      </c>
      <c r="M50" s="90">
        <v>0</v>
      </c>
      <c r="N50" s="88">
        <v>0</v>
      </c>
      <c r="O50" s="90">
        <v>0</v>
      </c>
      <c r="P50" s="88">
        <v>2795</v>
      </c>
      <c r="Q50" s="90">
        <v>887.77</v>
      </c>
      <c r="R50" s="90">
        <f t="shared" si="11"/>
        <v>83.936388476556957</v>
      </c>
      <c r="S50" s="88">
        <v>1057.67</v>
      </c>
    </row>
    <row r="51" spans="1:19">
      <c r="A51" s="89"/>
      <c r="B51" s="89" t="s">
        <v>60</v>
      </c>
      <c r="C51" s="89">
        <f t="shared" ref="C51:J51" si="18">SUM(C47:C50)</f>
        <v>12376</v>
      </c>
      <c r="D51" s="91">
        <f t="shared" si="18"/>
        <v>10601.2</v>
      </c>
      <c r="E51" s="93">
        <f t="shared" si="18"/>
        <v>0</v>
      </c>
      <c r="F51" s="91">
        <f t="shared" si="18"/>
        <v>0</v>
      </c>
      <c r="G51" s="93">
        <f t="shared" si="18"/>
        <v>12376</v>
      </c>
      <c r="H51" s="91">
        <f t="shared" si="18"/>
        <v>10601.2</v>
      </c>
      <c r="I51" s="89">
        <f t="shared" si="18"/>
        <v>5089</v>
      </c>
      <c r="J51" s="91">
        <f t="shared" si="18"/>
        <v>1775.9299999999998</v>
      </c>
      <c r="K51" s="91">
        <f t="shared" si="10"/>
        <v>0</v>
      </c>
      <c r="L51" s="89">
        <f t="shared" ref="L51:Q51" si="19">SUM(L47:L50)</f>
        <v>0</v>
      </c>
      <c r="M51" s="91">
        <f t="shared" si="19"/>
        <v>0</v>
      </c>
      <c r="N51" s="89">
        <f t="shared" si="19"/>
        <v>52</v>
      </c>
      <c r="O51" s="91">
        <f t="shared" si="19"/>
        <v>609.59</v>
      </c>
      <c r="P51" s="89">
        <f t="shared" si="19"/>
        <v>12428</v>
      </c>
      <c r="Q51" s="91">
        <f t="shared" si="19"/>
        <v>11210.79</v>
      </c>
      <c r="R51" s="91">
        <f t="shared" si="11"/>
        <v>14.436028242144028</v>
      </c>
      <c r="S51" s="89">
        <f>SUM(S47:S50)</f>
        <v>77658.409999999989</v>
      </c>
    </row>
    <row r="52" spans="1:19">
      <c r="A52" s="88">
        <v>40</v>
      </c>
      <c r="B52" s="88" t="s">
        <v>61</v>
      </c>
      <c r="C52" s="88">
        <v>0</v>
      </c>
      <c r="D52" s="90">
        <v>0</v>
      </c>
      <c r="E52" s="92">
        <v>0</v>
      </c>
      <c r="F52" s="90">
        <v>0</v>
      </c>
      <c r="G52" s="92">
        <v>0</v>
      </c>
      <c r="H52" s="90">
        <v>0</v>
      </c>
      <c r="I52" s="88">
        <v>0</v>
      </c>
      <c r="J52" s="90">
        <v>0</v>
      </c>
      <c r="K52" s="90" t="e">
        <f t="shared" si="10"/>
        <v>#DIV/0!</v>
      </c>
      <c r="L52" s="88">
        <v>0</v>
      </c>
      <c r="M52" s="90">
        <v>0</v>
      </c>
      <c r="N52" s="88">
        <v>0</v>
      </c>
      <c r="O52" s="90">
        <v>0</v>
      </c>
      <c r="P52" s="88">
        <v>0</v>
      </c>
      <c r="Q52" s="90">
        <v>0</v>
      </c>
      <c r="R52" s="90" t="e">
        <f t="shared" si="11"/>
        <v>#DIV/0!</v>
      </c>
      <c r="S52" s="88">
        <v>0</v>
      </c>
    </row>
    <row r="53" spans="1:19">
      <c r="A53" s="88">
        <v>41</v>
      </c>
      <c r="B53" s="88" t="s">
        <v>62</v>
      </c>
      <c r="C53" s="88">
        <v>0</v>
      </c>
      <c r="D53" s="90">
        <v>0</v>
      </c>
      <c r="E53" s="92">
        <v>0</v>
      </c>
      <c r="F53" s="90">
        <v>0</v>
      </c>
      <c r="G53" s="92">
        <v>0</v>
      </c>
      <c r="H53" s="90">
        <v>0</v>
      </c>
      <c r="I53" s="88">
        <v>0</v>
      </c>
      <c r="J53" s="90">
        <v>0</v>
      </c>
      <c r="K53" s="90" t="e">
        <f t="shared" si="10"/>
        <v>#DIV/0!</v>
      </c>
      <c r="L53" s="88">
        <v>0</v>
      </c>
      <c r="M53" s="90">
        <v>0</v>
      </c>
      <c r="N53" s="88">
        <v>0</v>
      </c>
      <c r="O53" s="90">
        <v>0</v>
      </c>
      <c r="P53" s="88">
        <v>0</v>
      </c>
      <c r="Q53" s="90">
        <v>0</v>
      </c>
      <c r="R53" s="90" t="e">
        <f t="shared" si="11"/>
        <v>#DIV/0!</v>
      </c>
      <c r="S53" s="88">
        <v>0</v>
      </c>
    </row>
    <row r="54" spans="1:19">
      <c r="A54" s="88">
        <v>42</v>
      </c>
      <c r="B54" s="88" t="s">
        <v>63</v>
      </c>
      <c r="C54" s="88">
        <v>0</v>
      </c>
      <c r="D54" s="90">
        <v>0</v>
      </c>
      <c r="E54" s="92">
        <v>0</v>
      </c>
      <c r="F54" s="90">
        <v>0</v>
      </c>
      <c r="G54" s="92">
        <v>0</v>
      </c>
      <c r="H54" s="90">
        <v>0</v>
      </c>
      <c r="I54" s="88">
        <v>0</v>
      </c>
      <c r="J54" s="90">
        <v>0</v>
      </c>
      <c r="K54" s="90" t="e">
        <f t="shared" si="10"/>
        <v>#DIV/0!</v>
      </c>
      <c r="L54" s="88">
        <v>0</v>
      </c>
      <c r="M54" s="90">
        <v>0</v>
      </c>
      <c r="N54" s="88">
        <v>0</v>
      </c>
      <c r="O54" s="90">
        <v>0</v>
      </c>
      <c r="P54" s="88">
        <v>0</v>
      </c>
      <c r="Q54" s="90">
        <v>0</v>
      </c>
      <c r="R54" s="90" t="e">
        <f t="shared" si="11"/>
        <v>#DIV/0!</v>
      </c>
      <c r="S54" s="88">
        <v>0</v>
      </c>
    </row>
    <row r="55" spans="1:19">
      <c r="A55" s="88">
        <v>43</v>
      </c>
      <c r="B55" s="88" t="s">
        <v>64</v>
      </c>
      <c r="C55" s="88">
        <v>0</v>
      </c>
      <c r="D55" s="90">
        <v>0</v>
      </c>
      <c r="E55" s="92">
        <v>0</v>
      </c>
      <c r="F55" s="90">
        <v>0</v>
      </c>
      <c r="G55" s="92">
        <v>0</v>
      </c>
      <c r="H55" s="90">
        <v>0</v>
      </c>
      <c r="I55" s="88">
        <v>0</v>
      </c>
      <c r="J55" s="90">
        <v>0</v>
      </c>
      <c r="K55" s="90" t="e">
        <f t="shared" si="10"/>
        <v>#DIV/0!</v>
      </c>
      <c r="L55" s="88">
        <v>0</v>
      </c>
      <c r="M55" s="90">
        <v>0</v>
      </c>
      <c r="N55" s="88">
        <v>0</v>
      </c>
      <c r="O55" s="90">
        <v>0</v>
      </c>
      <c r="P55" s="88">
        <v>0</v>
      </c>
      <c r="Q55" s="90">
        <v>0</v>
      </c>
      <c r="R55" s="90" t="e">
        <f t="shared" si="11"/>
        <v>#DIV/0!</v>
      </c>
      <c r="S55" s="88">
        <v>0</v>
      </c>
    </row>
    <row r="56" spans="1:19">
      <c r="A56" s="89"/>
      <c r="B56" s="89" t="s">
        <v>65</v>
      </c>
      <c r="C56" s="89">
        <f t="shared" ref="C56:J56" si="20">SUM(C52:C55)</f>
        <v>0</v>
      </c>
      <c r="D56" s="91">
        <f t="shared" si="20"/>
        <v>0</v>
      </c>
      <c r="E56" s="93">
        <f t="shared" si="20"/>
        <v>0</v>
      </c>
      <c r="F56" s="91">
        <f t="shared" si="20"/>
        <v>0</v>
      </c>
      <c r="G56" s="93">
        <f t="shared" si="20"/>
        <v>0</v>
      </c>
      <c r="H56" s="91">
        <f t="shared" si="20"/>
        <v>0</v>
      </c>
      <c r="I56" s="89">
        <f t="shared" si="20"/>
        <v>0</v>
      </c>
      <c r="J56" s="91">
        <f t="shared" si="20"/>
        <v>0</v>
      </c>
      <c r="K56" s="91" t="e">
        <f t="shared" si="10"/>
        <v>#DIV/0!</v>
      </c>
      <c r="L56" s="89">
        <f t="shared" ref="L56:Q56" si="21">SUM(L52:L55)</f>
        <v>0</v>
      </c>
      <c r="M56" s="91">
        <f t="shared" si="21"/>
        <v>0</v>
      </c>
      <c r="N56" s="89">
        <f t="shared" si="21"/>
        <v>0</v>
      </c>
      <c r="O56" s="91">
        <f t="shared" si="21"/>
        <v>0</v>
      </c>
      <c r="P56" s="89">
        <f t="shared" si="21"/>
        <v>0</v>
      </c>
      <c r="Q56" s="91">
        <f t="shared" si="21"/>
        <v>0</v>
      </c>
      <c r="R56" s="91" t="e">
        <f t="shared" si="11"/>
        <v>#DIV/0!</v>
      </c>
      <c r="S56" s="89">
        <f>SUM(S52:S55)</f>
        <v>0</v>
      </c>
    </row>
    <row r="57" spans="1:19">
      <c r="A57" s="89"/>
      <c r="B57" s="89" t="s">
        <v>66</v>
      </c>
      <c r="C57" s="89">
        <f t="shared" ref="C57:J57" si="22">SUM(C33,C35,C40,C46,C51,C56)</f>
        <v>666683</v>
      </c>
      <c r="D57" s="91">
        <f t="shared" si="22"/>
        <v>1180503.5899999999</v>
      </c>
      <c r="E57" s="93">
        <f t="shared" si="22"/>
        <v>534964</v>
      </c>
      <c r="F57" s="91">
        <f t="shared" si="22"/>
        <v>958318.03999999992</v>
      </c>
      <c r="G57" s="93">
        <f t="shared" si="22"/>
        <v>131719</v>
      </c>
      <c r="H57" s="91">
        <f t="shared" si="22"/>
        <v>222185.55000000002</v>
      </c>
      <c r="I57" s="89">
        <f t="shared" si="22"/>
        <v>223278</v>
      </c>
      <c r="J57" s="91">
        <f t="shared" si="22"/>
        <v>364821.3</v>
      </c>
      <c r="K57" s="91">
        <f t="shared" si="10"/>
        <v>81.178748469540878</v>
      </c>
      <c r="L57" s="89">
        <f t="shared" ref="L57:Q57" si="23">SUM(L33,L35,L40,L46,L51,L56)</f>
        <v>7128</v>
      </c>
      <c r="M57" s="91">
        <f t="shared" si="23"/>
        <v>37858.03</v>
      </c>
      <c r="N57" s="89">
        <f t="shared" si="23"/>
        <v>7006</v>
      </c>
      <c r="O57" s="91">
        <f t="shared" si="23"/>
        <v>57837.69999999999</v>
      </c>
      <c r="P57" s="89">
        <f t="shared" si="23"/>
        <v>680817</v>
      </c>
      <c r="Q57" s="91">
        <f t="shared" si="23"/>
        <v>1276199.3500000001</v>
      </c>
      <c r="R57" s="91">
        <f t="shared" si="11"/>
        <v>17.585399439226929</v>
      </c>
      <c r="S57" s="89">
        <f>SUM(S33,S35,S40,S46,S51,S56)</f>
        <v>7257153.04</v>
      </c>
    </row>
  </sheetData>
  <mergeCells count="13">
    <mergeCell ref="A2:J2"/>
    <mergeCell ref="A3:A5"/>
    <mergeCell ref="B3:B5"/>
    <mergeCell ref="C3:Q3"/>
    <mergeCell ref="R3:R5"/>
    <mergeCell ref="C4:D4"/>
    <mergeCell ref="I4:J4"/>
    <mergeCell ref="L4:M4"/>
    <mergeCell ref="P4:Q4"/>
    <mergeCell ref="K4:K5"/>
    <mergeCell ref="N4:O4"/>
    <mergeCell ref="E4:F4"/>
    <mergeCell ref="G4:H4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8"/>
  <sheetViews>
    <sheetView workbookViewId="0">
      <selection activeCell="B1" sqref="B1"/>
    </sheetView>
  </sheetViews>
  <sheetFormatPr defaultColWidth="9.140625" defaultRowHeight="15"/>
  <cols>
    <col min="1" max="1" width="4" style="10" customWidth="1"/>
    <col min="2" max="2" width="27.28515625" style="10" customWidth="1"/>
    <col min="3" max="3" width="11.7109375" style="10" customWidth="1"/>
    <col min="4" max="4" width="11.7109375" style="32" customWidth="1"/>
    <col min="5" max="5" width="11.7109375" style="23" customWidth="1"/>
    <col min="6" max="6" width="11.7109375" style="32" customWidth="1"/>
    <col min="7" max="7" width="11.7109375" style="23" customWidth="1"/>
    <col min="8" max="8" width="11.7109375" style="32" customWidth="1"/>
    <col min="9" max="9" width="11.7109375" style="10" customWidth="1"/>
    <col min="10" max="11" width="11.7109375" style="32" customWidth="1"/>
    <col min="12" max="12" width="11.7109375" style="10" customWidth="1"/>
    <col min="13" max="13" width="11.7109375" style="32" customWidth="1"/>
    <col min="14" max="14" width="11.7109375" style="10" customWidth="1"/>
    <col min="15" max="15" width="11.7109375" style="32" customWidth="1"/>
    <col min="16" max="16" width="11.7109375" style="10" customWidth="1"/>
    <col min="17" max="17" width="11.7109375" style="32" customWidth="1"/>
    <col min="18" max="18" width="15.28515625" style="32" customWidth="1"/>
    <col min="19" max="19" width="0.28515625" style="10" hidden="1" customWidth="1"/>
    <col min="20" max="21" width="9.140625" style="10" hidden="1" customWidth="1"/>
    <col min="22" max="22" width="9.140625" style="10" customWidth="1"/>
    <col min="23" max="16384" width="9.140625" style="10"/>
  </cols>
  <sheetData>
    <row r="1" spans="1:19" ht="15.75">
      <c r="A1" s="15"/>
      <c r="B1" s="17" t="s">
        <v>242</v>
      </c>
      <c r="C1" s="17"/>
      <c r="D1" s="43" t="s">
        <v>0</v>
      </c>
      <c r="E1" s="67"/>
      <c r="F1" s="43" t="s">
        <v>206</v>
      </c>
      <c r="G1" s="67"/>
      <c r="H1" s="43"/>
      <c r="I1" s="17"/>
      <c r="J1" s="43"/>
      <c r="K1" s="56"/>
      <c r="L1" s="34"/>
      <c r="M1" s="56"/>
      <c r="N1" s="34"/>
      <c r="O1" s="57" t="s">
        <v>132</v>
      </c>
      <c r="P1" s="35"/>
      <c r="Q1" s="57"/>
      <c r="R1" s="58"/>
    </row>
    <row r="2" spans="1:19">
      <c r="A2" s="218" t="s">
        <v>133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20"/>
      <c r="N2" s="220"/>
      <c r="O2" s="59" t="s">
        <v>96</v>
      </c>
      <c r="P2" s="52"/>
      <c r="Q2" s="59"/>
      <c r="R2" s="60"/>
    </row>
    <row r="3" spans="1:19">
      <c r="A3" s="213" t="s">
        <v>86</v>
      </c>
      <c r="B3" s="213" t="s">
        <v>69</v>
      </c>
      <c r="C3" s="214" t="s">
        <v>122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5"/>
      <c r="R3" s="215"/>
      <c r="S3" s="214"/>
    </row>
    <row r="4" spans="1:19" ht="42.75" customHeight="1">
      <c r="A4" s="213"/>
      <c r="B4" s="213"/>
      <c r="C4" s="216" t="s">
        <v>124</v>
      </c>
      <c r="D4" s="217"/>
      <c r="E4" s="216" t="s">
        <v>125</v>
      </c>
      <c r="F4" s="225"/>
      <c r="G4" s="226" t="s">
        <v>126</v>
      </c>
      <c r="H4" s="227"/>
      <c r="I4" s="216" t="s">
        <v>127</v>
      </c>
      <c r="J4" s="217"/>
      <c r="K4" s="221" t="s">
        <v>128</v>
      </c>
      <c r="L4" s="216" t="s">
        <v>129</v>
      </c>
      <c r="M4" s="217"/>
      <c r="N4" s="216" t="s">
        <v>130</v>
      </c>
      <c r="O4" s="217"/>
      <c r="P4" s="216" t="s">
        <v>131</v>
      </c>
      <c r="Q4" s="224"/>
      <c r="R4" s="221" t="s">
        <v>123</v>
      </c>
      <c r="S4" s="26" t="s">
        <v>112</v>
      </c>
    </row>
    <row r="5" spans="1:19" ht="25.5" customHeight="1">
      <c r="A5" s="213"/>
      <c r="B5" s="213"/>
      <c r="C5" s="24" t="s">
        <v>106</v>
      </c>
      <c r="D5" s="3" t="s">
        <v>107</v>
      </c>
      <c r="E5" s="66" t="s">
        <v>106</v>
      </c>
      <c r="F5" s="3" t="s">
        <v>107</v>
      </c>
      <c r="G5" s="66" t="s">
        <v>106</v>
      </c>
      <c r="H5" s="3" t="s">
        <v>107</v>
      </c>
      <c r="I5" s="24" t="s">
        <v>106</v>
      </c>
      <c r="J5" s="3" t="s">
        <v>107</v>
      </c>
      <c r="K5" s="223"/>
      <c r="L5" s="24" t="s">
        <v>106</v>
      </c>
      <c r="M5" s="3" t="s">
        <v>107</v>
      </c>
      <c r="N5" s="24" t="s">
        <v>106</v>
      </c>
      <c r="O5" s="3" t="s">
        <v>107</v>
      </c>
      <c r="P5" s="27" t="s">
        <v>106</v>
      </c>
      <c r="Q5" s="3" t="s">
        <v>107</v>
      </c>
      <c r="R5" s="222"/>
      <c r="S5" s="24" t="s">
        <v>107</v>
      </c>
    </row>
    <row r="6" spans="1:19">
      <c r="A6" s="94">
        <v>1</v>
      </c>
      <c r="B6" s="94" t="s">
        <v>70</v>
      </c>
      <c r="C6" s="94">
        <v>40607</v>
      </c>
      <c r="D6" s="96">
        <v>51209.48</v>
      </c>
      <c r="E6" s="98">
        <v>32989</v>
      </c>
      <c r="F6" s="96">
        <v>34216.620000000003</v>
      </c>
      <c r="G6" s="98">
        <v>7618</v>
      </c>
      <c r="H6" s="96">
        <v>16992.86</v>
      </c>
      <c r="I6" s="94">
        <v>17561</v>
      </c>
      <c r="J6" s="96">
        <v>24509.439999999999</v>
      </c>
      <c r="K6" s="96">
        <f t="shared" ref="K6:K18" si="0">(F6/D6)*100</f>
        <v>66.816964358942926</v>
      </c>
      <c r="L6" s="94">
        <v>564</v>
      </c>
      <c r="M6" s="96">
        <v>1711.25</v>
      </c>
      <c r="N6" s="94">
        <v>589</v>
      </c>
      <c r="O6" s="96">
        <v>969.21</v>
      </c>
      <c r="P6" s="94">
        <v>41760</v>
      </c>
      <c r="Q6" s="96">
        <v>53889.95</v>
      </c>
      <c r="R6" s="96">
        <f t="shared" ref="R6:R18" si="1">(Q6/S6)*100</f>
        <v>21.837341036855257</v>
      </c>
      <c r="S6" s="94">
        <v>246778.9</v>
      </c>
    </row>
    <row r="7" spans="1:19">
      <c r="A7" s="94">
        <v>2</v>
      </c>
      <c r="B7" s="94" t="s">
        <v>71</v>
      </c>
      <c r="C7" s="94">
        <v>37603</v>
      </c>
      <c r="D7" s="96">
        <v>42650.13</v>
      </c>
      <c r="E7" s="98">
        <v>31555</v>
      </c>
      <c r="F7" s="96">
        <v>34200.67</v>
      </c>
      <c r="G7" s="98">
        <v>6048</v>
      </c>
      <c r="H7" s="96">
        <v>8449.4599999999991</v>
      </c>
      <c r="I7" s="94">
        <v>23879</v>
      </c>
      <c r="J7" s="96">
        <v>24857.05</v>
      </c>
      <c r="K7" s="96">
        <f t="shared" si="0"/>
        <v>80.188899775920959</v>
      </c>
      <c r="L7" s="94">
        <v>565</v>
      </c>
      <c r="M7" s="96">
        <v>1149.75</v>
      </c>
      <c r="N7" s="94">
        <v>111</v>
      </c>
      <c r="O7" s="96">
        <v>209.21</v>
      </c>
      <c r="P7" s="94">
        <v>38279</v>
      </c>
      <c r="Q7" s="96">
        <v>44009.09</v>
      </c>
      <c r="R7" s="96">
        <f t="shared" si="1"/>
        <v>19.31066139044551</v>
      </c>
      <c r="S7" s="94">
        <v>227900.48</v>
      </c>
    </row>
    <row r="8" spans="1:19">
      <c r="A8" s="94">
        <v>3</v>
      </c>
      <c r="B8" s="94" t="s">
        <v>72</v>
      </c>
      <c r="C8" s="94">
        <v>48600</v>
      </c>
      <c r="D8" s="96">
        <v>46857.33</v>
      </c>
      <c r="E8" s="98">
        <v>40395</v>
      </c>
      <c r="F8" s="96">
        <v>33620.519999999997</v>
      </c>
      <c r="G8" s="98">
        <v>8205</v>
      </c>
      <c r="H8" s="96">
        <v>13236.81</v>
      </c>
      <c r="I8" s="94">
        <v>9254</v>
      </c>
      <c r="J8" s="96">
        <v>8476.68</v>
      </c>
      <c r="K8" s="96">
        <f t="shared" si="0"/>
        <v>71.750823190309802</v>
      </c>
      <c r="L8" s="94">
        <v>152</v>
      </c>
      <c r="M8" s="96">
        <v>418.47</v>
      </c>
      <c r="N8" s="94">
        <v>781</v>
      </c>
      <c r="O8" s="96">
        <v>1978.29</v>
      </c>
      <c r="P8" s="94">
        <v>49533</v>
      </c>
      <c r="Q8" s="96">
        <v>49254.080000000002</v>
      </c>
      <c r="R8" s="96">
        <f t="shared" si="1"/>
        <v>14.53916309118978</v>
      </c>
      <c r="S8" s="94">
        <v>338768.33</v>
      </c>
    </row>
    <row r="9" spans="1:19">
      <c r="A9" s="94">
        <v>4</v>
      </c>
      <c r="B9" s="94" t="s">
        <v>73</v>
      </c>
      <c r="C9" s="94">
        <v>122550</v>
      </c>
      <c r="D9" s="96">
        <v>134842.57999999999</v>
      </c>
      <c r="E9" s="98">
        <v>89649</v>
      </c>
      <c r="F9" s="96">
        <v>98776.18</v>
      </c>
      <c r="G9" s="98">
        <v>32901</v>
      </c>
      <c r="H9" s="96">
        <v>36066.400000000001</v>
      </c>
      <c r="I9" s="94">
        <v>25102</v>
      </c>
      <c r="J9" s="96">
        <v>25192.57</v>
      </c>
      <c r="K9" s="96">
        <f t="shared" si="0"/>
        <v>73.252959117216534</v>
      </c>
      <c r="L9" s="94">
        <v>349</v>
      </c>
      <c r="M9" s="96">
        <v>1408.8</v>
      </c>
      <c r="N9" s="94">
        <v>1553</v>
      </c>
      <c r="O9" s="96">
        <v>5647.68</v>
      </c>
      <c r="P9" s="94">
        <v>124452</v>
      </c>
      <c r="Q9" s="96">
        <v>141899.07</v>
      </c>
      <c r="R9" s="96">
        <f t="shared" si="1"/>
        <v>13.502730495522913</v>
      </c>
      <c r="S9" s="94">
        <v>1050891.67</v>
      </c>
    </row>
    <row r="10" spans="1:19">
      <c r="A10" s="94">
        <v>5</v>
      </c>
      <c r="B10" s="94" t="s">
        <v>74</v>
      </c>
      <c r="C10" s="94">
        <v>14020</v>
      </c>
      <c r="D10" s="96">
        <v>35190.879999999997</v>
      </c>
      <c r="E10" s="98">
        <v>12322</v>
      </c>
      <c r="F10" s="96">
        <v>31835.34</v>
      </c>
      <c r="G10" s="98">
        <v>1698</v>
      </c>
      <c r="H10" s="96">
        <v>3355.54</v>
      </c>
      <c r="I10" s="94">
        <v>6670</v>
      </c>
      <c r="J10" s="96">
        <v>15836.14</v>
      </c>
      <c r="K10" s="96">
        <f t="shared" si="0"/>
        <v>90.464745411311114</v>
      </c>
      <c r="L10" s="94">
        <v>131</v>
      </c>
      <c r="M10" s="96">
        <v>505.07</v>
      </c>
      <c r="N10" s="94">
        <v>95</v>
      </c>
      <c r="O10" s="96">
        <v>271.13</v>
      </c>
      <c r="P10" s="94">
        <v>14246</v>
      </c>
      <c r="Q10" s="96">
        <v>35967.07</v>
      </c>
      <c r="R10" s="96">
        <f t="shared" si="1"/>
        <v>39.9705391906001</v>
      </c>
      <c r="S10" s="94">
        <v>89983.95</v>
      </c>
    </row>
    <row r="11" spans="1:19">
      <c r="A11" s="94">
        <v>6</v>
      </c>
      <c r="B11" s="94" t="s">
        <v>75</v>
      </c>
      <c r="C11" s="94">
        <v>45709</v>
      </c>
      <c r="D11" s="96">
        <v>117986.27</v>
      </c>
      <c r="E11" s="98">
        <v>40258</v>
      </c>
      <c r="F11" s="96">
        <v>105502.59</v>
      </c>
      <c r="G11" s="98">
        <v>5451</v>
      </c>
      <c r="H11" s="96">
        <v>12483.68</v>
      </c>
      <c r="I11" s="94">
        <v>9654</v>
      </c>
      <c r="J11" s="96">
        <v>20739.57</v>
      </c>
      <c r="K11" s="96">
        <f t="shared" si="0"/>
        <v>89.419379051477762</v>
      </c>
      <c r="L11" s="94">
        <v>177</v>
      </c>
      <c r="M11" s="96">
        <v>3069.68</v>
      </c>
      <c r="N11" s="94">
        <v>473</v>
      </c>
      <c r="O11" s="96">
        <v>2180.1</v>
      </c>
      <c r="P11" s="94">
        <v>46359</v>
      </c>
      <c r="Q11" s="96">
        <v>123236.05</v>
      </c>
      <c r="R11" s="96">
        <f t="shared" si="1"/>
        <v>27.728106536221887</v>
      </c>
      <c r="S11" s="94">
        <v>444444.52</v>
      </c>
    </row>
    <row r="12" spans="1:19">
      <c r="A12" s="94">
        <v>7</v>
      </c>
      <c r="B12" s="94" t="s">
        <v>76</v>
      </c>
      <c r="C12" s="94">
        <v>4619</v>
      </c>
      <c r="D12" s="96">
        <v>10958.85</v>
      </c>
      <c r="E12" s="98">
        <v>4402</v>
      </c>
      <c r="F12" s="96">
        <v>10518.38</v>
      </c>
      <c r="G12" s="98">
        <v>217</v>
      </c>
      <c r="H12" s="96">
        <v>440.47</v>
      </c>
      <c r="I12" s="94">
        <v>297</v>
      </c>
      <c r="J12" s="96">
        <v>874.46</v>
      </c>
      <c r="K12" s="96">
        <f t="shared" si="0"/>
        <v>95.980691404663801</v>
      </c>
      <c r="L12" s="94">
        <v>55</v>
      </c>
      <c r="M12" s="96">
        <v>135.94999999999999</v>
      </c>
      <c r="N12" s="94">
        <v>9</v>
      </c>
      <c r="O12" s="96">
        <v>38.79</v>
      </c>
      <c r="P12" s="94">
        <v>4683</v>
      </c>
      <c r="Q12" s="96">
        <v>11133.6</v>
      </c>
      <c r="R12" s="96">
        <f t="shared" si="1"/>
        <v>44.084648416851287</v>
      </c>
      <c r="S12" s="94">
        <v>25255.05</v>
      </c>
    </row>
    <row r="13" spans="1:19">
      <c r="A13" s="94">
        <v>8</v>
      </c>
      <c r="B13" s="94" t="s">
        <v>77</v>
      </c>
      <c r="C13" s="94">
        <v>98633</v>
      </c>
      <c r="D13" s="96">
        <v>164276.42000000001</v>
      </c>
      <c r="E13" s="98">
        <v>83277</v>
      </c>
      <c r="F13" s="96">
        <v>138911.94</v>
      </c>
      <c r="G13" s="98">
        <v>15356</v>
      </c>
      <c r="H13" s="96">
        <v>25364.48</v>
      </c>
      <c r="I13" s="94">
        <v>59787</v>
      </c>
      <c r="J13" s="96">
        <v>94933.69</v>
      </c>
      <c r="K13" s="96">
        <f t="shared" si="0"/>
        <v>84.559877796216881</v>
      </c>
      <c r="L13" s="94">
        <v>1094</v>
      </c>
      <c r="M13" s="96">
        <v>3290.94</v>
      </c>
      <c r="N13" s="94">
        <v>669</v>
      </c>
      <c r="O13" s="96">
        <v>2514.59</v>
      </c>
      <c r="P13" s="94">
        <v>100396</v>
      </c>
      <c r="Q13" s="96">
        <v>170081.95</v>
      </c>
      <c r="R13" s="96">
        <f t="shared" si="1"/>
        <v>26.93421147230961</v>
      </c>
      <c r="S13" s="94">
        <v>631471.80000000005</v>
      </c>
    </row>
    <row r="14" spans="1:19">
      <c r="A14" s="94">
        <v>9</v>
      </c>
      <c r="B14" s="94" t="s">
        <v>78</v>
      </c>
      <c r="C14" s="94">
        <v>110438</v>
      </c>
      <c r="D14" s="96">
        <v>337426.12</v>
      </c>
      <c r="E14" s="98">
        <v>93863</v>
      </c>
      <c r="F14" s="96">
        <v>294322.09000000003</v>
      </c>
      <c r="G14" s="98">
        <v>16575</v>
      </c>
      <c r="H14" s="96">
        <v>43104.03</v>
      </c>
      <c r="I14" s="94">
        <v>38182</v>
      </c>
      <c r="J14" s="96">
        <v>104347.25</v>
      </c>
      <c r="K14" s="96">
        <f t="shared" si="0"/>
        <v>87.225639200664133</v>
      </c>
      <c r="L14" s="94">
        <v>1664</v>
      </c>
      <c r="M14" s="96">
        <v>8467.77</v>
      </c>
      <c r="N14" s="94">
        <v>1150</v>
      </c>
      <c r="O14" s="96">
        <v>6500.93</v>
      </c>
      <c r="P14" s="94">
        <v>113252</v>
      </c>
      <c r="Q14" s="96">
        <v>352394.81</v>
      </c>
      <c r="R14" s="96">
        <f t="shared" si="1"/>
        <v>19.811877047771631</v>
      </c>
      <c r="S14" s="94">
        <v>1778704.81</v>
      </c>
    </row>
    <row r="15" spans="1:19">
      <c r="A15" s="94">
        <v>10</v>
      </c>
      <c r="B15" s="94" t="s">
        <v>79</v>
      </c>
      <c r="C15" s="94">
        <v>44581</v>
      </c>
      <c r="D15" s="96">
        <v>78544.47</v>
      </c>
      <c r="E15" s="98">
        <v>34356</v>
      </c>
      <c r="F15" s="96">
        <v>61064.05</v>
      </c>
      <c r="G15" s="98">
        <v>10225</v>
      </c>
      <c r="H15" s="96">
        <v>17480.419999999998</v>
      </c>
      <c r="I15" s="94">
        <v>17799</v>
      </c>
      <c r="J15" s="96">
        <v>26246.82</v>
      </c>
      <c r="K15" s="96">
        <f t="shared" si="0"/>
        <v>77.744556682348232</v>
      </c>
      <c r="L15" s="94">
        <v>1110</v>
      </c>
      <c r="M15" s="96">
        <v>3768.78</v>
      </c>
      <c r="N15" s="94">
        <v>265</v>
      </c>
      <c r="O15" s="96">
        <v>8744.51</v>
      </c>
      <c r="P15" s="94">
        <v>45956</v>
      </c>
      <c r="Q15" s="96">
        <v>91057.76</v>
      </c>
      <c r="R15" s="96">
        <f t="shared" si="1"/>
        <v>15.146405436365933</v>
      </c>
      <c r="S15" s="94">
        <v>601183.96</v>
      </c>
    </row>
    <row r="16" spans="1:19">
      <c r="A16" s="94">
        <v>11</v>
      </c>
      <c r="B16" s="94" t="s">
        <v>80</v>
      </c>
      <c r="C16" s="94">
        <v>46522</v>
      </c>
      <c r="D16" s="96">
        <v>88915.79</v>
      </c>
      <c r="E16" s="98">
        <v>35858</v>
      </c>
      <c r="F16" s="96">
        <v>67657.259999999995</v>
      </c>
      <c r="G16" s="98">
        <v>10664</v>
      </c>
      <c r="H16" s="96">
        <v>21258.53</v>
      </c>
      <c r="I16" s="94">
        <v>5632</v>
      </c>
      <c r="J16" s="96">
        <v>9362.61</v>
      </c>
      <c r="K16" s="96">
        <f t="shared" si="0"/>
        <v>76.091389392142844</v>
      </c>
      <c r="L16" s="94">
        <v>1024</v>
      </c>
      <c r="M16" s="96">
        <v>12495.14</v>
      </c>
      <c r="N16" s="94">
        <v>812</v>
      </c>
      <c r="O16" s="96">
        <v>21112.85</v>
      </c>
      <c r="P16" s="94">
        <v>48358</v>
      </c>
      <c r="Q16" s="96">
        <v>122523.77</v>
      </c>
      <c r="R16" s="96">
        <f t="shared" si="1"/>
        <v>8.745931352247629</v>
      </c>
      <c r="S16" s="94">
        <v>1400923.07</v>
      </c>
    </row>
    <row r="17" spans="1:19">
      <c r="A17" s="94">
        <v>12</v>
      </c>
      <c r="B17" s="94" t="s">
        <v>81</v>
      </c>
      <c r="C17" s="94">
        <v>52801</v>
      </c>
      <c r="D17" s="96">
        <v>71645.3</v>
      </c>
      <c r="E17" s="98">
        <v>36040</v>
      </c>
      <c r="F17" s="96">
        <v>47692.42</v>
      </c>
      <c r="G17" s="98">
        <v>16761</v>
      </c>
      <c r="H17" s="96">
        <v>23952.880000000001</v>
      </c>
      <c r="I17" s="94">
        <v>9461</v>
      </c>
      <c r="J17" s="96">
        <v>9445.06</v>
      </c>
      <c r="K17" s="96">
        <f t="shared" si="0"/>
        <v>66.567409167105168</v>
      </c>
      <c r="L17" s="94">
        <v>227</v>
      </c>
      <c r="M17" s="96">
        <v>1239.42</v>
      </c>
      <c r="N17" s="94">
        <v>479</v>
      </c>
      <c r="O17" s="96">
        <v>5855.39</v>
      </c>
      <c r="P17" s="94">
        <v>53507</v>
      </c>
      <c r="Q17" s="96">
        <v>78740.11</v>
      </c>
      <c r="R17" s="96">
        <f t="shared" si="1"/>
        <v>18.709936252527616</v>
      </c>
      <c r="S17" s="94">
        <v>420846.49</v>
      </c>
    </row>
    <row r="18" spans="1:19">
      <c r="A18" s="95"/>
      <c r="B18" s="95" t="s">
        <v>112</v>
      </c>
      <c r="C18" s="95">
        <f t="shared" ref="C18:J18" si="2">SUM(C6:C17)</f>
        <v>666683</v>
      </c>
      <c r="D18" s="97">
        <f t="shared" si="2"/>
        <v>1180503.6200000001</v>
      </c>
      <c r="E18" s="99">
        <f t="shared" si="2"/>
        <v>534964</v>
      </c>
      <c r="F18" s="97">
        <f t="shared" si="2"/>
        <v>958318.06000000017</v>
      </c>
      <c r="G18" s="99">
        <f t="shared" si="2"/>
        <v>131719</v>
      </c>
      <c r="H18" s="97">
        <f t="shared" si="2"/>
        <v>222185.55999999997</v>
      </c>
      <c r="I18" s="95">
        <f t="shared" si="2"/>
        <v>223278</v>
      </c>
      <c r="J18" s="97">
        <f t="shared" si="2"/>
        <v>364821.33999999997</v>
      </c>
      <c r="K18" s="97">
        <f t="shared" si="0"/>
        <v>81.178748100747043</v>
      </c>
      <c r="L18" s="95">
        <f t="shared" ref="L18:Q18" si="3">SUM(L6:L17)</f>
        <v>7112</v>
      </c>
      <c r="M18" s="97">
        <f t="shared" si="3"/>
        <v>37661.019999999997</v>
      </c>
      <c r="N18" s="95">
        <f t="shared" si="3"/>
        <v>6986</v>
      </c>
      <c r="O18" s="97">
        <f t="shared" si="3"/>
        <v>56022.68</v>
      </c>
      <c r="P18" s="95">
        <f t="shared" si="3"/>
        <v>680781</v>
      </c>
      <c r="Q18" s="97">
        <f t="shared" si="3"/>
        <v>1274187.31</v>
      </c>
      <c r="R18" s="97">
        <f t="shared" si="1"/>
        <v>17.557674541692833</v>
      </c>
      <c r="S18" s="95">
        <f>SUM(S6:S17)</f>
        <v>7257153.0300000003</v>
      </c>
    </row>
  </sheetData>
  <mergeCells count="13">
    <mergeCell ref="A2:N2"/>
    <mergeCell ref="R4:R5"/>
    <mergeCell ref="A3:A5"/>
    <mergeCell ref="B3:B5"/>
    <mergeCell ref="C3:S3"/>
    <mergeCell ref="C4:D4"/>
    <mergeCell ref="I4:J4"/>
    <mergeCell ref="K4:K5"/>
    <mergeCell ref="L4:M4"/>
    <mergeCell ref="N4:O4"/>
    <mergeCell ref="P4:Q4"/>
    <mergeCell ref="E4:F4"/>
    <mergeCell ref="G4:H4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0" verticalDpi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7"/>
  <sheetViews>
    <sheetView workbookViewId="0">
      <pane xSplit="2" ySplit="5" topLeftCell="C33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ColWidth="9.140625" defaultRowHeight="15"/>
  <cols>
    <col min="1" max="1" width="5.42578125" style="10" customWidth="1"/>
    <col min="2" max="2" width="29.85546875" style="10" customWidth="1"/>
    <col min="3" max="3" width="12.42578125" style="10" customWidth="1"/>
    <col min="4" max="4" width="12.7109375" style="32" customWidth="1"/>
    <col min="5" max="5" width="12.42578125" style="10" customWidth="1"/>
    <col min="6" max="6" width="12.7109375" style="32" customWidth="1"/>
    <col min="7" max="7" width="12.42578125" style="10" customWidth="1"/>
    <col min="8" max="8" width="12.7109375" style="32" customWidth="1"/>
    <col min="9" max="9" width="12.42578125" style="10" customWidth="1"/>
    <col min="10" max="10" width="12.7109375" style="32" customWidth="1"/>
    <col min="11" max="11" width="12.42578125" style="10" customWidth="1"/>
    <col min="12" max="13" width="12.7109375" style="32" customWidth="1"/>
    <col min="14" max="14" width="0.28515625" style="10" hidden="1" customWidth="1"/>
    <col min="15" max="16" width="9.140625" style="10" hidden="1" customWidth="1"/>
    <col min="17" max="17" width="9.140625" style="10" customWidth="1"/>
    <col min="18" max="16384" width="9.140625" style="10"/>
  </cols>
  <sheetData>
    <row r="1" spans="1:14" ht="15.75">
      <c r="A1" s="15"/>
      <c r="B1" s="17" t="s">
        <v>242</v>
      </c>
      <c r="C1" s="17"/>
      <c r="D1" s="43" t="s">
        <v>0</v>
      </c>
      <c r="E1" s="17"/>
      <c r="F1" s="43"/>
      <c r="G1" s="34" t="s">
        <v>207</v>
      </c>
      <c r="H1" s="56"/>
      <c r="I1" s="34"/>
      <c r="J1" s="57" t="s">
        <v>134</v>
      </c>
      <c r="K1" s="34"/>
      <c r="L1" s="56"/>
      <c r="M1" s="61"/>
    </row>
    <row r="2" spans="1:14">
      <c r="A2" s="218" t="s">
        <v>135</v>
      </c>
      <c r="B2" s="219"/>
      <c r="C2" s="219"/>
      <c r="D2" s="219"/>
      <c r="E2" s="219"/>
      <c r="F2" s="219"/>
      <c r="G2" s="219"/>
      <c r="H2" s="62"/>
      <c r="I2" s="41"/>
      <c r="J2" s="63" t="s">
        <v>96</v>
      </c>
      <c r="K2" s="41"/>
      <c r="L2" s="62"/>
      <c r="M2" s="64"/>
    </row>
    <row r="3" spans="1:14">
      <c r="A3" s="213" t="s">
        <v>86</v>
      </c>
      <c r="B3" s="213" t="s">
        <v>8</v>
      </c>
      <c r="C3" s="214" t="s">
        <v>122</v>
      </c>
      <c r="D3" s="214"/>
      <c r="E3" s="214"/>
      <c r="F3" s="214"/>
      <c r="G3" s="214"/>
      <c r="H3" s="214"/>
      <c r="I3" s="214"/>
      <c r="J3" s="214"/>
      <c r="K3" s="214"/>
      <c r="L3" s="214"/>
      <c r="M3" s="228" t="s">
        <v>136</v>
      </c>
    </row>
    <row r="4" spans="1:14">
      <c r="A4" s="213"/>
      <c r="B4" s="213"/>
      <c r="C4" s="214" t="s">
        <v>137</v>
      </c>
      <c r="D4" s="214"/>
      <c r="E4" s="214" t="s">
        <v>138</v>
      </c>
      <c r="F4" s="214"/>
      <c r="G4" s="214" t="s">
        <v>139</v>
      </c>
      <c r="H4" s="214"/>
      <c r="I4" s="214" t="s">
        <v>140</v>
      </c>
      <c r="J4" s="214"/>
      <c r="K4" s="214" t="s">
        <v>141</v>
      </c>
      <c r="L4" s="214"/>
      <c r="M4" s="228"/>
    </row>
    <row r="5" spans="1:14">
      <c r="A5" s="213"/>
      <c r="B5" s="213"/>
      <c r="C5" s="5" t="s">
        <v>142</v>
      </c>
      <c r="D5" s="3" t="s">
        <v>143</v>
      </c>
      <c r="E5" s="5" t="s">
        <v>142</v>
      </c>
      <c r="F5" s="3" t="s">
        <v>143</v>
      </c>
      <c r="G5" s="5" t="s">
        <v>142</v>
      </c>
      <c r="H5" s="3" t="s">
        <v>143</v>
      </c>
      <c r="I5" s="5" t="s">
        <v>142</v>
      </c>
      <c r="J5" s="3" t="s">
        <v>143</v>
      </c>
      <c r="K5" s="5" t="s">
        <v>142</v>
      </c>
      <c r="L5" s="3" t="s">
        <v>143</v>
      </c>
      <c r="M5" s="228"/>
    </row>
    <row r="6" spans="1:14">
      <c r="A6" s="100">
        <v>1</v>
      </c>
      <c r="B6" s="100" t="s">
        <v>15</v>
      </c>
      <c r="C6" s="100">
        <v>4484</v>
      </c>
      <c r="D6" s="102">
        <v>26600.21</v>
      </c>
      <c r="E6" s="100">
        <v>168</v>
      </c>
      <c r="F6" s="102">
        <v>13079.07</v>
      </c>
      <c r="G6" s="100">
        <v>15</v>
      </c>
      <c r="H6" s="102">
        <v>5329.72</v>
      </c>
      <c r="I6" s="100">
        <v>55</v>
      </c>
      <c r="J6" s="102">
        <v>183.36</v>
      </c>
      <c r="K6" s="100">
        <v>4722</v>
      </c>
      <c r="L6" s="102">
        <v>45192.37</v>
      </c>
      <c r="M6" s="102">
        <f t="shared" ref="M6:M37" si="0">(L6/N6)*100</f>
        <v>37.832198929168008</v>
      </c>
      <c r="N6" s="100">
        <v>119454.78</v>
      </c>
    </row>
    <row r="7" spans="1:14">
      <c r="A7" s="100">
        <v>2</v>
      </c>
      <c r="B7" s="100" t="s">
        <v>16</v>
      </c>
      <c r="C7" s="100">
        <v>3617</v>
      </c>
      <c r="D7" s="102">
        <v>13439.25</v>
      </c>
      <c r="E7" s="100">
        <v>45</v>
      </c>
      <c r="F7" s="102">
        <v>2624.08</v>
      </c>
      <c r="G7" s="100">
        <v>18</v>
      </c>
      <c r="H7" s="102">
        <v>130.37</v>
      </c>
      <c r="I7" s="100">
        <v>0</v>
      </c>
      <c r="J7" s="102">
        <v>0</v>
      </c>
      <c r="K7" s="100">
        <v>3680</v>
      </c>
      <c r="L7" s="102">
        <v>16193.7</v>
      </c>
      <c r="M7" s="102">
        <f t="shared" si="0"/>
        <v>35.219598066344304</v>
      </c>
      <c r="N7" s="100">
        <v>45979.23</v>
      </c>
    </row>
    <row r="8" spans="1:14">
      <c r="A8" s="100">
        <v>3</v>
      </c>
      <c r="B8" s="100" t="s">
        <v>17</v>
      </c>
      <c r="C8" s="100">
        <v>496</v>
      </c>
      <c r="D8" s="102">
        <v>2053.13</v>
      </c>
      <c r="E8" s="100">
        <v>4</v>
      </c>
      <c r="F8" s="102">
        <v>697.91</v>
      </c>
      <c r="G8" s="100">
        <v>0</v>
      </c>
      <c r="H8" s="102">
        <v>0</v>
      </c>
      <c r="I8" s="100">
        <v>1</v>
      </c>
      <c r="J8" s="102">
        <v>0.13</v>
      </c>
      <c r="K8" s="100">
        <v>501</v>
      </c>
      <c r="L8" s="102">
        <v>2751.17</v>
      </c>
      <c r="M8" s="102">
        <f t="shared" si="0"/>
        <v>23.785057232769653</v>
      </c>
      <c r="N8" s="100">
        <v>11566.8</v>
      </c>
    </row>
    <row r="9" spans="1:14">
      <c r="A9" s="100">
        <v>4</v>
      </c>
      <c r="B9" s="100" t="s">
        <v>18</v>
      </c>
      <c r="C9" s="100">
        <v>9633</v>
      </c>
      <c r="D9" s="102">
        <v>41385.160000000003</v>
      </c>
      <c r="E9" s="100">
        <v>482</v>
      </c>
      <c r="F9" s="102">
        <v>11482.09</v>
      </c>
      <c r="G9" s="100">
        <v>17</v>
      </c>
      <c r="H9" s="102">
        <v>1231.5999999999999</v>
      </c>
      <c r="I9" s="100">
        <v>705</v>
      </c>
      <c r="J9" s="102">
        <v>789.13</v>
      </c>
      <c r="K9" s="100">
        <v>10837</v>
      </c>
      <c r="L9" s="102">
        <v>54887.99</v>
      </c>
      <c r="M9" s="102">
        <f t="shared" si="0"/>
        <v>43.772086214629354</v>
      </c>
      <c r="N9" s="100">
        <v>125394.96</v>
      </c>
    </row>
    <row r="10" spans="1:14">
      <c r="A10" s="100">
        <v>5</v>
      </c>
      <c r="B10" s="100" t="s">
        <v>19</v>
      </c>
      <c r="C10" s="100">
        <v>4951</v>
      </c>
      <c r="D10" s="102">
        <v>33920.53</v>
      </c>
      <c r="E10" s="100">
        <v>394</v>
      </c>
      <c r="F10" s="102">
        <v>18180.419999999998</v>
      </c>
      <c r="G10" s="100">
        <v>3</v>
      </c>
      <c r="H10" s="102">
        <v>203.51</v>
      </c>
      <c r="I10" s="100">
        <v>339</v>
      </c>
      <c r="J10" s="102">
        <v>4190.08</v>
      </c>
      <c r="K10" s="100">
        <v>5687</v>
      </c>
      <c r="L10" s="102">
        <v>56494.55</v>
      </c>
      <c r="M10" s="102">
        <f t="shared" si="0"/>
        <v>39.071787468807848</v>
      </c>
      <c r="N10" s="100">
        <v>144591.67000000001</v>
      </c>
    </row>
    <row r="11" spans="1:14">
      <c r="A11" s="100">
        <v>6</v>
      </c>
      <c r="B11" s="100" t="s">
        <v>20</v>
      </c>
      <c r="C11" s="100">
        <v>2029</v>
      </c>
      <c r="D11" s="102">
        <v>11995.47</v>
      </c>
      <c r="E11" s="100">
        <v>292</v>
      </c>
      <c r="F11" s="102">
        <v>2703.31</v>
      </c>
      <c r="G11" s="100">
        <v>4</v>
      </c>
      <c r="H11" s="102">
        <v>9.02</v>
      </c>
      <c r="I11" s="100">
        <v>2</v>
      </c>
      <c r="J11" s="102">
        <v>0</v>
      </c>
      <c r="K11" s="100">
        <v>2327</v>
      </c>
      <c r="L11" s="102">
        <v>14707.81</v>
      </c>
      <c r="M11" s="102">
        <f t="shared" si="0"/>
        <v>35.776416401222562</v>
      </c>
      <c r="N11" s="100">
        <v>41110.35</v>
      </c>
    </row>
    <row r="12" spans="1:14">
      <c r="A12" s="100">
        <v>7</v>
      </c>
      <c r="B12" s="100" t="s">
        <v>21</v>
      </c>
      <c r="C12" s="100">
        <v>895</v>
      </c>
      <c r="D12" s="102">
        <v>3572.61</v>
      </c>
      <c r="E12" s="100">
        <v>10</v>
      </c>
      <c r="F12" s="102">
        <v>1199.3900000000001</v>
      </c>
      <c r="G12" s="100">
        <v>0</v>
      </c>
      <c r="H12" s="102">
        <v>0</v>
      </c>
      <c r="I12" s="100">
        <v>0</v>
      </c>
      <c r="J12" s="102">
        <v>0</v>
      </c>
      <c r="K12" s="100">
        <v>905</v>
      </c>
      <c r="L12" s="102">
        <v>4772</v>
      </c>
      <c r="M12" s="102">
        <f t="shared" si="0"/>
        <v>38.343083822063015</v>
      </c>
      <c r="N12" s="100">
        <v>12445.53</v>
      </c>
    </row>
    <row r="13" spans="1:14">
      <c r="A13" s="100">
        <v>8</v>
      </c>
      <c r="B13" s="100" t="s">
        <v>22</v>
      </c>
      <c r="C13" s="100">
        <v>3667</v>
      </c>
      <c r="D13" s="102">
        <v>17747.169999999998</v>
      </c>
      <c r="E13" s="100">
        <v>76</v>
      </c>
      <c r="F13" s="102">
        <v>5217.9399999999996</v>
      </c>
      <c r="G13" s="100">
        <v>1</v>
      </c>
      <c r="H13" s="102">
        <v>276.87</v>
      </c>
      <c r="I13" s="100">
        <v>7</v>
      </c>
      <c r="J13" s="102">
        <v>17.77</v>
      </c>
      <c r="K13" s="100">
        <v>3751</v>
      </c>
      <c r="L13" s="102">
        <v>23259.75</v>
      </c>
      <c r="M13" s="102">
        <f t="shared" si="0"/>
        <v>42.087721815625208</v>
      </c>
      <c r="N13" s="100">
        <v>55264.93</v>
      </c>
    </row>
    <row r="14" spans="1:14">
      <c r="A14" s="100">
        <v>9</v>
      </c>
      <c r="B14" s="100" t="s">
        <v>23</v>
      </c>
      <c r="C14" s="100">
        <v>41564</v>
      </c>
      <c r="D14" s="102">
        <v>199314.83</v>
      </c>
      <c r="E14" s="100">
        <v>3485</v>
      </c>
      <c r="F14" s="102">
        <v>147114.79</v>
      </c>
      <c r="G14" s="100">
        <v>361</v>
      </c>
      <c r="H14" s="102">
        <v>62426.25</v>
      </c>
      <c r="I14" s="100">
        <v>10</v>
      </c>
      <c r="J14" s="102">
        <v>395.85</v>
      </c>
      <c r="K14" s="100">
        <v>45420</v>
      </c>
      <c r="L14" s="102">
        <v>409251.72</v>
      </c>
      <c r="M14" s="102">
        <f t="shared" si="0"/>
        <v>32.442658664267668</v>
      </c>
      <c r="N14" s="100">
        <v>1261461.72</v>
      </c>
    </row>
    <row r="15" spans="1:14">
      <c r="A15" s="100">
        <v>10</v>
      </c>
      <c r="B15" s="100" t="s">
        <v>24</v>
      </c>
      <c r="C15" s="100">
        <v>35012</v>
      </c>
      <c r="D15" s="102">
        <v>233154.3</v>
      </c>
      <c r="E15" s="100">
        <v>1945</v>
      </c>
      <c r="F15" s="102">
        <v>88286.720000000001</v>
      </c>
      <c r="G15" s="100">
        <v>225</v>
      </c>
      <c r="H15" s="102">
        <v>33063.53</v>
      </c>
      <c r="I15" s="100">
        <v>139</v>
      </c>
      <c r="J15" s="102">
        <v>1368.65</v>
      </c>
      <c r="K15" s="100">
        <v>37321</v>
      </c>
      <c r="L15" s="102">
        <v>355873.21</v>
      </c>
      <c r="M15" s="102">
        <f t="shared" si="0"/>
        <v>21.124381560029018</v>
      </c>
      <c r="N15" s="100">
        <v>1684656.23</v>
      </c>
    </row>
    <row r="16" spans="1:14">
      <c r="A16" s="100">
        <v>11</v>
      </c>
      <c r="B16" s="100" t="s">
        <v>25</v>
      </c>
      <c r="C16" s="100">
        <v>20918</v>
      </c>
      <c r="D16" s="102">
        <v>76427.81</v>
      </c>
      <c r="E16" s="100">
        <v>290</v>
      </c>
      <c r="F16" s="102">
        <v>33142.720000000001</v>
      </c>
      <c r="G16" s="100">
        <v>5</v>
      </c>
      <c r="H16" s="102">
        <v>940.27</v>
      </c>
      <c r="I16" s="100">
        <v>2</v>
      </c>
      <c r="J16" s="102">
        <v>1.69</v>
      </c>
      <c r="K16" s="100">
        <v>21215</v>
      </c>
      <c r="L16" s="102">
        <v>110512.5</v>
      </c>
      <c r="M16" s="102">
        <f t="shared" si="0"/>
        <v>26.014216043753553</v>
      </c>
      <c r="N16" s="100">
        <v>424815.8</v>
      </c>
    </row>
    <row r="17" spans="1:14">
      <c r="A17" s="100">
        <v>12</v>
      </c>
      <c r="B17" s="100" t="s">
        <v>26</v>
      </c>
      <c r="C17" s="100">
        <v>5842</v>
      </c>
      <c r="D17" s="102">
        <v>29680.95</v>
      </c>
      <c r="E17" s="100">
        <v>155</v>
      </c>
      <c r="F17" s="102">
        <v>19062.02</v>
      </c>
      <c r="G17" s="100">
        <v>19</v>
      </c>
      <c r="H17" s="102">
        <v>4295.04</v>
      </c>
      <c r="I17" s="100">
        <v>18</v>
      </c>
      <c r="J17" s="102">
        <v>56.69</v>
      </c>
      <c r="K17" s="100">
        <v>6034</v>
      </c>
      <c r="L17" s="102">
        <v>53094.7</v>
      </c>
      <c r="M17" s="102">
        <f t="shared" si="0"/>
        <v>47.116878027517231</v>
      </c>
      <c r="N17" s="100">
        <v>112687.22</v>
      </c>
    </row>
    <row r="18" spans="1:14">
      <c r="A18" s="101"/>
      <c r="B18" s="101" t="s">
        <v>27</v>
      </c>
      <c r="C18" s="101">
        <f t="shared" ref="C18:L18" si="1">SUM(C6:C17)</f>
        <v>133108</v>
      </c>
      <c r="D18" s="103">
        <f t="shared" si="1"/>
        <v>689291.41999999993</v>
      </c>
      <c r="E18" s="101">
        <f t="shared" si="1"/>
        <v>7346</v>
      </c>
      <c r="F18" s="103">
        <f t="shared" si="1"/>
        <v>342790.45999999996</v>
      </c>
      <c r="G18" s="101">
        <f t="shared" si="1"/>
        <v>668</v>
      </c>
      <c r="H18" s="103">
        <f t="shared" si="1"/>
        <v>107906.18</v>
      </c>
      <c r="I18" s="101">
        <f t="shared" si="1"/>
        <v>1278</v>
      </c>
      <c r="J18" s="103">
        <f t="shared" si="1"/>
        <v>7003.35</v>
      </c>
      <c r="K18" s="101">
        <f t="shared" si="1"/>
        <v>142400</v>
      </c>
      <c r="L18" s="103">
        <f t="shared" si="1"/>
        <v>1146991.47</v>
      </c>
      <c r="M18" s="103">
        <f t="shared" si="0"/>
        <v>28.39488966215875</v>
      </c>
      <c r="N18" s="101">
        <f>SUM(N6:N17)</f>
        <v>4039429.22</v>
      </c>
    </row>
    <row r="19" spans="1:14">
      <c r="A19" s="100">
        <v>13</v>
      </c>
      <c r="B19" s="100" t="s">
        <v>28</v>
      </c>
      <c r="C19" s="100">
        <v>553</v>
      </c>
      <c r="D19" s="102">
        <v>16443.099999999999</v>
      </c>
      <c r="E19" s="100">
        <v>224</v>
      </c>
      <c r="F19" s="102">
        <v>20462.18</v>
      </c>
      <c r="G19" s="100">
        <v>34</v>
      </c>
      <c r="H19" s="102">
        <v>8174.62</v>
      </c>
      <c r="I19" s="100">
        <v>0</v>
      </c>
      <c r="J19" s="102">
        <v>0</v>
      </c>
      <c r="K19" s="100">
        <v>811</v>
      </c>
      <c r="L19" s="102">
        <v>45079.9</v>
      </c>
      <c r="M19" s="102">
        <f t="shared" si="0"/>
        <v>40.924707993208735</v>
      </c>
      <c r="N19" s="100">
        <v>110153.26</v>
      </c>
    </row>
    <row r="20" spans="1:14">
      <c r="A20" s="100">
        <v>14</v>
      </c>
      <c r="B20" s="100" t="s">
        <v>29</v>
      </c>
      <c r="C20" s="100">
        <v>149</v>
      </c>
      <c r="D20" s="102">
        <v>62.62</v>
      </c>
      <c r="E20" s="100">
        <v>0</v>
      </c>
      <c r="F20" s="102">
        <v>0</v>
      </c>
      <c r="G20" s="100">
        <v>0</v>
      </c>
      <c r="H20" s="102">
        <v>0</v>
      </c>
      <c r="I20" s="100">
        <v>0</v>
      </c>
      <c r="J20" s="102">
        <v>0</v>
      </c>
      <c r="K20" s="100">
        <v>149</v>
      </c>
      <c r="L20" s="102">
        <v>62.62</v>
      </c>
      <c r="M20" s="102">
        <f t="shared" si="0"/>
        <v>4.0719185876385868</v>
      </c>
      <c r="N20" s="100">
        <v>1537.85</v>
      </c>
    </row>
    <row r="21" spans="1:14">
      <c r="A21" s="100">
        <v>15</v>
      </c>
      <c r="B21" s="100" t="s">
        <v>30</v>
      </c>
      <c r="C21" s="100">
        <v>0</v>
      </c>
      <c r="D21" s="102">
        <v>0</v>
      </c>
      <c r="E21" s="100">
        <v>0</v>
      </c>
      <c r="F21" s="102">
        <v>0</v>
      </c>
      <c r="G21" s="100">
        <v>0</v>
      </c>
      <c r="H21" s="102">
        <v>0</v>
      </c>
      <c r="I21" s="100">
        <v>0</v>
      </c>
      <c r="J21" s="102">
        <v>0</v>
      </c>
      <c r="K21" s="100">
        <v>0</v>
      </c>
      <c r="L21" s="102">
        <v>0</v>
      </c>
      <c r="M21" s="102">
        <f t="shared" si="0"/>
        <v>0</v>
      </c>
      <c r="N21" s="100">
        <v>538.19000000000005</v>
      </c>
    </row>
    <row r="22" spans="1:14">
      <c r="A22" s="100">
        <v>16</v>
      </c>
      <c r="B22" s="100" t="s">
        <v>31</v>
      </c>
      <c r="C22" s="100">
        <v>3940</v>
      </c>
      <c r="D22" s="102">
        <v>115303.99</v>
      </c>
      <c r="E22" s="100">
        <v>1518</v>
      </c>
      <c r="F22" s="102">
        <v>92777.01</v>
      </c>
      <c r="G22" s="100">
        <v>555</v>
      </c>
      <c r="H22" s="102">
        <v>76011.38</v>
      </c>
      <c r="I22" s="100">
        <v>0</v>
      </c>
      <c r="J22" s="102">
        <v>0</v>
      </c>
      <c r="K22" s="100">
        <v>6013</v>
      </c>
      <c r="L22" s="102">
        <v>284092.38</v>
      </c>
      <c r="M22" s="102">
        <f t="shared" si="0"/>
        <v>44.289153351541792</v>
      </c>
      <c r="N22" s="100">
        <v>641449.11</v>
      </c>
    </row>
    <row r="23" spans="1:14">
      <c r="A23" s="100">
        <v>17</v>
      </c>
      <c r="B23" s="100" t="s">
        <v>32</v>
      </c>
      <c r="C23" s="100">
        <v>1567</v>
      </c>
      <c r="D23" s="102">
        <v>36284.769999999997</v>
      </c>
      <c r="E23" s="100">
        <v>494</v>
      </c>
      <c r="F23" s="102">
        <v>21794.75</v>
      </c>
      <c r="G23" s="100">
        <v>144</v>
      </c>
      <c r="H23" s="102">
        <v>11503.71</v>
      </c>
      <c r="I23" s="100">
        <v>0</v>
      </c>
      <c r="J23" s="102">
        <v>0</v>
      </c>
      <c r="K23" s="100">
        <v>2205</v>
      </c>
      <c r="L23" s="102">
        <v>69583.23</v>
      </c>
      <c r="M23" s="102">
        <f t="shared" si="0"/>
        <v>27.423913306936708</v>
      </c>
      <c r="N23" s="100">
        <v>253731.95</v>
      </c>
    </row>
    <row r="24" spans="1:14">
      <c r="A24" s="100">
        <v>18</v>
      </c>
      <c r="B24" s="100" t="s">
        <v>33</v>
      </c>
      <c r="C24" s="100">
        <v>1727</v>
      </c>
      <c r="D24" s="102">
        <v>5611.05</v>
      </c>
      <c r="E24" s="100">
        <v>14</v>
      </c>
      <c r="F24" s="102">
        <v>738.41</v>
      </c>
      <c r="G24" s="100">
        <v>1</v>
      </c>
      <c r="H24" s="102">
        <v>3.87</v>
      </c>
      <c r="I24" s="100">
        <v>4</v>
      </c>
      <c r="J24" s="102">
        <v>9.0399999999999991</v>
      </c>
      <c r="K24" s="100">
        <v>1746</v>
      </c>
      <c r="L24" s="102">
        <v>6362.37</v>
      </c>
      <c r="M24" s="102">
        <f t="shared" si="0"/>
        <v>28.399241005012204</v>
      </c>
      <c r="N24" s="100">
        <v>22403.31</v>
      </c>
    </row>
    <row r="25" spans="1:14">
      <c r="A25" s="100">
        <v>19</v>
      </c>
      <c r="B25" s="100" t="s">
        <v>34</v>
      </c>
      <c r="C25" s="100">
        <v>0</v>
      </c>
      <c r="D25" s="102">
        <v>0</v>
      </c>
      <c r="E25" s="100">
        <v>0</v>
      </c>
      <c r="F25" s="102">
        <v>0</v>
      </c>
      <c r="G25" s="100">
        <v>0</v>
      </c>
      <c r="H25" s="102">
        <v>0</v>
      </c>
      <c r="I25" s="100">
        <v>0</v>
      </c>
      <c r="J25" s="102">
        <v>0</v>
      </c>
      <c r="K25" s="100">
        <v>0</v>
      </c>
      <c r="L25" s="102">
        <v>0</v>
      </c>
      <c r="M25" s="102">
        <f t="shared" si="0"/>
        <v>0</v>
      </c>
      <c r="N25" s="100">
        <v>1822.61</v>
      </c>
    </row>
    <row r="26" spans="1:14">
      <c r="A26" s="100">
        <v>20</v>
      </c>
      <c r="B26" s="100" t="s">
        <v>35</v>
      </c>
      <c r="C26" s="100">
        <v>2864</v>
      </c>
      <c r="D26" s="102">
        <v>7919.3</v>
      </c>
      <c r="E26" s="100">
        <v>222</v>
      </c>
      <c r="F26" s="102">
        <v>2825.36</v>
      </c>
      <c r="G26" s="100">
        <v>182</v>
      </c>
      <c r="H26" s="102">
        <v>1089.5</v>
      </c>
      <c r="I26" s="100">
        <v>0</v>
      </c>
      <c r="J26" s="102">
        <v>0</v>
      </c>
      <c r="K26" s="100">
        <v>3268</v>
      </c>
      <c r="L26" s="102">
        <v>11834.16</v>
      </c>
      <c r="M26" s="102">
        <f t="shared" si="0"/>
        <v>22.441207826592528</v>
      </c>
      <c r="N26" s="100">
        <v>52734.06</v>
      </c>
    </row>
    <row r="27" spans="1:14">
      <c r="A27" s="100">
        <v>21</v>
      </c>
      <c r="B27" s="100" t="s">
        <v>36</v>
      </c>
      <c r="C27" s="100">
        <v>496</v>
      </c>
      <c r="D27" s="102">
        <v>2170.27</v>
      </c>
      <c r="E27" s="100">
        <v>30</v>
      </c>
      <c r="F27" s="102">
        <v>636.39</v>
      </c>
      <c r="G27" s="100">
        <v>2</v>
      </c>
      <c r="H27" s="102">
        <v>4.97</v>
      </c>
      <c r="I27" s="100">
        <v>6</v>
      </c>
      <c r="J27" s="102">
        <v>18.95</v>
      </c>
      <c r="K27" s="100">
        <v>534</v>
      </c>
      <c r="L27" s="102">
        <v>2830.58</v>
      </c>
      <c r="M27" s="102">
        <f t="shared" si="0"/>
        <v>20.058703977187367</v>
      </c>
      <c r="N27" s="100">
        <v>14111.48</v>
      </c>
    </row>
    <row r="28" spans="1:14">
      <c r="A28" s="100">
        <v>22</v>
      </c>
      <c r="B28" s="100" t="s">
        <v>37</v>
      </c>
      <c r="C28" s="100">
        <v>565</v>
      </c>
      <c r="D28" s="102">
        <v>5974.11</v>
      </c>
      <c r="E28" s="100">
        <v>83</v>
      </c>
      <c r="F28" s="102">
        <v>2779.65</v>
      </c>
      <c r="G28" s="100">
        <v>28</v>
      </c>
      <c r="H28" s="102">
        <v>667.8</v>
      </c>
      <c r="I28" s="100">
        <v>0</v>
      </c>
      <c r="J28" s="102">
        <v>0</v>
      </c>
      <c r="K28" s="100">
        <v>676</v>
      </c>
      <c r="L28" s="102">
        <v>9421.57</v>
      </c>
      <c r="M28" s="102">
        <f t="shared" si="0"/>
        <v>74.698303235673507</v>
      </c>
      <c r="N28" s="100">
        <v>12612.83</v>
      </c>
    </row>
    <row r="29" spans="1:14">
      <c r="A29" s="100">
        <v>23</v>
      </c>
      <c r="B29" s="100" t="s">
        <v>38</v>
      </c>
      <c r="C29" s="100">
        <v>0</v>
      </c>
      <c r="D29" s="102">
        <v>0</v>
      </c>
      <c r="E29" s="100">
        <v>0</v>
      </c>
      <c r="F29" s="102">
        <v>0</v>
      </c>
      <c r="G29" s="100">
        <v>0</v>
      </c>
      <c r="H29" s="102">
        <v>0</v>
      </c>
      <c r="I29" s="100">
        <v>0</v>
      </c>
      <c r="J29" s="102">
        <v>0</v>
      </c>
      <c r="K29" s="100">
        <v>0</v>
      </c>
      <c r="L29" s="102">
        <v>0</v>
      </c>
      <c r="M29" s="102">
        <f t="shared" si="0"/>
        <v>0</v>
      </c>
      <c r="N29" s="100">
        <v>51.41</v>
      </c>
    </row>
    <row r="30" spans="1:14">
      <c r="A30" s="100">
        <v>24</v>
      </c>
      <c r="B30" s="100" t="s">
        <v>39</v>
      </c>
      <c r="C30" s="100">
        <v>8</v>
      </c>
      <c r="D30" s="102">
        <v>60.02</v>
      </c>
      <c r="E30" s="100">
        <v>0</v>
      </c>
      <c r="F30" s="102">
        <v>0</v>
      </c>
      <c r="G30" s="100">
        <v>0</v>
      </c>
      <c r="H30" s="102">
        <v>0</v>
      </c>
      <c r="I30" s="100">
        <v>0</v>
      </c>
      <c r="J30" s="102">
        <v>0</v>
      </c>
      <c r="K30" s="100">
        <v>8</v>
      </c>
      <c r="L30" s="102">
        <v>60.02</v>
      </c>
      <c r="M30" s="102">
        <f t="shared" si="0"/>
        <v>7.4460958241321995</v>
      </c>
      <c r="N30" s="100">
        <v>806.06</v>
      </c>
    </row>
    <row r="31" spans="1:14">
      <c r="A31" s="100">
        <v>25</v>
      </c>
      <c r="B31" s="100" t="s">
        <v>40</v>
      </c>
      <c r="C31" s="100">
        <v>95</v>
      </c>
      <c r="D31" s="102">
        <v>2379.44</v>
      </c>
      <c r="E31" s="100">
        <v>73</v>
      </c>
      <c r="F31" s="102">
        <v>4322.22</v>
      </c>
      <c r="G31" s="100">
        <v>12</v>
      </c>
      <c r="H31" s="102">
        <v>2329.5</v>
      </c>
      <c r="I31" s="100">
        <v>0</v>
      </c>
      <c r="J31" s="102">
        <v>0</v>
      </c>
      <c r="K31" s="100">
        <v>180</v>
      </c>
      <c r="L31" s="102">
        <v>9031.16</v>
      </c>
      <c r="M31" s="102">
        <f t="shared" si="0"/>
        <v>52.657460860357872</v>
      </c>
      <c r="N31" s="100">
        <v>17150.77</v>
      </c>
    </row>
    <row r="32" spans="1:14">
      <c r="A32" s="101"/>
      <c r="B32" s="101" t="s">
        <v>41</v>
      </c>
      <c r="C32" s="101">
        <f t="shared" ref="C32:L32" si="2">SUM(C19:C31)</f>
        <v>11964</v>
      </c>
      <c r="D32" s="103">
        <f t="shared" si="2"/>
        <v>192208.66999999993</v>
      </c>
      <c r="E32" s="101">
        <f t="shared" si="2"/>
        <v>2658</v>
      </c>
      <c r="F32" s="103">
        <f t="shared" si="2"/>
        <v>146335.97</v>
      </c>
      <c r="G32" s="101">
        <f t="shared" si="2"/>
        <v>958</v>
      </c>
      <c r="H32" s="103">
        <f t="shared" si="2"/>
        <v>99785.349999999991</v>
      </c>
      <c r="I32" s="101">
        <f t="shared" si="2"/>
        <v>10</v>
      </c>
      <c r="J32" s="103">
        <f t="shared" si="2"/>
        <v>27.99</v>
      </c>
      <c r="K32" s="101">
        <f t="shared" si="2"/>
        <v>15590</v>
      </c>
      <c r="L32" s="103">
        <f t="shared" si="2"/>
        <v>438357.99</v>
      </c>
      <c r="M32" s="103">
        <f t="shared" si="0"/>
        <v>38.823564608890507</v>
      </c>
      <c r="N32" s="101">
        <f>SUM(N19:N31)</f>
        <v>1129102.8900000001</v>
      </c>
    </row>
    <row r="33" spans="1:14">
      <c r="A33" s="101"/>
      <c r="B33" s="101" t="s">
        <v>42</v>
      </c>
      <c r="C33" s="101">
        <f t="shared" ref="C33:L33" si="3">SUM(C18,C32)</f>
        <v>145072</v>
      </c>
      <c r="D33" s="103">
        <f t="shared" si="3"/>
        <v>881500.08999999985</v>
      </c>
      <c r="E33" s="101">
        <f t="shared" si="3"/>
        <v>10004</v>
      </c>
      <c r="F33" s="103">
        <f t="shared" si="3"/>
        <v>489126.42999999993</v>
      </c>
      <c r="G33" s="101">
        <f t="shared" si="3"/>
        <v>1626</v>
      </c>
      <c r="H33" s="103">
        <f t="shared" si="3"/>
        <v>207691.52999999997</v>
      </c>
      <c r="I33" s="101">
        <f t="shared" si="3"/>
        <v>1288</v>
      </c>
      <c r="J33" s="103">
        <f t="shared" si="3"/>
        <v>7031.34</v>
      </c>
      <c r="K33" s="101">
        <f t="shared" si="3"/>
        <v>157990</v>
      </c>
      <c r="L33" s="103">
        <f t="shared" si="3"/>
        <v>1585349.46</v>
      </c>
      <c r="M33" s="103">
        <f t="shared" si="0"/>
        <v>30.673108462123878</v>
      </c>
      <c r="N33" s="101">
        <f>SUM(N18,N32)</f>
        <v>5168532.1100000003</v>
      </c>
    </row>
    <row r="34" spans="1:14">
      <c r="A34" s="100">
        <v>26</v>
      </c>
      <c r="B34" s="100" t="s">
        <v>43</v>
      </c>
      <c r="C34" s="100">
        <v>34835</v>
      </c>
      <c r="D34" s="102">
        <v>104470.74</v>
      </c>
      <c r="E34" s="100">
        <v>0</v>
      </c>
      <c r="F34" s="102">
        <v>0</v>
      </c>
      <c r="G34" s="100">
        <v>0</v>
      </c>
      <c r="H34" s="102">
        <v>0</v>
      </c>
      <c r="I34" s="100">
        <v>1278</v>
      </c>
      <c r="J34" s="102">
        <v>5565.13</v>
      </c>
      <c r="K34" s="100">
        <v>36113</v>
      </c>
      <c r="L34" s="102">
        <v>110035.87</v>
      </c>
      <c r="M34" s="102">
        <f t="shared" si="0"/>
        <v>29.010324308790693</v>
      </c>
      <c r="N34" s="100">
        <v>379299</v>
      </c>
    </row>
    <row r="35" spans="1:14">
      <c r="A35" s="101"/>
      <c r="B35" s="101" t="s">
        <v>44</v>
      </c>
      <c r="C35" s="101">
        <f t="shared" ref="C35:L35" si="4">SUM(C34:C34)</f>
        <v>34835</v>
      </c>
      <c r="D35" s="103">
        <f t="shared" si="4"/>
        <v>104470.74</v>
      </c>
      <c r="E35" s="101">
        <f t="shared" si="4"/>
        <v>0</v>
      </c>
      <c r="F35" s="103">
        <f t="shared" si="4"/>
        <v>0</v>
      </c>
      <c r="G35" s="101">
        <f t="shared" si="4"/>
        <v>0</v>
      </c>
      <c r="H35" s="103">
        <f t="shared" si="4"/>
        <v>0</v>
      </c>
      <c r="I35" s="101">
        <f t="shared" si="4"/>
        <v>1278</v>
      </c>
      <c r="J35" s="103">
        <f t="shared" si="4"/>
        <v>5565.13</v>
      </c>
      <c r="K35" s="101">
        <f t="shared" si="4"/>
        <v>36113</v>
      </c>
      <c r="L35" s="103">
        <f t="shared" si="4"/>
        <v>110035.87</v>
      </c>
      <c r="M35" s="103">
        <f t="shared" si="0"/>
        <v>29.010324308790693</v>
      </c>
      <c r="N35" s="101">
        <f>SUM(N34:N34)</f>
        <v>379299</v>
      </c>
    </row>
    <row r="36" spans="1:14">
      <c r="A36" s="100">
        <v>27</v>
      </c>
      <c r="B36" s="100" t="s">
        <v>45</v>
      </c>
      <c r="C36" s="100">
        <v>205</v>
      </c>
      <c r="D36" s="102">
        <v>1566.71</v>
      </c>
      <c r="E36" s="100">
        <v>8</v>
      </c>
      <c r="F36" s="102">
        <v>122.4</v>
      </c>
      <c r="G36" s="100">
        <v>0</v>
      </c>
      <c r="H36" s="102">
        <v>0</v>
      </c>
      <c r="I36" s="100">
        <v>0</v>
      </c>
      <c r="J36" s="102">
        <v>0</v>
      </c>
      <c r="K36" s="100">
        <v>213</v>
      </c>
      <c r="L36" s="102">
        <v>1689.11</v>
      </c>
      <c r="M36" s="102">
        <f t="shared" si="0"/>
        <v>2.780565753134435</v>
      </c>
      <c r="N36" s="100">
        <v>60746.99</v>
      </c>
    </row>
    <row r="37" spans="1:14">
      <c r="A37" s="100">
        <v>28</v>
      </c>
      <c r="B37" s="100" t="s">
        <v>46</v>
      </c>
      <c r="C37" s="100">
        <v>29469</v>
      </c>
      <c r="D37" s="102">
        <v>33938.21</v>
      </c>
      <c r="E37" s="100">
        <v>3</v>
      </c>
      <c r="F37" s="102">
        <v>643.91999999999996</v>
      </c>
      <c r="G37" s="100">
        <v>5</v>
      </c>
      <c r="H37" s="102">
        <v>12521.01</v>
      </c>
      <c r="I37" s="100">
        <v>6744</v>
      </c>
      <c r="J37" s="102">
        <v>4062.59</v>
      </c>
      <c r="K37" s="100">
        <v>36221</v>
      </c>
      <c r="L37" s="102">
        <v>51165.73</v>
      </c>
      <c r="M37" s="102">
        <f t="shared" si="0"/>
        <v>4.8407348120197726</v>
      </c>
      <c r="N37" s="100">
        <v>1056982.71</v>
      </c>
    </row>
    <row r="38" spans="1:14">
      <c r="A38" s="100">
        <v>29</v>
      </c>
      <c r="B38" s="100" t="s">
        <v>47</v>
      </c>
      <c r="C38" s="100">
        <v>1435</v>
      </c>
      <c r="D38" s="102">
        <v>5260.59</v>
      </c>
      <c r="E38" s="100">
        <v>121</v>
      </c>
      <c r="F38" s="102">
        <v>1146.3499999999999</v>
      </c>
      <c r="G38" s="100">
        <v>0</v>
      </c>
      <c r="H38" s="102">
        <v>0</v>
      </c>
      <c r="I38" s="100">
        <v>15</v>
      </c>
      <c r="J38" s="102">
        <v>82.53</v>
      </c>
      <c r="K38" s="100">
        <v>1571</v>
      </c>
      <c r="L38" s="102">
        <v>6489.47</v>
      </c>
      <c r="M38" s="102">
        <f t="shared" ref="M38:M57" si="5">(L38/N38)*100</f>
        <v>10.62011132225784</v>
      </c>
      <c r="N38" s="100">
        <v>61105.48</v>
      </c>
    </row>
    <row r="39" spans="1:14">
      <c r="A39" s="100">
        <v>30</v>
      </c>
      <c r="B39" s="100" t="s">
        <v>48</v>
      </c>
      <c r="C39" s="100">
        <v>27253</v>
      </c>
      <c r="D39" s="102">
        <v>96827.57</v>
      </c>
      <c r="E39" s="100">
        <v>64</v>
      </c>
      <c r="F39" s="102">
        <v>16357.4</v>
      </c>
      <c r="G39" s="100">
        <v>11</v>
      </c>
      <c r="H39" s="102">
        <v>38235.82</v>
      </c>
      <c r="I39" s="100">
        <v>731</v>
      </c>
      <c r="J39" s="102">
        <v>2445.5500000000002</v>
      </c>
      <c r="K39" s="100">
        <v>28059</v>
      </c>
      <c r="L39" s="102">
        <v>153866.34</v>
      </c>
      <c r="M39" s="102">
        <f t="shared" si="5"/>
        <v>35.612484732927783</v>
      </c>
      <c r="N39" s="100">
        <v>432057.3</v>
      </c>
    </row>
    <row r="40" spans="1:14">
      <c r="A40" s="101"/>
      <c r="B40" s="101" t="s">
        <v>91</v>
      </c>
      <c r="C40" s="101">
        <f t="shared" ref="C40:L40" si="6">SUM(C36:C39)</f>
        <v>58362</v>
      </c>
      <c r="D40" s="103">
        <f t="shared" si="6"/>
        <v>137593.08000000002</v>
      </c>
      <c r="E40" s="101">
        <f t="shared" si="6"/>
        <v>196</v>
      </c>
      <c r="F40" s="103">
        <f t="shared" si="6"/>
        <v>18270.07</v>
      </c>
      <c r="G40" s="101">
        <f t="shared" si="6"/>
        <v>16</v>
      </c>
      <c r="H40" s="103">
        <f t="shared" si="6"/>
        <v>50756.83</v>
      </c>
      <c r="I40" s="101">
        <f t="shared" si="6"/>
        <v>7490</v>
      </c>
      <c r="J40" s="103">
        <f t="shared" si="6"/>
        <v>6590.67</v>
      </c>
      <c r="K40" s="101">
        <f t="shared" si="6"/>
        <v>66064</v>
      </c>
      <c r="L40" s="103">
        <f t="shared" si="6"/>
        <v>213210.65</v>
      </c>
      <c r="M40" s="103">
        <f t="shared" si="5"/>
        <v>13.235560575712663</v>
      </c>
      <c r="N40" s="101">
        <f>SUM(N36:N39)</f>
        <v>1610892.48</v>
      </c>
    </row>
    <row r="41" spans="1:14">
      <c r="A41" s="100">
        <v>31</v>
      </c>
      <c r="B41" s="100" t="s">
        <v>50</v>
      </c>
      <c r="C41" s="100">
        <v>348</v>
      </c>
      <c r="D41" s="102">
        <v>3813</v>
      </c>
      <c r="E41" s="100">
        <v>151</v>
      </c>
      <c r="F41" s="102">
        <v>8318</v>
      </c>
      <c r="G41" s="100">
        <v>0</v>
      </c>
      <c r="H41" s="102">
        <v>0</v>
      </c>
      <c r="I41" s="100">
        <v>0</v>
      </c>
      <c r="J41" s="102">
        <v>0</v>
      </c>
      <c r="K41" s="100">
        <f>C41+E41+G41+I41</f>
        <v>499</v>
      </c>
      <c r="L41" s="136">
        <f>D41+F41+H41+J41</f>
        <v>12131</v>
      </c>
      <c r="M41" s="102" t="e">
        <f t="shared" si="5"/>
        <v>#DIV/0!</v>
      </c>
      <c r="N41" s="100">
        <v>0</v>
      </c>
    </row>
    <row r="42" spans="1:14">
      <c r="A42" s="100">
        <v>32</v>
      </c>
      <c r="B42" s="100" t="s">
        <v>51</v>
      </c>
      <c r="C42" s="100">
        <v>65</v>
      </c>
      <c r="D42" s="102">
        <v>261.54000000000002</v>
      </c>
      <c r="E42" s="100">
        <v>0</v>
      </c>
      <c r="F42" s="102">
        <v>0</v>
      </c>
      <c r="G42" s="100">
        <v>0</v>
      </c>
      <c r="H42" s="102">
        <v>0</v>
      </c>
      <c r="I42" s="100">
        <v>0</v>
      </c>
      <c r="J42" s="102">
        <v>0</v>
      </c>
      <c r="K42" s="136">
        <f t="shared" ref="K42:K45" si="7">C42+E42+G42+I42</f>
        <v>65</v>
      </c>
      <c r="L42" s="136">
        <f t="shared" ref="L42:L45" si="8">D42+F42+H42+J42</f>
        <v>261.54000000000002</v>
      </c>
      <c r="M42" s="102">
        <f t="shared" si="5"/>
        <v>18.284268146894949</v>
      </c>
      <c r="N42" s="100">
        <v>1430.41</v>
      </c>
    </row>
    <row r="43" spans="1:14">
      <c r="A43" s="100">
        <v>33</v>
      </c>
      <c r="B43" s="100" t="s">
        <v>52</v>
      </c>
      <c r="C43" s="100">
        <v>90</v>
      </c>
      <c r="D43" s="102">
        <v>176</v>
      </c>
      <c r="E43" s="100">
        <v>2</v>
      </c>
      <c r="F43" s="102">
        <v>33</v>
      </c>
      <c r="G43" s="100">
        <v>0</v>
      </c>
      <c r="H43" s="102">
        <v>0</v>
      </c>
      <c r="I43" s="100">
        <v>0</v>
      </c>
      <c r="J43" s="102">
        <v>0</v>
      </c>
      <c r="K43" s="136">
        <f t="shared" si="7"/>
        <v>92</v>
      </c>
      <c r="L43" s="136">
        <f t="shared" si="8"/>
        <v>209</v>
      </c>
      <c r="M43" s="102" t="e">
        <f t="shared" si="5"/>
        <v>#DIV/0!</v>
      </c>
      <c r="N43" s="100">
        <v>0</v>
      </c>
    </row>
    <row r="44" spans="1:14">
      <c r="A44" s="100">
        <v>34</v>
      </c>
      <c r="B44" s="100" t="s">
        <v>53</v>
      </c>
      <c r="C44" s="100">
        <v>76</v>
      </c>
      <c r="D44" s="102">
        <v>1408.86</v>
      </c>
      <c r="E44" s="100">
        <v>0</v>
      </c>
      <c r="F44" s="102">
        <v>0</v>
      </c>
      <c r="G44" s="100">
        <v>0</v>
      </c>
      <c r="H44" s="102">
        <v>0</v>
      </c>
      <c r="I44" s="100">
        <v>121</v>
      </c>
      <c r="J44" s="102">
        <v>4523.54</v>
      </c>
      <c r="K44" s="136">
        <f t="shared" si="7"/>
        <v>197</v>
      </c>
      <c r="L44" s="136">
        <f t="shared" si="8"/>
        <v>5932.4</v>
      </c>
      <c r="M44" s="102">
        <f t="shared" si="5"/>
        <v>35.578745352045097</v>
      </c>
      <c r="N44" s="100">
        <v>16674</v>
      </c>
    </row>
    <row r="45" spans="1:14">
      <c r="A45" s="100">
        <v>35</v>
      </c>
      <c r="B45" s="100" t="s">
        <v>54</v>
      </c>
      <c r="C45" s="100">
        <v>299</v>
      </c>
      <c r="D45" s="102">
        <v>524.87</v>
      </c>
      <c r="E45" s="100">
        <v>14</v>
      </c>
      <c r="F45" s="102">
        <v>144.29</v>
      </c>
      <c r="G45" s="100">
        <v>0</v>
      </c>
      <c r="H45" s="102">
        <v>0</v>
      </c>
      <c r="I45" s="100">
        <v>0</v>
      </c>
      <c r="J45" s="102">
        <v>0</v>
      </c>
      <c r="K45" s="136">
        <f t="shared" si="7"/>
        <v>313</v>
      </c>
      <c r="L45" s="136">
        <f t="shared" si="8"/>
        <v>669.16</v>
      </c>
      <c r="M45" s="102">
        <f t="shared" si="5"/>
        <v>25.093845040369299</v>
      </c>
      <c r="N45" s="100">
        <v>2666.63</v>
      </c>
    </row>
    <row r="46" spans="1:14">
      <c r="A46" s="101"/>
      <c r="B46" s="101" t="s">
        <v>55</v>
      </c>
      <c r="C46" s="101">
        <f t="shared" ref="C46:L46" si="9">SUM(C41:C45)</f>
        <v>878</v>
      </c>
      <c r="D46" s="103">
        <f t="shared" si="9"/>
        <v>6184.2699999999995</v>
      </c>
      <c r="E46" s="101">
        <f t="shared" si="9"/>
        <v>167</v>
      </c>
      <c r="F46" s="103">
        <f t="shared" si="9"/>
        <v>8495.2900000000009</v>
      </c>
      <c r="G46" s="101">
        <f t="shared" si="9"/>
        <v>0</v>
      </c>
      <c r="H46" s="103">
        <f t="shared" si="9"/>
        <v>0</v>
      </c>
      <c r="I46" s="101">
        <f t="shared" si="9"/>
        <v>121</v>
      </c>
      <c r="J46" s="103">
        <f t="shared" si="9"/>
        <v>4523.54</v>
      </c>
      <c r="K46" s="101">
        <f t="shared" si="9"/>
        <v>1166</v>
      </c>
      <c r="L46" s="103">
        <f t="shared" si="9"/>
        <v>19203.100000000002</v>
      </c>
      <c r="M46" s="103">
        <f t="shared" si="5"/>
        <v>92.451316833437332</v>
      </c>
      <c r="N46" s="101">
        <f>SUM(N41:N45)</f>
        <v>20771.04</v>
      </c>
    </row>
    <row r="47" spans="1:14">
      <c r="A47" s="100">
        <v>36</v>
      </c>
      <c r="B47" s="100" t="s">
        <v>56</v>
      </c>
      <c r="C47" s="100">
        <v>3099</v>
      </c>
      <c r="D47" s="102">
        <v>27727.63</v>
      </c>
      <c r="E47" s="100">
        <v>39</v>
      </c>
      <c r="F47" s="102">
        <v>1677.87</v>
      </c>
      <c r="G47" s="100">
        <v>4</v>
      </c>
      <c r="H47" s="102">
        <v>625.95000000000005</v>
      </c>
      <c r="I47" s="100">
        <v>0</v>
      </c>
      <c r="J47" s="102">
        <v>0</v>
      </c>
      <c r="K47" s="100">
        <v>3142</v>
      </c>
      <c r="L47" s="102">
        <v>30031.45</v>
      </c>
      <c r="M47" s="102">
        <f t="shared" si="5"/>
        <v>44.025185353500184</v>
      </c>
      <c r="N47" s="100">
        <v>68214.25</v>
      </c>
    </row>
    <row r="48" spans="1:14">
      <c r="A48" s="100">
        <v>37</v>
      </c>
      <c r="B48" s="100" t="s">
        <v>57</v>
      </c>
      <c r="C48" s="100">
        <v>668</v>
      </c>
      <c r="D48" s="102">
        <v>3193.87</v>
      </c>
      <c r="E48" s="100">
        <v>6</v>
      </c>
      <c r="F48" s="102">
        <v>14.73</v>
      </c>
      <c r="G48" s="100">
        <v>0</v>
      </c>
      <c r="H48" s="102">
        <v>0</v>
      </c>
      <c r="I48" s="100">
        <v>0</v>
      </c>
      <c r="J48" s="102">
        <v>0</v>
      </c>
      <c r="K48" s="100">
        <v>674</v>
      </c>
      <c r="L48" s="102">
        <v>3208.61</v>
      </c>
      <c r="M48" s="102">
        <f t="shared" si="5"/>
        <v>68.773416668810086</v>
      </c>
      <c r="N48" s="100">
        <v>4665.4799999999996</v>
      </c>
    </row>
    <row r="49" spans="1:14">
      <c r="A49" s="100">
        <v>38</v>
      </c>
      <c r="B49" s="100" t="s">
        <v>58</v>
      </c>
      <c r="C49" s="100">
        <v>239</v>
      </c>
      <c r="D49" s="102">
        <v>91.82</v>
      </c>
      <c r="E49" s="100">
        <v>0</v>
      </c>
      <c r="F49" s="102">
        <v>0</v>
      </c>
      <c r="G49" s="100">
        <v>0</v>
      </c>
      <c r="H49" s="102">
        <v>0</v>
      </c>
      <c r="I49" s="100">
        <v>0</v>
      </c>
      <c r="J49" s="102">
        <v>0</v>
      </c>
      <c r="K49" s="100">
        <v>239</v>
      </c>
      <c r="L49" s="102">
        <v>91.82</v>
      </c>
      <c r="M49" s="102">
        <f t="shared" si="5"/>
        <v>2.4676096006191863</v>
      </c>
      <c r="N49" s="100">
        <v>3721.01</v>
      </c>
    </row>
    <row r="50" spans="1:14">
      <c r="A50" s="100">
        <v>39</v>
      </c>
      <c r="B50" s="100" t="s">
        <v>59</v>
      </c>
      <c r="C50" s="100">
        <v>47</v>
      </c>
      <c r="D50" s="102">
        <v>5.86</v>
      </c>
      <c r="E50" s="100">
        <v>0</v>
      </c>
      <c r="F50" s="102">
        <v>0</v>
      </c>
      <c r="G50" s="100">
        <v>0</v>
      </c>
      <c r="H50" s="102">
        <v>0</v>
      </c>
      <c r="I50" s="100">
        <v>0</v>
      </c>
      <c r="J50" s="102">
        <v>0</v>
      </c>
      <c r="K50" s="100">
        <v>47</v>
      </c>
      <c r="L50" s="102">
        <v>5.86</v>
      </c>
      <c r="M50" s="102">
        <f t="shared" si="5"/>
        <v>0.55404804901339733</v>
      </c>
      <c r="N50" s="100">
        <v>1057.67</v>
      </c>
    </row>
    <row r="51" spans="1:14">
      <c r="A51" s="101"/>
      <c r="B51" s="101" t="s">
        <v>60</v>
      </c>
      <c r="C51" s="101">
        <f t="shared" ref="C51:L51" si="10">SUM(C47:C50)</f>
        <v>4053</v>
      </c>
      <c r="D51" s="103">
        <f t="shared" si="10"/>
        <v>31019.18</v>
      </c>
      <c r="E51" s="101">
        <f t="shared" si="10"/>
        <v>45</v>
      </c>
      <c r="F51" s="103">
        <f t="shared" si="10"/>
        <v>1692.6</v>
      </c>
      <c r="G51" s="101">
        <f t="shared" si="10"/>
        <v>4</v>
      </c>
      <c r="H51" s="103">
        <f t="shared" si="10"/>
        <v>625.95000000000005</v>
      </c>
      <c r="I51" s="101">
        <f t="shared" si="10"/>
        <v>0</v>
      </c>
      <c r="J51" s="103">
        <f t="shared" si="10"/>
        <v>0</v>
      </c>
      <c r="K51" s="101">
        <f t="shared" si="10"/>
        <v>4102</v>
      </c>
      <c r="L51" s="103">
        <f t="shared" si="10"/>
        <v>33337.74</v>
      </c>
      <c r="M51" s="103">
        <f t="shared" si="5"/>
        <v>42.928692462284509</v>
      </c>
      <c r="N51" s="101">
        <f>SUM(N47:N50)</f>
        <v>77658.409999999989</v>
      </c>
    </row>
    <row r="52" spans="1:14">
      <c r="A52" s="100">
        <v>40</v>
      </c>
      <c r="B52" s="100" t="s">
        <v>61</v>
      </c>
      <c r="C52" s="100">
        <v>0</v>
      </c>
      <c r="D52" s="102">
        <v>0</v>
      </c>
      <c r="E52" s="100">
        <v>0</v>
      </c>
      <c r="F52" s="102">
        <v>0</v>
      </c>
      <c r="G52" s="100">
        <v>0</v>
      </c>
      <c r="H52" s="102">
        <v>0</v>
      </c>
      <c r="I52" s="100">
        <v>0</v>
      </c>
      <c r="J52" s="102">
        <v>0</v>
      </c>
      <c r="K52" s="100">
        <v>0</v>
      </c>
      <c r="L52" s="102">
        <v>0</v>
      </c>
      <c r="M52" s="102" t="e">
        <f t="shared" si="5"/>
        <v>#DIV/0!</v>
      </c>
      <c r="N52" s="100">
        <v>0</v>
      </c>
    </row>
    <row r="53" spans="1:14">
      <c r="A53" s="100">
        <v>41</v>
      </c>
      <c r="B53" s="100" t="s">
        <v>62</v>
      </c>
      <c r="C53" s="100">
        <v>0</v>
      </c>
      <c r="D53" s="102">
        <v>0</v>
      </c>
      <c r="E53" s="100">
        <v>0</v>
      </c>
      <c r="F53" s="102">
        <v>0</v>
      </c>
      <c r="G53" s="100">
        <v>0</v>
      </c>
      <c r="H53" s="102">
        <v>0</v>
      </c>
      <c r="I53" s="100">
        <v>0</v>
      </c>
      <c r="J53" s="102">
        <v>0</v>
      </c>
      <c r="K53" s="100">
        <v>0</v>
      </c>
      <c r="L53" s="102">
        <v>0</v>
      </c>
      <c r="M53" s="102" t="e">
        <f t="shared" si="5"/>
        <v>#DIV/0!</v>
      </c>
      <c r="N53" s="100">
        <v>0</v>
      </c>
    </row>
    <row r="54" spans="1:14">
      <c r="A54" s="100">
        <v>42</v>
      </c>
      <c r="B54" s="100" t="s">
        <v>63</v>
      </c>
      <c r="C54" s="100">
        <v>0</v>
      </c>
      <c r="D54" s="102">
        <v>0</v>
      </c>
      <c r="E54" s="100">
        <v>0</v>
      </c>
      <c r="F54" s="102">
        <v>0</v>
      </c>
      <c r="G54" s="100">
        <v>0</v>
      </c>
      <c r="H54" s="102">
        <v>0</v>
      </c>
      <c r="I54" s="100">
        <v>0</v>
      </c>
      <c r="J54" s="102">
        <v>0</v>
      </c>
      <c r="K54" s="100">
        <v>0</v>
      </c>
      <c r="L54" s="102">
        <v>0</v>
      </c>
      <c r="M54" s="102" t="e">
        <f t="shared" si="5"/>
        <v>#DIV/0!</v>
      </c>
      <c r="N54" s="100">
        <v>0</v>
      </c>
    </row>
    <row r="55" spans="1:14">
      <c r="A55" s="100">
        <v>43</v>
      </c>
      <c r="B55" s="100" t="s">
        <v>64</v>
      </c>
      <c r="C55" s="100">
        <v>0</v>
      </c>
      <c r="D55" s="102">
        <v>0</v>
      </c>
      <c r="E55" s="100">
        <v>0</v>
      </c>
      <c r="F55" s="102">
        <v>0</v>
      </c>
      <c r="G55" s="100">
        <v>0</v>
      </c>
      <c r="H55" s="102">
        <v>0</v>
      </c>
      <c r="I55" s="100">
        <v>0</v>
      </c>
      <c r="J55" s="102">
        <v>0</v>
      </c>
      <c r="K55" s="100">
        <v>0</v>
      </c>
      <c r="L55" s="102">
        <v>0</v>
      </c>
      <c r="M55" s="102" t="e">
        <f t="shared" si="5"/>
        <v>#DIV/0!</v>
      </c>
      <c r="N55" s="100">
        <v>0</v>
      </c>
    </row>
    <row r="56" spans="1:14">
      <c r="A56" s="101"/>
      <c r="B56" s="101" t="s">
        <v>65</v>
      </c>
      <c r="C56" s="101">
        <f t="shared" ref="C56:L56" si="11">SUM(C52:C55)</f>
        <v>0</v>
      </c>
      <c r="D56" s="103">
        <f t="shared" si="11"/>
        <v>0</v>
      </c>
      <c r="E56" s="101">
        <f t="shared" si="11"/>
        <v>0</v>
      </c>
      <c r="F56" s="103">
        <f t="shared" si="11"/>
        <v>0</v>
      </c>
      <c r="G56" s="101">
        <f t="shared" si="11"/>
        <v>0</v>
      </c>
      <c r="H56" s="103">
        <f t="shared" si="11"/>
        <v>0</v>
      </c>
      <c r="I56" s="101">
        <f t="shared" si="11"/>
        <v>0</v>
      </c>
      <c r="J56" s="103">
        <f t="shared" si="11"/>
        <v>0</v>
      </c>
      <c r="K56" s="101">
        <f t="shared" si="11"/>
        <v>0</v>
      </c>
      <c r="L56" s="103">
        <f t="shared" si="11"/>
        <v>0</v>
      </c>
      <c r="M56" s="103" t="e">
        <f t="shared" si="5"/>
        <v>#DIV/0!</v>
      </c>
      <c r="N56" s="101">
        <f>SUM(N52:N55)</f>
        <v>0</v>
      </c>
    </row>
    <row r="57" spans="1:14">
      <c r="A57" s="101"/>
      <c r="B57" s="101" t="s">
        <v>66</v>
      </c>
      <c r="C57" s="101">
        <f t="shared" ref="C57:L57" si="12">SUM(C33,C35,C40,C46,C51,C56)</f>
        <v>243200</v>
      </c>
      <c r="D57" s="103">
        <f t="shared" si="12"/>
        <v>1160767.3599999999</v>
      </c>
      <c r="E57" s="101">
        <f t="shared" si="12"/>
        <v>10412</v>
      </c>
      <c r="F57" s="103">
        <f t="shared" si="12"/>
        <v>517584.3899999999</v>
      </c>
      <c r="G57" s="101">
        <f t="shared" si="12"/>
        <v>1646</v>
      </c>
      <c r="H57" s="103">
        <f t="shared" si="12"/>
        <v>259074.31</v>
      </c>
      <c r="I57" s="101">
        <f t="shared" si="12"/>
        <v>10177</v>
      </c>
      <c r="J57" s="103">
        <f t="shared" si="12"/>
        <v>23710.68</v>
      </c>
      <c r="K57" s="101">
        <f t="shared" si="12"/>
        <v>265435</v>
      </c>
      <c r="L57" s="103">
        <f t="shared" si="12"/>
        <v>1961136.82</v>
      </c>
      <c r="M57" s="103">
        <f t="shared" si="5"/>
        <v>27.023500940253015</v>
      </c>
      <c r="N57" s="101">
        <f>SUM(N33,N35,N40,N46,N51,N56)</f>
        <v>7257153.04</v>
      </c>
    </row>
  </sheetData>
  <mergeCells count="10">
    <mergeCell ref="A2:G2"/>
    <mergeCell ref="A3:A5"/>
    <mergeCell ref="B3:B5"/>
    <mergeCell ref="C3:L3"/>
    <mergeCell ref="M3:M5"/>
    <mergeCell ref="C4:D4"/>
    <mergeCell ref="E4:F4"/>
    <mergeCell ref="G4:H4"/>
    <mergeCell ref="I4:J4"/>
    <mergeCell ref="K4:L4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0" verticalDpi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workbookViewId="0">
      <selection activeCell="B1" sqref="B1"/>
    </sheetView>
  </sheetViews>
  <sheetFormatPr defaultColWidth="9.140625" defaultRowHeight="15"/>
  <cols>
    <col min="1" max="1" width="9.140625" style="10" customWidth="1"/>
    <col min="2" max="2" width="29.5703125" style="10" customWidth="1"/>
    <col min="3" max="3" width="9.140625" style="10" customWidth="1"/>
    <col min="4" max="4" width="12.7109375" style="32" customWidth="1"/>
    <col min="5" max="5" width="9.140625" style="10" customWidth="1"/>
    <col min="6" max="6" width="12.7109375" style="32" customWidth="1"/>
    <col min="7" max="7" width="9.140625" style="10" customWidth="1"/>
    <col min="8" max="8" width="12.7109375" style="32" customWidth="1"/>
    <col min="9" max="9" width="9.140625" style="10" customWidth="1"/>
    <col min="10" max="10" width="12.7109375" style="32" customWidth="1"/>
    <col min="11" max="11" width="9.140625" style="10" customWidth="1"/>
    <col min="12" max="13" width="12.7109375" style="32" customWidth="1"/>
    <col min="14" max="15" width="9.140625" style="10" hidden="1" customWidth="1"/>
    <col min="16" max="16" width="9.140625" style="10" customWidth="1"/>
    <col min="17" max="16384" width="9.140625" style="10"/>
  </cols>
  <sheetData>
    <row r="1" spans="1:14" ht="15.75">
      <c r="A1" s="15"/>
      <c r="B1" s="17" t="s">
        <v>242</v>
      </c>
      <c r="C1" s="17"/>
      <c r="D1" s="43" t="s">
        <v>0</v>
      </c>
      <c r="E1" s="17"/>
      <c r="F1" s="43"/>
      <c r="G1" s="34" t="s">
        <v>208</v>
      </c>
      <c r="H1" s="56"/>
      <c r="I1" s="34"/>
      <c r="J1" s="56"/>
      <c r="K1" s="35" t="s">
        <v>144</v>
      </c>
      <c r="L1" s="56"/>
      <c r="M1" s="61"/>
    </row>
    <row r="2" spans="1:14">
      <c r="A2" s="218" t="s">
        <v>145</v>
      </c>
      <c r="B2" s="219"/>
      <c r="C2" s="219"/>
      <c r="D2" s="219"/>
      <c r="E2" s="219"/>
      <c r="F2" s="219"/>
      <c r="G2" s="219"/>
      <c r="H2" s="219"/>
      <c r="I2" s="41"/>
      <c r="J2" s="62"/>
      <c r="K2" s="65" t="s">
        <v>96</v>
      </c>
      <c r="L2" s="62"/>
      <c r="M2" s="64"/>
    </row>
    <row r="3" spans="1:14">
      <c r="A3" s="213" t="s">
        <v>86</v>
      </c>
      <c r="B3" s="213" t="s">
        <v>69</v>
      </c>
      <c r="C3" s="216" t="s">
        <v>122</v>
      </c>
      <c r="D3" s="229"/>
      <c r="E3" s="229"/>
      <c r="F3" s="229"/>
      <c r="G3" s="229"/>
      <c r="H3" s="229"/>
      <c r="I3" s="229"/>
      <c r="J3" s="229"/>
      <c r="K3" s="229"/>
      <c r="L3" s="217"/>
      <c r="M3" s="228" t="s">
        <v>136</v>
      </c>
    </row>
    <row r="4" spans="1:14">
      <c r="A4" s="213"/>
      <c r="B4" s="213"/>
      <c r="C4" s="216" t="s">
        <v>137</v>
      </c>
      <c r="D4" s="217"/>
      <c r="E4" s="216" t="s">
        <v>138</v>
      </c>
      <c r="F4" s="217"/>
      <c r="G4" s="216" t="s">
        <v>139</v>
      </c>
      <c r="H4" s="217"/>
      <c r="I4" s="216" t="s">
        <v>140</v>
      </c>
      <c r="J4" s="217"/>
      <c r="K4" s="216" t="s">
        <v>141</v>
      </c>
      <c r="L4" s="217"/>
      <c r="M4" s="228"/>
    </row>
    <row r="5" spans="1:14">
      <c r="A5" s="213"/>
      <c r="B5" s="213"/>
      <c r="C5" s="5" t="s">
        <v>142</v>
      </c>
      <c r="D5" s="3" t="s">
        <v>143</v>
      </c>
      <c r="E5" s="5" t="s">
        <v>142</v>
      </c>
      <c r="F5" s="3" t="s">
        <v>143</v>
      </c>
      <c r="G5" s="5" t="s">
        <v>142</v>
      </c>
      <c r="H5" s="3" t="s">
        <v>143</v>
      </c>
      <c r="I5" s="5" t="s">
        <v>142</v>
      </c>
      <c r="J5" s="3" t="s">
        <v>143</v>
      </c>
      <c r="K5" s="5" t="s">
        <v>142</v>
      </c>
      <c r="L5" s="3" t="s">
        <v>143</v>
      </c>
      <c r="M5" s="228"/>
    </row>
    <row r="6" spans="1:14">
      <c r="A6" s="104">
        <v>1</v>
      </c>
      <c r="B6" s="104" t="s">
        <v>70</v>
      </c>
      <c r="C6" s="104">
        <v>13662</v>
      </c>
      <c r="D6" s="106">
        <v>51282.06</v>
      </c>
      <c r="E6" s="104">
        <v>440</v>
      </c>
      <c r="F6" s="106">
        <v>8650.64</v>
      </c>
      <c r="G6" s="104">
        <v>42</v>
      </c>
      <c r="H6" s="106">
        <v>4607.97</v>
      </c>
      <c r="I6" s="104">
        <v>1170</v>
      </c>
      <c r="J6" s="106">
        <v>899.75</v>
      </c>
      <c r="K6" s="104">
        <v>15314</v>
      </c>
      <c r="L6" s="106">
        <v>65440.42</v>
      </c>
      <c r="M6" s="106">
        <f t="shared" ref="M6:M18" si="0">(L6/N6)*100</f>
        <v>26.517834385354668</v>
      </c>
      <c r="N6" s="104">
        <v>246778.9</v>
      </c>
    </row>
    <row r="7" spans="1:14">
      <c r="A7" s="104">
        <v>2</v>
      </c>
      <c r="B7" s="104" t="s">
        <v>71</v>
      </c>
      <c r="C7" s="104">
        <v>12922</v>
      </c>
      <c r="D7" s="106">
        <v>51436.01</v>
      </c>
      <c r="E7" s="104">
        <v>241</v>
      </c>
      <c r="F7" s="106">
        <v>4833.7700000000004</v>
      </c>
      <c r="G7" s="104">
        <v>15</v>
      </c>
      <c r="H7" s="106">
        <v>86.76</v>
      </c>
      <c r="I7" s="104">
        <v>2804</v>
      </c>
      <c r="J7" s="106">
        <v>3366.6</v>
      </c>
      <c r="K7" s="104">
        <v>15982</v>
      </c>
      <c r="L7" s="106">
        <v>59723.14</v>
      </c>
      <c r="M7" s="106">
        <f t="shared" si="0"/>
        <v>26.205798250183587</v>
      </c>
      <c r="N7" s="104">
        <v>227900.48</v>
      </c>
    </row>
    <row r="8" spans="1:14">
      <c r="A8" s="104">
        <v>3</v>
      </c>
      <c r="B8" s="104" t="s">
        <v>72</v>
      </c>
      <c r="C8" s="104">
        <v>18761</v>
      </c>
      <c r="D8" s="106">
        <v>72664.06</v>
      </c>
      <c r="E8" s="104">
        <v>546</v>
      </c>
      <c r="F8" s="106">
        <v>17153.25</v>
      </c>
      <c r="G8" s="104">
        <v>94</v>
      </c>
      <c r="H8" s="106">
        <v>3864.74</v>
      </c>
      <c r="I8" s="104">
        <v>307</v>
      </c>
      <c r="J8" s="106">
        <v>863.87</v>
      </c>
      <c r="K8" s="104">
        <v>19708</v>
      </c>
      <c r="L8" s="106">
        <v>94545.91</v>
      </c>
      <c r="M8" s="106">
        <f t="shared" si="0"/>
        <v>27.908721573825986</v>
      </c>
      <c r="N8" s="104">
        <v>338768.33</v>
      </c>
    </row>
    <row r="9" spans="1:14">
      <c r="A9" s="104">
        <v>4</v>
      </c>
      <c r="B9" s="104" t="s">
        <v>73</v>
      </c>
      <c r="C9" s="104">
        <v>52009</v>
      </c>
      <c r="D9" s="106">
        <v>209121.69</v>
      </c>
      <c r="E9" s="104">
        <v>1620</v>
      </c>
      <c r="F9" s="106">
        <v>71186.59</v>
      </c>
      <c r="G9" s="104">
        <v>138</v>
      </c>
      <c r="H9" s="106">
        <v>32548.5</v>
      </c>
      <c r="I9" s="104">
        <v>885</v>
      </c>
      <c r="J9" s="106">
        <v>3297.8</v>
      </c>
      <c r="K9" s="104">
        <v>54652</v>
      </c>
      <c r="L9" s="106">
        <v>316154.58</v>
      </c>
      <c r="M9" s="106">
        <f t="shared" si="0"/>
        <v>30.084412030785252</v>
      </c>
      <c r="N9" s="104">
        <v>1050891.67</v>
      </c>
    </row>
    <row r="10" spans="1:14">
      <c r="A10" s="104">
        <v>5</v>
      </c>
      <c r="B10" s="104" t="s">
        <v>74</v>
      </c>
      <c r="C10" s="104">
        <v>4054</v>
      </c>
      <c r="D10" s="106">
        <v>11518.51</v>
      </c>
      <c r="E10" s="104">
        <v>37</v>
      </c>
      <c r="F10" s="106">
        <v>447.23</v>
      </c>
      <c r="G10" s="104">
        <v>4</v>
      </c>
      <c r="H10" s="106">
        <v>13.54</v>
      </c>
      <c r="I10" s="104">
        <v>152</v>
      </c>
      <c r="J10" s="106">
        <v>300.39999999999998</v>
      </c>
      <c r="K10" s="104">
        <v>4247</v>
      </c>
      <c r="L10" s="106">
        <v>12279.68</v>
      </c>
      <c r="M10" s="106">
        <f t="shared" si="0"/>
        <v>13.646522518738063</v>
      </c>
      <c r="N10" s="104">
        <v>89983.95</v>
      </c>
    </row>
    <row r="11" spans="1:14">
      <c r="A11" s="104">
        <v>6</v>
      </c>
      <c r="B11" s="104" t="s">
        <v>75</v>
      </c>
      <c r="C11" s="104">
        <v>17536</v>
      </c>
      <c r="D11" s="106">
        <v>93009.79</v>
      </c>
      <c r="E11" s="104">
        <v>928</v>
      </c>
      <c r="F11" s="106">
        <v>28761.07</v>
      </c>
      <c r="G11" s="104">
        <v>74</v>
      </c>
      <c r="H11" s="106">
        <v>7532.44</v>
      </c>
      <c r="I11" s="104">
        <v>302</v>
      </c>
      <c r="J11" s="106">
        <v>1257.29</v>
      </c>
      <c r="K11" s="104">
        <v>18840</v>
      </c>
      <c r="L11" s="106">
        <v>130560.59</v>
      </c>
      <c r="M11" s="106">
        <f t="shared" si="0"/>
        <v>29.376127756058278</v>
      </c>
      <c r="N11" s="104">
        <v>444444.52</v>
      </c>
    </row>
    <row r="12" spans="1:14">
      <c r="A12" s="104">
        <v>7</v>
      </c>
      <c r="B12" s="104" t="s">
        <v>76</v>
      </c>
      <c r="C12" s="104">
        <v>950</v>
      </c>
      <c r="D12" s="106">
        <v>3856.33</v>
      </c>
      <c r="E12" s="104">
        <v>19</v>
      </c>
      <c r="F12" s="106">
        <v>72.64</v>
      </c>
      <c r="G12" s="104">
        <v>0</v>
      </c>
      <c r="H12" s="106">
        <v>0</v>
      </c>
      <c r="I12" s="104">
        <v>33</v>
      </c>
      <c r="J12" s="106">
        <v>168.91</v>
      </c>
      <c r="K12" s="104">
        <v>1002</v>
      </c>
      <c r="L12" s="106">
        <v>4097.8900000000003</v>
      </c>
      <c r="M12" s="106">
        <f t="shared" si="0"/>
        <v>16.226022122308216</v>
      </c>
      <c r="N12" s="104">
        <v>25255.05</v>
      </c>
    </row>
    <row r="13" spans="1:14">
      <c r="A13" s="104">
        <v>8</v>
      </c>
      <c r="B13" s="104" t="s">
        <v>77</v>
      </c>
      <c r="C13" s="104">
        <v>32522</v>
      </c>
      <c r="D13" s="106">
        <v>112977.84</v>
      </c>
      <c r="E13" s="104">
        <v>825</v>
      </c>
      <c r="F13" s="106">
        <v>24510.17</v>
      </c>
      <c r="G13" s="104">
        <v>62</v>
      </c>
      <c r="H13" s="106">
        <v>13245.74</v>
      </c>
      <c r="I13" s="104">
        <v>2508</v>
      </c>
      <c r="J13" s="106">
        <v>3189.42</v>
      </c>
      <c r="K13" s="104">
        <v>35917</v>
      </c>
      <c r="L13" s="106">
        <v>153923.16</v>
      </c>
      <c r="M13" s="106">
        <f t="shared" si="0"/>
        <v>24.375302270030108</v>
      </c>
      <c r="N13" s="104">
        <v>631471.80000000005</v>
      </c>
    </row>
    <row r="14" spans="1:14">
      <c r="A14" s="104">
        <v>9</v>
      </c>
      <c r="B14" s="104" t="s">
        <v>78</v>
      </c>
      <c r="C14" s="104">
        <v>34450</v>
      </c>
      <c r="D14" s="106">
        <v>147444.93</v>
      </c>
      <c r="E14" s="104">
        <v>1115</v>
      </c>
      <c r="F14" s="106">
        <v>58544.81</v>
      </c>
      <c r="G14" s="104">
        <v>235</v>
      </c>
      <c r="H14" s="106">
        <v>16061.12</v>
      </c>
      <c r="I14" s="104">
        <v>476</v>
      </c>
      <c r="J14" s="106">
        <v>1787.05</v>
      </c>
      <c r="K14" s="104">
        <v>36276</v>
      </c>
      <c r="L14" s="106">
        <v>223837.91</v>
      </c>
      <c r="M14" s="106">
        <f t="shared" si="0"/>
        <v>12.58432027290689</v>
      </c>
      <c r="N14" s="104">
        <v>1778704.81</v>
      </c>
    </row>
    <row r="15" spans="1:14">
      <c r="A15" s="104">
        <v>10</v>
      </c>
      <c r="B15" s="104" t="s">
        <v>79</v>
      </c>
      <c r="C15" s="104">
        <v>14366</v>
      </c>
      <c r="D15" s="106">
        <v>81436.009999999995</v>
      </c>
      <c r="E15" s="104">
        <v>906</v>
      </c>
      <c r="F15" s="106">
        <v>71861.59</v>
      </c>
      <c r="G15" s="104">
        <v>366</v>
      </c>
      <c r="H15" s="106">
        <v>59670.35</v>
      </c>
      <c r="I15" s="104">
        <v>995</v>
      </c>
      <c r="J15" s="106">
        <v>959.28</v>
      </c>
      <c r="K15" s="104">
        <v>16633</v>
      </c>
      <c r="L15" s="106">
        <v>213927.23</v>
      </c>
      <c r="M15" s="106">
        <f t="shared" si="0"/>
        <v>35.584320978889728</v>
      </c>
      <c r="N15" s="104">
        <v>601183.96</v>
      </c>
    </row>
    <row r="16" spans="1:14">
      <c r="A16" s="104">
        <v>11</v>
      </c>
      <c r="B16" s="104" t="s">
        <v>80</v>
      </c>
      <c r="C16" s="104">
        <v>23947</v>
      </c>
      <c r="D16" s="106">
        <v>221819.58</v>
      </c>
      <c r="E16" s="104">
        <v>2786</v>
      </c>
      <c r="F16" s="106">
        <v>191031.24</v>
      </c>
      <c r="G16" s="104">
        <v>553</v>
      </c>
      <c r="H16" s="106">
        <v>104786.37</v>
      </c>
      <c r="I16" s="104">
        <v>337</v>
      </c>
      <c r="J16" s="106">
        <v>6344.95</v>
      </c>
      <c r="K16" s="104">
        <v>27623</v>
      </c>
      <c r="L16" s="106">
        <v>523982.14</v>
      </c>
      <c r="M16" s="106">
        <f t="shared" si="0"/>
        <v>37.402634821339618</v>
      </c>
      <c r="N16" s="104">
        <v>1400923.07</v>
      </c>
    </row>
    <row r="17" spans="1:14">
      <c r="A17" s="104">
        <v>12</v>
      </c>
      <c r="B17" s="104" t="s">
        <v>81</v>
      </c>
      <c r="C17" s="104">
        <v>17583</v>
      </c>
      <c r="D17" s="106">
        <v>100211.59</v>
      </c>
      <c r="E17" s="104">
        <v>796</v>
      </c>
      <c r="F17" s="106">
        <v>32180.39</v>
      </c>
      <c r="G17" s="104">
        <v>63</v>
      </c>
      <c r="H17" s="106">
        <v>16656.79</v>
      </c>
      <c r="I17" s="104">
        <v>208</v>
      </c>
      <c r="J17" s="106">
        <v>1275.3800000000001</v>
      </c>
      <c r="K17" s="104">
        <v>18650</v>
      </c>
      <c r="L17" s="106">
        <v>150324.15</v>
      </c>
      <c r="M17" s="106">
        <f t="shared" si="0"/>
        <v>35.719473388028014</v>
      </c>
      <c r="N17" s="104">
        <v>420846.49</v>
      </c>
    </row>
    <row r="18" spans="1:14">
      <c r="A18" s="105"/>
      <c r="B18" s="105" t="s">
        <v>66</v>
      </c>
      <c r="C18" s="105">
        <f t="shared" ref="C18:L18" si="1">SUM(C6:C17)</f>
        <v>242762</v>
      </c>
      <c r="D18" s="107">
        <f t="shared" si="1"/>
        <v>1156778.4000000001</v>
      </c>
      <c r="E18" s="105">
        <f t="shared" si="1"/>
        <v>10259</v>
      </c>
      <c r="F18" s="107">
        <f t="shared" si="1"/>
        <v>509233.39</v>
      </c>
      <c r="G18" s="105">
        <f t="shared" si="1"/>
        <v>1646</v>
      </c>
      <c r="H18" s="107">
        <f t="shared" si="1"/>
        <v>259074.32</v>
      </c>
      <c r="I18" s="105">
        <f t="shared" si="1"/>
        <v>10177</v>
      </c>
      <c r="J18" s="107">
        <f t="shared" si="1"/>
        <v>23710.7</v>
      </c>
      <c r="K18" s="105">
        <f t="shared" si="1"/>
        <v>264844</v>
      </c>
      <c r="L18" s="107">
        <f t="shared" si="1"/>
        <v>1948796.7999999998</v>
      </c>
      <c r="M18" s="107">
        <f t="shared" si="0"/>
        <v>26.853461570177195</v>
      </c>
      <c r="N18" s="105">
        <f>SUM(N6:N17)</f>
        <v>7257153.0300000003</v>
      </c>
    </row>
  </sheetData>
  <mergeCells count="10">
    <mergeCell ref="A2:H2"/>
    <mergeCell ref="K4:L4"/>
    <mergeCell ref="A3:A5"/>
    <mergeCell ref="B3:B5"/>
    <mergeCell ref="C3:L3"/>
    <mergeCell ref="M3:M5"/>
    <mergeCell ref="C4:D4"/>
    <mergeCell ref="E4:F4"/>
    <mergeCell ref="G4:H4"/>
    <mergeCell ref="I4:J4"/>
  </mergeCells>
  <pageMargins left="0.70866141732283472" right="0.70866141732283472" top="0.74803149606299213" bottom="0.74803149606299213" header="0.31496062992125984" footer="0.31496062992125984"/>
  <pageSetup paperSize="9" scale="81" orientation="landscape" horizontalDpi="0" verticalDpi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7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ColWidth="9.140625" defaultRowHeight="15"/>
  <cols>
    <col min="1" max="1" width="3.5703125" style="10" bestFit="1" customWidth="1"/>
    <col min="2" max="2" width="29.28515625" style="10" customWidth="1"/>
    <col min="3" max="3" width="8.7109375" style="10" customWidth="1"/>
    <col min="4" max="4" width="11.7109375" style="32" customWidth="1"/>
    <col min="5" max="5" width="8.7109375" style="10" customWidth="1"/>
    <col min="6" max="6" width="11.7109375" style="32" customWidth="1"/>
    <col min="7" max="7" width="8.7109375" style="10" customWidth="1"/>
    <col min="8" max="8" width="11.7109375" style="32" customWidth="1"/>
    <col min="9" max="9" width="8.7109375" style="10" customWidth="1"/>
    <col min="10" max="10" width="11.7109375" style="32" customWidth="1"/>
    <col min="11" max="11" width="8.7109375" style="10" customWidth="1"/>
    <col min="12" max="12" width="11.7109375" style="32" customWidth="1"/>
    <col min="13" max="13" width="8.7109375" style="10" customWidth="1"/>
    <col min="14" max="14" width="11.7109375" style="32" customWidth="1"/>
    <col min="15" max="15" width="8.7109375" style="10" customWidth="1"/>
    <col min="16" max="17" width="11.7109375" style="32" customWidth="1"/>
    <col min="18" max="19" width="9.140625" style="10" hidden="1" customWidth="1"/>
    <col min="20" max="20" width="9.140625" style="10" customWidth="1"/>
    <col min="21" max="16384" width="9.140625" style="10"/>
  </cols>
  <sheetData>
    <row r="1" spans="1:18" ht="15.75">
      <c r="A1" s="15"/>
      <c r="B1" s="17" t="s">
        <v>242</v>
      </c>
      <c r="C1" s="17"/>
      <c r="D1" s="43" t="s">
        <v>0</v>
      </c>
      <c r="E1" s="17"/>
      <c r="F1" s="43"/>
      <c r="G1" s="34" t="s">
        <v>209</v>
      </c>
      <c r="H1" s="56"/>
      <c r="I1" s="34"/>
      <c r="J1" s="56"/>
      <c r="K1" s="34"/>
      <c r="L1" s="56"/>
      <c r="M1" s="35" t="s">
        <v>146</v>
      </c>
      <c r="N1" s="56"/>
      <c r="O1" s="34"/>
      <c r="P1" s="56"/>
      <c r="Q1" s="61"/>
    </row>
    <row r="2" spans="1:18">
      <c r="A2" s="218" t="s">
        <v>147</v>
      </c>
      <c r="B2" s="219"/>
      <c r="C2" s="219"/>
      <c r="D2" s="219"/>
      <c r="E2" s="219"/>
      <c r="F2" s="219"/>
      <c r="G2" s="219"/>
      <c r="H2" s="219"/>
      <c r="I2" s="219"/>
      <c r="J2" s="62"/>
      <c r="K2" s="41"/>
      <c r="L2" s="62"/>
      <c r="M2" s="65" t="s">
        <v>96</v>
      </c>
      <c r="N2" s="62"/>
      <c r="O2" s="41"/>
      <c r="P2" s="62"/>
      <c r="Q2" s="64"/>
    </row>
    <row r="3" spans="1:18">
      <c r="A3" s="213" t="s">
        <v>86</v>
      </c>
      <c r="B3" s="213" t="s">
        <v>8</v>
      </c>
      <c r="C3" s="216" t="s">
        <v>122</v>
      </c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17"/>
      <c r="Q3" s="215" t="s">
        <v>148</v>
      </c>
    </row>
    <row r="4" spans="1:18">
      <c r="A4" s="213"/>
      <c r="B4" s="213"/>
      <c r="C4" s="216" t="s">
        <v>149</v>
      </c>
      <c r="D4" s="217"/>
      <c r="E4" s="216" t="s">
        <v>150</v>
      </c>
      <c r="F4" s="217"/>
      <c r="G4" s="216" t="s">
        <v>151</v>
      </c>
      <c r="H4" s="217"/>
      <c r="I4" s="216" t="s">
        <v>152</v>
      </c>
      <c r="J4" s="217"/>
      <c r="K4" s="216" t="s">
        <v>153</v>
      </c>
      <c r="L4" s="217"/>
      <c r="M4" s="216" t="s">
        <v>154</v>
      </c>
      <c r="N4" s="217"/>
      <c r="O4" s="216" t="s">
        <v>155</v>
      </c>
      <c r="P4" s="217"/>
      <c r="Q4" s="215"/>
    </row>
    <row r="5" spans="1:18">
      <c r="A5" s="213"/>
      <c r="B5" s="213"/>
      <c r="C5" s="5" t="s">
        <v>142</v>
      </c>
      <c r="D5" s="3" t="s">
        <v>143</v>
      </c>
      <c r="E5" s="5" t="s">
        <v>142</v>
      </c>
      <c r="F5" s="3" t="s">
        <v>143</v>
      </c>
      <c r="G5" s="5" t="s">
        <v>142</v>
      </c>
      <c r="H5" s="3" t="s">
        <v>143</v>
      </c>
      <c r="I5" s="5" t="s">
        <v>142</v>
      </c>
      <c r="J5" s="3" t="s">
        <v>143</v>
      </c>
      <c r="K5" s="5" t="s">
        <v>142</v>
      </c>
      <c r="L5" s="3" t="s">
        <v>143</v>
      </c>
      <c r="M5" s="5" t="s">
        <v>142</v>
      </c>
      <c r="N5" s="3" t="s">
        <v>143</v>
      </c>
      <c r="O5" s="5" t="s">
        <v>142</v>
      </c>
      <c r="P5" s="3" t="s">
        <v>143</v>
      </c>
      <c r="Q5" s="215"/>
    </row>
    <row r="6" spans="1:18">
      <c r="A6" s="108">
        <v>1</v>
      </c>
      <c r="B6" s="108" t="s">
        <v>15</v>
      </c>
      <c r="C6" s="108">
        <v>0</v>
      </c>
      <c r="D6" s="110">
        <v>0</v>
      </c>
      <c r="E6" s="108">
        <v>174</v>
      </c>
      <c r="F6" s="110">
        <v>550.64</v>
      </c>
      <c r="G6" s="108">
        <v>1091</v>
      </c>
      <c r="H6" s="110">
        <v>10778.25</v>
      </c>
      <c r="I6" s="108">
        <v>0</v>
      </c>
      <c r="J6" s="110">
        <v>0</v>
      </c>
      <c r="K6" s="108">
        <v>0</v>
      </c>
      <c r="L6" s="110">
        <v>0</v>
      </c>
      <c r="M6" s="108">
        <v>0</v>
      </c>
      <c r="N6" s="110">
        <v>0</v>
      </c>
      <c r="O6" s="108">
        <v>9293</v>
      </c>
      <c r="P6" s="110">
        <v>66303.02</v>
      </c>
      <c r="Q6" s="110">
        <f t="shared" ref="Q6:Q37" si="0">(P6/R6)*100</f>
        <v>55.504702281482587</v>
      </c>
      <c r="R6" s="108">
        <v>119454.78</v>
      </c>
    </row>
    <row r="7" spans="1:18">
      <c r="A7" s="108">
        <v>2</v>
      </c>
      <c r="B7" s="108" t="s">
        <v>16</v>
      </c>
      <c r="C7" s="108">
        <v>0</v>
      </c>
      <c r="D7" s="110">
        <v>0</v>
      </c>
      <c r="E7" s="108">
        <v>87</v>
      </c>
      <c r="F7" s="110">
        <v>256.18</v>
      </c>
      <c r="G7" s="108">
        <v>525</v>
      </c>
      <c r="H7" s="110">
        <v>4602.21</v>
      </c>
      <c r="I7" s="108">
        <v>0</v>
      </c>
      <c r="J7" s="110">
        <v>0</v>
      </c>
      <c r="K7" s="108">
        <v>0</v>
      </c>
      <c r="L7" s="110">
        <v>0</v>
      </c>
      <c r="M7" s="108">
        <v>0</v>
      </c>
      <c r="N7" s="110">
        <v>0</v>
      </c>
      <c r="O7" s="108">
        <v>7852</v>
      </c>
      <c r="P7" s="110">
        <v>28808.93</v>
      </c>
      <c r="Q7" s="110">
        <f t="shared" si="0"/>
        <v>62.656399422086885</v>
      </c>
      <c r="R7" s="108">
        <v>45979.23</v>
      </c>
    </row>
    <row r="8" spans="1:18">
      <c r="A8" s="108">
        <v>3</v>
      </c>
      <c r="B8" s="108" t="s">
        <v>17</v>
      </c>
      <c r="C8" s="108">
        <v>0</v>
      </c>
      <c r="D8" s="110">
        <v>0</v>
      </c>
      <c r="E8" s="108">
        <v>24</v>
      </c>
      <c r="F8" s="110">
        <v>105.38</v>
      </c>
      <c r="G8" s="108">
        <v>221</v>
      </c>
      <c r="H8" s="110">
        <v>2395.46</v>
      </c>
      <c r="I8" s="108">
        <v>0</v>
      </c>
      <c r="J8" s="110">
        <v>0</v>
      </c>
      <c r="K8" s="108">
        <v>0</v>
      </c>
      <c r="L8" s="110">
        <v>0</v>
      </c>
      <c r="M8" s="108">
        <v>0</v>
      </c>
      <c r="N8" s="110">
        <v>0</v>
      </c>
      <c r="O8" s="108">
        <v>941</v>
      </c>
      <c r="P8" s="110">
        <v>6165.56</v>
      </c>
      <c r="Q8" s="110">
        <f t="shared" si="0"/>
        <v>53.303938859494423</v>
      </c>
      <c r="R8" s="108">
        <v>11566.8</v>
      </c>
    </row>
    <row r="9" spans="1:18">
      <c r="A9" s="108">
        <v>4</v>
      </c>
      <c r="B9" s="108" t="s">
        <v>18</v>
      </c>
      <c r="C9" s="108">
        <v>0</v>
      </c>
      <c r="D9" s="110">
        <v>0</v>
      </c>
      <c r="E9" s="108">
        <v>588</v>
      </c>
      <c r="F9" s="110">
        <v>1811.14</v>
      </c>
      <c r="G9" s="108">
        <v>1157</v>
      </c>
      <c r="H9" s="110">
        <v>9492.59</v>
      </c>
      <c r="I9" s="108">
        <v>0</v>
      </c>
      <c r="J9" s="110">
        <v>0</v>
      </c>
      <c r="K9" s="108">
        <v>0</v>
      </c>
      <c r="L9" s="110">
        <v>0</v>
      </c>
      <c r="M9" s="108">
        <v>139</v>
      </c>
      <c r="N9" s="110">
        <v>117.25</v>
      </c>
      <c r="O9" s="108">
        <v>19225</v>
      </c>
      <c r="P9" s="110">
        <v>76620.39</v>
      </c>
      <c r="Q9" s="110">
        <f t="shared" si="0"/>
        <v>61.103245297897132</v>
      </c>
      <c r="R9" s="108">
        <v>125394.96</v>
      </c>
    </row>
    <row r="10" spans="1:18">
      <c r="A10" s="108">
        <v>5</v>
      </c>
      <c r="B10" s="108" t="s">
        <v>19</v>
      </c>
      <c r="C10" s="108">
        <v>0</v>
      </c>
      <c r="D10" s="110">
        <v>0</v>
      </c>
      <c r="E10" s="108">
        <v>447</v>
      </c>
      <c r="F10" s="110">
        <v>2261.0300000000002</v>
      </c>
      <c r="G10" s="108">
        <v>2000</v>
      </c>
      <c r="H10" s="110">
        <v>17475.45</v>
      </c>
      <c r="I10" s="108">
        <v>4</v>
      </c>
      <c r="J10" s="110">
        <v>38.799999999999997</v>
      </c>
      <c r="K10" s="108">
        <v>0</v>
      </c>
      <c r="L10" s="110">
        <v>0</v>
      </c>
      <c r="M10" s="108">
        <v>4</v>
      </c>
      <c r="N10" s="110">
        <v>0.22</v>
      </c>
      <c r="O10" s="108">
        <v>19123</v>
      </c>
      <c r="P10" s="110">
        <v>103474</v>
      </c>
      <c r="Q10" s="110">
        <f t="shared" si="0"/>
        <v>71.562905387288211</v>
      </c>
      <c r="R10" s="108">
        <v>144591.67000000001</v>
      </c>
    </row>
    <row r="11" spans="1:18">
      <c r="A11" s="108">
        <v>6</v>
      </c>
      <c r="B11" s="108" t="s">
        <v>20</v>
      </c>
      <c r="C11" s="108">
        <v>0</v>
      </c>
      <c r="D11" s="110">
        <v>0</v>
      </c>
      <c r="E11" s="108">
        <v>76</v>
      </c>
      <c r="F11" s="110">
        <v>254.22</v>
      </c>
      <c r="G11" s="108">
        <v>141</v>
      </c>
      <c r="H11" s="110">
        <v>913.64</v>
      </c>
      <c r="I11" s="108">
        <v>0</v>
      </c>
      <c r="J11" s="110">
        <v>0</v>
      </c>
      <c r="K11" s="108">
        <v>0</v>
      </c>
      <c r="L11" s="110">
        <v>0</v>
      </c>
      <c r="M11" s="108">
        <v>0</v>
      </c>
      <c r="N11" s="110">
        <v>0</v>
      </c>
      <c r="O11" s="108">
        <v>3407</v>
      </c>
      <c r="P11" s="110">
        <v>17790.68</v>
      </c>
      <c r="Q11" s="110">
        <f t="shared" si="0"/>
        <v>43.275428207251949</v>
      </c>
      <c r="R11" s="108">
        <v>41110.35</v>
      </c>
    </row>
    <row r="12" spans="1:18">
      <c r="A12" s="108">
        <v>7</v>
      </c>
      <c r="B12" s="108" t="s">
        <v>21</v>
      </c>
      <c r="C12" s="108">
        <v>0</v>
      </c>
      <c r="D12" s="110">
        <v>0</v>
      </c>
      <c r="E12" s="108">
        <v>32</v>
      </c>
      <c r="F12" s="110">
        <v>58.59</v>
      </c>
      <c r="G12" s="108">
        <v>215</v>
      </c>
      <c r="H12" s="110">
        <v>1960.61</v>
      </c>
      <c r="I12" s="108">
        <v>0</v>
      </c>
      <c r="J12" s="110">
        <v>0</v>
      </c>
      <c r="K12" s="108">
        <v>0</v>
      </c>
      <c r="L12" s="110">
        <v>0</v>
      </c>
      <c r="M12" s="108">
        <v>9</v>
      </c>
      <c r="N12" s="110">
        <v>19.41</v>
      </c>
      <c r="O12" s="108">
        <v>1352</v>
      </c>
      <c r="P12" s="110">
        <v>7218.2</v>
      </c>
      <c r="Q12" s="110">
        <f t="shared" si="0"/>
        <v>57.998333538226163</v>
      </c>
      <c r="R12" s="108">
        <v>12445.53</v>
      </c>
    </row>
    <row r="13" spans="1:18">
      <c r="A13" s="108">
        <v>8</v>
      </c>
      <c r="B13" s="108" t="s">
        <v>22</v>
      </c>
      <c r="C13" s="108">
        <v>0</v>
      </c>
      <c r="D13" s="110">
        <v>0</v>
      </c>
      <c r="E13" s="108">
        <v>99</v>
      </c>
      <c r="F13" s="110">
        <v>306.95999999999998</v>
      </c>
      <c r="G13" s="108">
        <v>673</v>
      </c>
      <c r="H13" s="110">
        <v>5214.99</v>
      </c>
      <c r="I13" s="108">
        <v>0</v>
      </c>
      <c r="J13" s="110">
        <v>0</v>
      </c>
      <c r="K13" s="108">
        <v>0</v>
      </c>
      <c r="L13" s="110">
        <v>0</v>
      </c>
      <c r="M13" s="108">
        <v>321</v>
      </c>
      <c r="N13" s="110">
        <v>18.54</v>
      </c>
      <c r="O13" s="108">
        <v>7282</v>
      </c>
      <c r="P13" s="110">
        <v>35505.980000000003</v>
      </c>
      <c r="Q13" s="110">
        <f t="shared" si="0"/>
        <v>64.246856007960204</v>
      </c>
      <c r="R13" s="108">
        <v>55264.93</v>
      </c>
    </row>
    <row r="14" spans="1:18">
      <c r="A14" s="108">
        <v>9</v>
      </c>
      <c r="B14" s="108" t="s">
        <v>23</v>
      </c>
      <c r="C14" s="108">
        <v>0</v>
      </c>
      <c r="D14" s="110">
        <v>0</v>
      </c>
      <c r="E14" s="108">
        <v>4259</v>
      </c>
      <c r="F14" s="110">
        <v>14577.24</v>
      </c>
      <c r="G14" s="108">
        <v>11305</v>
      </c>
      <c r="H14" s="110">
        <v>86458.76</v>
      </c>
      <c r="I14" s="108">
        <v>0</v>
      </c>
      <c r="J14" s="110">
        <v>0</v>
      </c>
      <c r="K14" s="108">
        <v>1</v>
      </c>
      <c r="L14" s="110">
        <v>7.44</v>
      </c>
      <c r="M14" s="108">
        <v>351</v>
      </c>
      <c r="N14" s="110">
        <v>126.72</v>
      </c>
      <c r="O14" s="108">
        <v>245261</v>
      </c>
      <c r="P14" s="110">
        <v>795868.42</v>
      </c>
      <c r="Q14" s="110">
        <f t="shared" si="0"/>
        <v>63.090968785006019</v>
      </c>
      <c r="R14" s="108">
        <v>1261461.72</v>
      </c>
    </row>
    <row r="15" spans="1:18">
      <c r="A15" s="108">
        <v>10</v>
      </c>
      <c r="B15" s="108" t="s">
        <v>24</v>
      </c>
      <c r="C15" s="108">
        <v>0</v>
      </c>
      <c r="D15" s="110">
        <v>0</v>
      </c>
      <c r="E15" s="108">
        <v>4793</v>
      </c>
      <c r="F15" s="110">
        <v>15409.15</v>
      </c>
      <c r="G15" s="108">
        <v>18981</v>
      </c>
      <c r="H15" s="110">
        <v>140811.19</v>
      </c>
      <c r="I15" s="108">
        <v>0</v>
      </c>
      <c r="J15" s="110">
        <v>0</v>
      </c>
      <c r="K15" s="108">
        <v>1</v>
      </c>
      <c r="L15" s="110">
        <v>1.1100000000000001</v>
      </c>
      <c r="M15" s="108">
        <v>0</v>
      </c>
      <c r="N15" s="110">
        <v>0</v>
      </c>
      <c r="O15" s="108">
        <v>146400</v>
      </c>
      <c r="P15" s="110">
        <v>661326.32999999996</v>
      </c>
      <c r="Q15" s="110">
        <f t="shared" si="0"/>
        <v>39.255862307291025</v>
      </c>
      <c r="R15" s="108">
        <v>1684656.23</v>
      </c>
    </row>
    <row r="16" spans="1:18">
      <c r="A16" s="108">
        <v>11</v>
      </c>
      <c r="B16" s="108" t="s">
        <v>25</v>
      </c>
      <c r="C16" s="108">
        <v>28</v>
      </c>
      <c r="D16" s="110">
        <v>4048.45</v>
      </c>
      <c r="E16" s="108">
        <v>1178</v>
      </c>
      <c r="F16" s="110">
        <v>2905.45</v>
      </c>
      <c r="G16" s="108">
        <v>7298</v>
      </c>
      <c r="H16" s="110">
        <v>60006.52</v>
      </c>
      <c r="I16" s="108">
        <v>0</v>
      </c>
      <c r="J16" s="110">
        <v>0</v>
      </c>
      <c r="K16" s="108">
        <v>0</v>
      </c>
      <c r="L16" s="110">
        <v>0</v>
      </c>
      <c r="M16" s="108">
        <v>8979</v>
      </c>
      <c r="N16" s="110">
        <v>28129.46</v>
      </c>
      <c r="O16" s="108">
        <v>90027</v>
      </c>
      <c r="P16" s="110">
        <v>302501.3</v>
      </c>
      <c r="Q16" s="110">
        <f t="shared" si="0"/>
        <v>71.207638698937288</v>
      </c>
      <c r="R16" s="108">
        <v>424815.8</v>
      </c>
    </row>
    <row r="17" spans="1:18">
      <c r="A17" s="108">
        <v>12</v>
      </c>
      <c r="B17" s="108" t="s">
        <v>26</v>
      </c>
      <c r="C17" s="108">
        <v>0</v>
      </c>
      <c r="D17" s="110">
        <v>0</v>
      </c>
      <c r="E17" s="108">
        <v>366</v>
      </c>
      <c r="F17" s="110">
        <v>2063.31</v>
      </c>
      <c r="G17" s="108">
        <v>1066</v>
      </c>
      <c r="H17" s="110">
        <v>8251.82</v>
      </c>
      <c r="I17" s="108">
        <v>0</v>
      </c>
      <c r="J17" s="110">
        <v>0</v>
      </c>
      <c r="K17" s="108">
        <v>0</v>
      </c>
      <c r="L17" s="110">
        <v>0</v>
      </c>
      <c r="M17" s="108">
        <v>115</v>
      </c>
      <c r="N17" s="110">
        <v>1.55</v>
      </c>
      <c r="O17" s="108">
        <v>12841</v>
      </c>
      <c r="P17" s="110">
        <v>79485.850000000006</v>
      </c>
      <c r="Q17" s="110">
        <f t="shared" si="0"/>
        <v>70.536703274781303</v>
      </c>
      <c r="R17" s="108">
        <v>112687.22</v>
      </c>
    </row>
    <row r="18" spans="1:18">
      <c r="A18" s="109"/>
      <c r="B18" s="109" t="s">
        <v>27</v>
      </c>
      <c r="C18" s="109">
        <f t="shared" ref="C18:P18" si="1">SUM(C6:C17)</f>
        <v>28</v>
      </c>
      <c r="D18" s="111">
        <f t="shared" si="1"/>
        <v>4048.45</v>
      </c>
      <c r="E18" s="109">
        <f t="shared" si="1"/>
        <v>12123</v>
      </c>
      <c r="F18" s="111">
        <f t="shared" si="1"/>
        <v>40559.289999999994</v>
      </c>
      <c r="G18" s="109">
        <f t="shared" si="1"/>
        <v>44673</v>
      </c>
      <c r="H18" s="111">
        <f t="shared" si="1"/>
        <v>348361.49000000005</v>
      </c>
      <c r="I18" s="109">
        <f t="shared" si="1"/>
        <v>4</v>
      </c>
      <c r="J18" s="111">
        <f t="shared" si="1"/>
        <v>38.799999999999997</v>
      </c>
      <c r="K18" s="109">
        <f t="shared" si="1"/>
        <v>2</v>
      </c>
      <c r="L18" s="111">
        <f t="shared" si="1"/>
        <v>8.5500000000000007</v>
      </c>
      <c r="M18" s="109">
        <f t="shared" si="1"/>
        <v>9918</v>
      </c>
      <c r="N18" s="111">
        <f t="shared" si="1"/>
        <v>28413.149999999998</v>
      </c>
      <c r="O18" s="109">
        <f t="shared" si="1"/>
        <v>563004</v>
      </c>
      <c r="P18" s="111">
        <f t="shared" si="1"/>
        <v>2181068.66</v>
      </c>
      <c r="Q18" s="111">
        <f t="shared" si="0"/>
        <v>53.994476477050391</v>
      </c>
      <c r="R18" s="109">
        <f>SUM(R6:R17)</f>
        <v>4039429.22</v>
      </c>
    </row>
    <row r="19" spans="1:18">
      <c r="A19" s="108">
        <v>13</v>
      </c>
      <c r="B19" s="108" t="s">
        <v>28</v>
      </c>
      <c r="C19" s="108">
        <v>0</v>
      </c>
      <c r="D19" s="110">
        <v>0</v>
      </c>
      <c r="E19" s="108">
        <v>15</v>
      </c>
      <c r="F19" s="110">
        <v>141.27000000000001</v>
      </c>
      <c r="G19" s="108">
        <v>162</v>
      </c>
      <c r="H19" s="110">
        <v>1890.77</v>
      </c>
      <c r="I19" s="108">
        <v>0</v>
      </c>
      <c r="J19" s="110">
        <v>0</v>
      </c>
      <c r="K19" s="108">
        <v>0</v>
      </c>
      <c r="L19" s="110">
        <v>0</v>
      </c>
      <c r="M19" s="108">
        <v>18</v>
      </c>
      <c r="N19" s="110">
        <v>1.57</v>
      </c>
      <c r="O19" s="108">
        <v>3012</v>
      </c>
      <c r="P19" s="110">
        <v>57641.13</v>
      </c>
      <c r="Q19" s="110">
        <f t="shared" si="0"/>
        <v>52.328119930358852</v>
      </c>
      <c r="R19" s="108">
        <v>110153.26</v>
      </c>
    </row>
    <row r="20" spans="1:18">
      <c r="A20" s="108">
        <v>14</v>
      </c>
      <c r="B20" s="108" t="s">
        <v>29</v>
      </c>
      <c r="C20" s="108">
        <v>0</v>
      </c>
      <c r="D20" s="110">
        <v>0</v>
      </c>
      <c r="E20" s="108">
        <v>0</v>
      </c>
      <c r="F20" s="110">
        <v>0</v>
      </c>
      <c r="G20" s="108">
        <v>0</v>
      </c>
      <c r="H20" s="110">
        <v>0</v>
      </c>
      <c r="I20" s="108">
        <v>0</v>
      </c>
      <c r="J20" s="110">
        <v>0</v>
      </c>
      <c r="K20" s="108">
        <v>0</v>
      </c>
      <c r="L20" s="110">
        <v>0</v>
      </c>
      <c r="M20" s="108">
        <v>2097</v>
      </c>
      <c r="N20" s="110">
        <v>765.01</v>
      </c>
      <c r="O20" s="108">
        <v>2305</v>
      </c>
      <c r="P20" s="110">
        <v>848.9</v>
      </c>
      <c r="Q20" s="110">
        <f t="shared" si="0"/>
        <v>55.200442175764863</v>
      </c>
      <c r="R20" s="108">
        <v>1537.85</v>
      </c>
    </row>
    <row r="21" spans="1:18">
      <c r="A21" s="108">
        <v>15</v>
      </c>
      <c r="B21" s="108" t="s">
        <v>30</v>
      </c>
      <c r="C21" s="108">
        <v>0</v>
      </c>
      <c r="D21" s="110">
        <v>0</v>
      </c>
      <c r="E21" s="108">
        <v>0</v>
      </c>
      <c r="F21" s="110">
        <v>0</v>
      </c>
      <c r="G21" s="108">
        <v>1</v>
      </c>
      <c r="H21" s="110">
        <v>21.74</v>
      </c>
      <c r="I21" s="108">
        <v>0</v>
      </c>
      <c r="J21" s="110">
        <v>0</v>
      </c>
      <c r="K21" s="108">
        <v>0</v>
      </c>
      <c r="L21" s="110">
        <v>0</v>
      </c>
      <c r="M21" s="108">
        <v>0</v>
      </c>
      <c r="N21" s="110">
        <v>0</v>
      </c>
      <c r="O21" s="108">
        <v>87</v>
      </c>
      <c r="P21" s="110">
        <v>202.57</v>
      </c>
      <c r="Q21" s="110">
        <f t="shared" si="0"/>
        <v>37.639123729537886</v>
      </c>
      <c r="R21" s="108">
        <v>538.19000000000005</v>
      </c>
    </row>
    <row r="22" spans="1:18">
      <c r="A22" s="108">
        <v>16</v>
      </c>
      <c r="B22" s="108" t="s">
        <v>31</v>
      </c>
      <c r="C22" s="108">
        <v>0</v>
      </c>
      <c r="D22" s="110">
        <v>0</v>
      </c>
      <c r="E22" s="108">
        <v>5</v>
      </c>
      <c r="F22" s="110">
        <v>16.25</v>
      </c>
      <c r="G22" s="108">
        <v>878</v>
      </c>
      <c r="H22" s="110">
        <v>6684.11</v>
      </c>
      <c r="I22" s="108">
        <v>0</v>
      </c>
      <c r="J22" s="110">
        <v>0</v>
      </c>
      <c r="K22" s="108">
        <v>0</v>
      </c>
      <c r="L22" s="110">
        <v>0</v>
      </c>
      <c r="M22" s="108">
        <v>684</v>
      </c>
      <c r="N22" s="110">
        <v>165.36</v>
      </c>
      <c r="O22" s="108">
        <v>26979</v>
      </c>
      <c r="P22" s="110">
        <v>390205.94</v>
      </c>
      <c r="Q22" s="110">
        <f t="shared" si="0"/>
        <v>60.831940354551271</v>
      </c>
      <c r="R22" s="108">
        <v>641449.11</v>
      </c>
    </row>
    <row r="23" spans="1:18">
      <c r="A23" s="108">
        <v>17</v>
      </c>
      <c r="B23" s="108" t="s">
        <v>32</v>
      </c>
      <c r="C23" s="108">
        <v>0</v>
      </c>
      <c r="D23" s="110">
        <v>0</v>
      </c>
      <c r="E23" s="108">
        <v>93</v>
      </c>
      <c r="F23" s="110">
        <v>1004.63</v>
      </c>
      <c r="G23" s="108">
        <v>277</v>
      </c>
      <c r="H23" s="110">
        <v>2844.36</v>
      </c>
      <c r="I23" s="108">
        <v>0</v>
      </c>
      <c r="J23" s="110">
        <v>0</v>
      </c>
      <c r="K23" s="108">
        <v>0</v>
      </c>
      <c r="L23" s="110">
        <v>0</v>
      </c>
      <c r="M23" s="108">
        <v>0</v>
      </c>
      <c r="N23" s="110">
        <v>0</v>
      </c>
      <c r="O23" s="108">
        <v>8744</v>
      </c>
      <c r="P23" s="110">
        <v>94362.21</v>
      </c>
      <c r="Q23" s="110">
        <f t="shared" si="0"/>
        <v>37.189723249279403</v>
      </c>
      <c r="R23" s="108">
        <v>253731.95</v>
      </c>
    </row>
    <row r="24" spans="1:18">
      <c r="A24" s="108">
        <v>18</v>
      </c>
      <c r="B24" s="108" t="s">
        <v>33</v>
      </c>
      <c r="C24" s="108">
        <v>0</v>
      </c>
      <c r="D24" s="110">
        <v>0</v>
      </c>
      <c r="E24" s="108">
        <v>91</v>
      </c>
      <c r="F24" s="110">
        <v>310.18</v>
      </c>
      <c r="G24" s="108">
        <v>316</v>
      </c>
      <c r="H24" s="110">
        <v>2994.4</v>
      </c>
      <c r="I24" s="108">
        <v>2</v>
      </c>
      <c r="J24" s="110">
        <v>4.01</v>
      </c>
      <c r="K24" s="108">
        <v>0</v>
      </c>
      <c r="L24" s="110">
        <v>0</v>
      </c>
      <c r="M24" s="108">
        <v>0</v>
      </c>
      <c r="N24" s="110">
        <v>0</v>
      </c>
      <c r="O24" s="108">
        <v>3543</v>
      </c>
      <c r="P24" s="110">
        <v>12427.44</v>
      </c>
      <c r="Q24" s="110">
        <f t="shared" si="0"/>
        <v>55.471445960440668</v>
      </c>
      <c r="R24" s="108">
        <v>22403.31</v>
      </c>
    </row>
    <row r="25" spans="1:18">
      <c r="A25" s="108">
        <v>19</v>
      </c>
      <c r="B25" s="108" t="s">
        <v>34</v>
      </c>
      <c r="C25" s="108">
        <v>0</v>
      </c>
      <c r="D25" s="110">
        <v>0</v>
      </c>
      <c r="E25" s="108">
        <v>0</v>
      </c>
      <c r="F25" s="110">
        <v>0</v>
      </c>
      <c r="G25" s="108">
        <v>0</v>
      </c>
      <c r="H25" s="110">
        <v>0</v>
      </c>
      <c r="I25" s="108">
        <v>0</v>
      </c>
      <c r="J25" s="110">
        <v>0</v>
      </c>
      <c r="K25" s="108">
        <v>0</v>
      </c>
      <c r="L25" s="110">
        <v>0</v>
      </c>
      <c r="M25" s="108">
        <v>0</v>
      </c>
      <c r="N25" s="110">
        <v>0</v>
      </c>
      <c r="O25" s="108">
        <v>0</v>
      </c>
      <c r="P25" s="110">
        <v>0</v>
      </c>
      <c r="Q25" s="110">
        <f t="shared" si="0"/>
        <v>0</v>
      </c>
      <c r="R25" s="108">
        <v>1822.61</v>
      </c>
    </row>
    <row r="26" spans="1:18">
      <c r="A26" s="108">
        <v>20</v>
      </c>
      <c r="B26" s="108" t="s">
        <v>35</v>
      </c>
      <c r="C26" s="108">
        <v>0</v>
      </c>
      <c r="D26" s="110">
        <v>0</v>
      </c>
      <c r="E26" s="108">
        <v>0</v>
      </c>
      <c r="F26" s="110">
        <v>0</v>
      </c>
      <c r="G26" s="108">
        <v>0</v>
      </c>
      <c r="H26" s="110">
        <v>0</v>
      </c>
      <c r="I26" s="108">
        <v>0</v>
      </c>
      <c r="J26" s="110">
        <v>0</v>
      </c>
      <c r="K26" s="108">
        <v>0</v>
      </c>
      <c r="L26" s="110">
        <v>0</v>
      </c>
      <c r="M26" s="108">
        <v>4</v>
      </c>
      <c r="N26" s="110">
        <v>0.98</v>
      </c>
      <c r="O26" s="108">
        <v>15373</v>
      </c>
      <c r="P26" s="110">
        <v>14176.62</v>
      </c>
      <c r="Q26" s="110">
        <f t="shared" si="0"/>
        <v>26.883232582509297</v>
      </c>
      <c r="R26" s="108">
        <v>52734.06</v>
      </c>
    </row>
    <row r="27" spans="1:18">
      <c r="A27" s="108">
        <v>21</v>
      </c>
      <c r="B27" s="108" t="s">
        <v>36</v>
      </c>
      <c r="C27" s="108">
        <v>0</v>
      </c>
      <c r="D27" s="110">
        <v>0</v>
      </c>
      <c r="E27" s="108">
        <v>21</v>
      </c>
      <c r="F27" s="110">
        <v>49.67</v>
      </c>
      <c r="G27" s="108">
        <v>119</v>
      </c>
      <c r="H27" s="110">
        <v>934.52</v>
      </c>
      <c r="I27" s="108">
        <v>0</v>
      </c>
      <c r="J27" s="110">
        <v>0</v>
      </c>
      <c r="K27" s="108">
        <v>1</v>
      </c>
      <c r="L27" s="110">
        <v>136.35</v>
      </c>
      <c r="M27" s="108">
        <v>40</v>
      </c>
      <c r="N27" s="110">
        <v>258.48</v>
      </c>
      <c r="O27" s="108">
        <v>749</v>
      </c>
      <c r="P27" s="110">
        <v>4539.0600000000004</v>
      </c>
      <c r="Q27" s="110">
        <f t="shared" si="0"/>
        <v>32.165726061334468</v>
      </c>
      <c r="R27" s="108">
        <v>14111.48</v>
      </c>
    </row>
    <row r="28" spans="1:18">
      <c r="A28" s="108">
        <v>22</v>
      </c>
      <c r="B28" s="108" t="s">
        <v>37</v>
      </c>
      <c r="C28" s="108">
        <v>0</v>
      </c>
      <c r="D28" s="110">
        <v>0</v>
      </c>
      <c r="E28" s="108">
        <v>0</v>
      </c>
      <c r="F28" s="110">
        <v>0</v>
      </c>
      <c r="G28" s="108">
        <v>0</v>
      </c>
      <c r="H28" s="110">
        <v>0</v>
      </c>
      <c r="I28" s="108">
        <v>0</v>
      </c>
      <c r="J28" s="110">
        <v>0</v>
      </c>
      <c r="K28" s="108">
        <v>0</v>
      </c>
      <c r="L28" s="110">
        <v>0</v>
      </c>
      <c r="M28" s="108">
        <v>0</v>
      </c>
      <c r="N28" s="110">
        <v>0</v>
      </c>
      <c r="O28" s="108">
        <v>686</v>
      </c>
      <c r="P28" s="110">
        <v>9476.52</v>
      </c>
      <c r="Q28" s="110">
        <f t="shared" si="0"/>
        <v>75.133970726633123</v>
      </c>
      <c r="R28" s="108">
        <v>12612.83</v>
      </c>
    </row>
    <row r="29" spans="1:18">
      <c r="A29" s="108">
        <v>23</v>
      </c>
      <c r="B29" s="108" t="s">
        <v>38</v>
      </c>
      <c r="C29" s="108">
        <v>0</v>
      </c>
      <c r="D29" s="110">
        <v>0</v>
      </c>
      <c r="E29" s="108">
        <v>0</v>
      </c>
      <c r="F29" s="110">
        <v>0</v>
      </c>
      <c r="G29" s="108">
        <v>0</v>
      </c>
      <c r="H29" s="110">
        <v>0</v>
      </c>
      <c r="I29" s="108">
        <v>0</v>
      </c>
      <c r="J29" s="110">
        <v>0</v>
      </c>
      <c r="K29" s="108">
        <v>0</v>
      </c>
      <c r="L29" s="110">
        <v>0</v>
      </c>
      <c r="M29" s="108">
        <v>3</v>
      </c>
      <c r="N29" s="110">
        <v>0.04</v>
      </c>
      <c r="O29" s="108">
        <v>490</v>
      </c>
      <c r="P29" s="110">
        <v>46.47</v>
      </c>
      <c r="Q29" s="110">
        <f t="shared" si="0"/>
        <v>90.390974518576158</v>
      </c>
      <c r="R29" s="108">
        <v>51.41</v>
      </c>
    </row>
    <row r="30" spans="1:18">
      <c r="A30" s="108">
        <v>24</v>
      </c>
      <c r="B30" s="108" t="s">
        <v>39</v>
      </c>
      <c r="C30" s="108">
        <v>0</v>
      </c>
      <c r="D30" s="110">
        <v>0</v>
      </c>
      <c r="E30" s="108">
        <v>0</v>
      </c>
      <c r="F30" s="110">
        <v>0</v>
      </c>
      <c r="G30" s="108">
        <v>3</v>
      </c>
      <c r="H30" s="110">
        <v>16.899999999999999</v>
      </c>
      <c r="I30" s="108">
        <v>0</v>
      </c>
      <c r="J30" s="110">
        <v>0</v>
      </c>
      <c r="K30" s="108">
        <v>0</v>
      </c>
      <c r="L30" s="110">
        <v>0</v>
      </c>
      <c r="M30" s="108">
        <v>2</v>
      </c>
      <c r="N30" s="110">
        <v>0.66</v>
      </c>
      <c r="O30" s="108">
        <v>258</v>
      </c>
      <c r="P30" s="110">
        <v>539.92999999999995</v>
      </c>
      <c r="Q30" s="110">
        <f t="shared" si="0"/>
        <v>66.9838473562762</v>
      </c>
      <c r="R30" s="108">
        <v>806.06</v>
      </c>
    </row>
    <row r="31" spans="1:18">
      <c r="A31" s="108">
        <v>25</v>
      </c>
      <c r="B31" s="108" t="s">
        <v>40</v>
      </c>
      <c r="C31" s="108">
        <v>0</v>
      </c>
      <c r="D31" s="110">
        <v>0</v>
      </c>
      <c r="E31" s="108">
        <v>0</v>
      </c>
      <c r="F31" s="110">
        <v>0</v>
      </c>
      <c r="G31" s="108">
        <v>0</v>
      </c>
      <c r="H31" s="110">
        <v>0</v>
      </c>
      <c r="I31" s="108">
        <v>0</v>
      </c>
      <c r="J31" s="110">
        <v>0</v>
      </c>
      <c r="K31" s="108">
        <v>0</v>
      </c>
      <c r="L31" s="110">
        <v>0</v>
      </c>
      <c r="M31" s="108">
        <v>5</v>
      </c>
      <c r="N31" s="110">
        <v>0.78</v>
      </c>
      <c r="O31" s="108">
        <v>1551</v>
      </c>
      <c r="P31" s="110">
        <v>9438.82</v>
      </c>
      <c r="Q31" s="110">
        <f t="shared" si="0"/>
        <v>55.034380380589319</v>
      </c>
      <c r="R31" s="108">
        <v>17150.77</v>
      </c>
    </row>
    <row r="32" spans="1:18">
      <c r="A32" s="109"/>
      <c r="B32" s="109" t="s">
        <v>41</v>
      </c>
      <c r="C32" s="109">
        <f t="shared" ref="C32:P32" si="2">SUM(C19:C31)</f>
        <v>0</v>
      </c>
      <c r="D32" s="111">
        <f t="shared" si="2"/>
        <v>0</v>
      </c>
      <c r="E32" s="109">
        <f t="shared" si="2"/>
        <v>225</v>
      </c>
      <c r="F32" s="111">
        <f t="shared" si="2"/>
        <v>1522.0000000000002</v>
      </c>
      <c r="G32" s="109">
        <f t="shared" si="2"/>
        <v>1756</v>
      </c>
      <c r="H32" s="111">
        <f t="shared" si="2"/>
        <v>15386.8</v>
      </c>
      <c r="I32" s="109">
        <f t="shared" si="2"/>
        <v>2</v>
      </c>
      <c r="J32" s="111">
        <f t="shared" si="2"/>
        <v>4.01</v>
      </c>
      <c r="K32" s="109">
        <f t="shared" si="2"/>
        <v>1</v>
      </c>
      <c r="L32" s="111">
        <f t="shared" si="2"/>
        <v>136.35</v>
      </c>
      <c r="M32" s="109">
        <f t="shared" si="2"/>
        <v>2853</v>
      </c>
      <c r="N32" s="111">
        <f t="shared" si="2"/>
        <v>1192.8800000000001</v>
      </c>
      <c r="O32" s="109">
        <f t="shared" si="2"/>
        <v>63777</v>
      </c>
      <c r="P32" s="111">
        <f t="shared" si="2"/>
        <v>593905.61</v>
      </c>
      <c r="Q32" s="111">
        <f t="shared" si="0"/>
        <v>52.599777687222101</v>
      </c>
      <c r="R32" s="109">
        <f>SUM(R19:R31)</f>
        <v>1129102.8900000001</v>
      </c>
    </row>
    <row r="33" spans="1:18">
      <c r="A33" s="109"/>
      <c r="B33" s="109" t="s">
        <v>42</v>
      </c>
      <c r="C33" s="109">
        <f t="shared" ref="C33:P33" si="3">SUM(C18,C32)</f>
        <v>28</v>
      </c>
      <c r="D33" s="111">
        <f t="shared" si="3"/>
        <v>4048.45</v>
      </c>
      <c r="E33" s="109">
        <f t="shared" si="3"/>
        <v>12348</v>
      </c>
      <c r="F33" s="111">
        <f t="shared" si="3"/>
        <v>42081.289999999994</v>
      </c>
      <c r="G33" s="109">
        <f t="shared" si="3"/>
        <v>46429</v>
      </c>
      <c r="H33" s="111">
        <f t="shared" si="3"/>
        <v>363748.29000000004</v>
      </c>
      <c r="I33" s="109">
        <f t="shared" si="3"/>
        <v>6</v>
      </c>
      <c r="J33" s="111">
        <f t="shared" si="3"/>
        <v>42.809999999999995</v>
      </c>
      <c r="K33" s="109">
        <f t="shared" si="3"/>
        <v>3</v>
      </c>
      <c r="L33" s="111">
        <f t="shared" si="3"/>
        <v>144.9</v>
      </c>
      <c r="M33" s="109">
        <f t="shared" si="3"/>
        <v>12771</v>
      </c>
      <c r="N33" s="111">
        <f t="shared" si="3"/>
        <v>29606.03</v>
      </c>
      <c r="O33" s="109">
        <f t="shared" si="3"/>
        <v>626781</v>
      </c>
      <c r="P33" s="111">
        <f t="shared" si="3"/>
        <v>2774974.27</v>
      </c>
      <c r="Q33" s="111">
        <f t="shared" si="0"/>
        <v>53.689794528528132</v>
      </c>
      <c r="R33" s="109">
        <f>SUM(R18,R32)</f>
        <v>5168532.1100000003</v>
      </c>
    </row>
    <row r="34" spans="1:18">
      <c r="A34" s="108">
        <v>26</v>
      </c>
      <c r="B34" s="108" t="s">
        <v>43</v>
      </c>
      <c r="C34" s="108">
        <v>0</v>
      </c>
      <c r="D34" s="110">
        <v>0</v>
      </c>
      <c r="E34" s="108">
        <v>620</v>
      </c>
      <c r="F34" s="110">
        <v>1677.09</v>
      </c>
      <c r="G34" s="108">
        <v>6010</v>
      </c>
      <c r="H34" s="110">
        <v>69670</v>
      </c>
      <c r="I34" s="108">
        <v>17</v>
      </c>
      <c r="J34" s="110">
        <v>910</v>
      </c>
      <c r="K34" s="108">
        <v>5</v>
      </c>
      <c r="L34" s="110">
        <v>484</v>
      </c>
      <c r="M34" s="108">
        <v>12</v>
      </c>
      <c r="N34" s="110">
        <v>3.04</v>
      </c>
      <c r="O34" s="108">
        <v>140378</v>
      </c>
      <c r="P34" s="110">
        <v>335732</v>
      </c>
      <c r="Q34" s="110">
        <f t="shared" si="0"/>
        <v>88.513811003983662</v>
      </c>
      <c r="R34" s="108">
        <v>379299</v>
      </c>
    </row>
    <row r="35" spans="1:18">
      <c r="A35" s="109"/>
      <c r="B35" s="109" t="s">
        <v>44</v>
      </c>
      <c r="C35" s="109">
        <f t="shared" ref="C35:P35" si="4">SUM(C34:C34)</f>
        <v>0</v>
      </c>
      <c r="D35" s="111">
        <f t="shared" si="4"/>
        <v>0</v>
      </c>
      <c r="E35" s="109">
        <f t="shared" si="4"/>
        <v>620</v>
      </c>
      <c r="F35" s="111">
        <f t="shared" si="4"/>
        <v>1677.09</v>
      </c>
      <c r="G35" s="109">
        <f t="shared" si="4"/>
        <v>6010</v>
      </c>
      <c r="H35" s="111">
        <f t="shared" si="4"/>
        <v>69670</v>
      </c>
      <c r="I35" s="109">
        <f t="shared" si="4"/>
        <v>17</v>
      </c>
      <c r="J35" s="111">
        <f t="shared" si="4"/>
        <v>910</v>
      </c>
      <c r="K35" s="109">
        <f t="shared" si="4"/>
        <v>5</v>
      </c>
      <c r="L35" s="111">
        <f t="shared" si="4"/>
        <v>484</v>
      </c>
      <c r="M35" s="109">
        <f t="shared" si="4"/>
        <v>12</v>
      </c>
      <c r="N35" s="111">
        <f t="shared" si="4"/>
        <v>3.04</v>
      </c>
      <c r="O35" s="109">
        <f t="shared" si="4"/>
        <v>140378</v>
      </c>
      <c r="P35" s="111">
        <f t="shared" si="4"/>
        <v>335732</v>
      </c>
      <c r="Q35" s="111">
        <f t="shared" si="0"/>
        <v>88.513811003983662</v>
      </c>
      <c r="R35" s="109">
        <f>SUM(R34:R34)</f>
        <v>379299</v>
      </c>
    </row>
    <row r="36" spans="1:18">
      <c r="A36" s="108">
        <v>27</v>
      </c>
      <c r="B36" s="108" t="s">
        <v>45</v>
      </c>
      <c r="C36" s="108">
        <v>0</v>
      </c>
      <c r="D36" s="110">
        <v>0</v>
      </c>
      <c r="E36" s="108">
        <v>0</v>
      </c>
      <c r="F36" s="110">
        <v>0</v>
      </c>
      <c r="G36" s="108">
        <v>731</v>
      </c>
      <c r="H36" s="110">
        <v>6049.63</v>
      </c>
      <c r="I36" s="108">
        <v>0</v>
      </c>
      <c r="J36" s="110">
        <v>0</v>
      </c>
      <c r="K36" s="108">
        <v>0</v>
      </c>
      <c r="L36" s="110">
        <v>0</v>
      </c>
      <c r="M36" s="108">
        <v>149</v>
      </c>
      <c r="N36" s="110">
        <v>544.27</v>
      </c>
      <c r="O36" s="108">
        <v>13672</v>
      </c>
      <c r="P36" s="110">
        <v>60530.48</v>
      </c>
      <c r="Q36" s="110">
        <f t="shared" si="0"/>
        <v>99.64358727897465</v>
      </c>
      <c r="R36" s="108">
        <v>60746.99</v>
      </c>
    </row>
    <row r="37" spans="1:18">
      <c r="A37" s="108">
        <v>28</v>
      </c>
      <c r="B37" s="108" t="s">
        <v>46</v>
      </c>
      <c r="C37" s="108">
        <v>0</v>
      </c>
      <c r="D37" s="110">
        <v>0</v>
      </c>
      <c r="E37" s="108">
        <v>610</v>
      </c>
      <c r="F37" s="110">
        <v>1493.05</v>
      </c>
      <c r="G37" s="108">
        <v>10372</v>
      </c>
      <c r="H37" s="110">
        <v>91424.37</v>
      </c>
      <c r="I37" s="108">
        <v>4137</v>
      </c>
      <c r="J37" s="110">
        <v>1358.35</v>
      </c>
      <c r="K37" s="108">
        <v>6</v>
      </c>
      <c r="L37" s="110">
        <v>7494.41</v>
      </c>
      <c r="M37" s="108">
        <v>503</v>
      </c>
      <c r="N37" s="110">
        <v>371599.69</v>
      </c>
      <c r="O37" s="108">
        <v>149513</v>
      </c>
      <c r="P37" s="110">
        <v>725372.94</v>
      </c>
      <c r="Q37" s="110">
        <f t="shared" si="0"/>
        <v>68.626755493474434</v>
      </c>
      <c r="R37" s="108">
        <v>1056982.71</v>
      </c>
    </row>
    <row r="38" spans="1:18">
      <c r="A38" s="108">
        <v>29</v>
      </c>
      <c r="B38" s="108" t="s">
        <v>47</v>
      </c>
      <c r="C38" s="108">
        <v>0</v>
      </c>
      <c r="D38" s="110">
        <v>0</v>
      </c>
      <c r="E38" s="108">
        <v>8</v>
      </c>
      <c r="F38" s="110">
        <v>57.64</v>
      </c>
      <c r="G38" s="108">
        <v>1058</v>
      </c>
      <c r="H38" s="110">
        <v>8653.23</v>
      </c>
      <c r="I38" s="108">
        <v>0</v>
      </c>
      <c r="J38" s="110">
        <v>0</v>
      </c>
      <c r="K38" s="108">
        <v>0</v>
      </c>
      <c r="L38" s="110">
        <v>0</v>
      </c>
      <c r="M38" s="108">
        <v>101</v>
      </c>
      <c r="N38" s="110">
        <v>27.34</v>
      </c>
      <c r="O38" s="108">
        <v>13697</v>
      </c>
      <c r="P38" s="110">
        <v>38038.54</v>
      </c>
      <c r="Q38" s="110">
        <f t="shared" ref="Q38:Q57" si="5">(P38/R38)*100</f>
        <v>62.250619748016057</v>
      </c>
      <c r="R38" s="108">
        <v>61105.48</v>
      </c>
    </row>
    <row r="39" spans="1:18">
      <c r="A39" s="108">
        <v>30</v>
      </c>
      <c r="B39" s="108" t="s">
        <v>48</v>
      </c>
      <c r="C39" s="108">
        <v>0</v>
      </c>
      <c r="D39" s="110">
        <v>0</v>
      </c>
      <c r="E39" s="108">
        <v>530</v>
      </c>
      <c r="F39" s="110">
        <v>2248.25</v>
      </c>
      <c r="G39" s="108">
        <v>17174</v>
      </c>
      <c r="H39" s="110">
        <v>104597.91</v>
      </c>
      <c r="I39" s="108">
        <v>5</v>
      </c>
      <c r="J39" s="110">
        <v>43.31</v>
      </c>
      <c r="K39" s="108">
        <v>2</v>
      </c>
      <c r="L39" s="110">
        <v>68.61</v>
      </c>
      <c r="M39" s="108">
        <v>0</v>
      </c>
      <c r="N39" s="110">
        <v>0</v>
      </c>
      <c r="O39" s="108">
        <v>98070</v>
      </c>
      <c r="P39" s="110">
        <v>344544.34</v>
      </c>
      <c r="Q39" s="110">
        <f t="shared" si="5"/>
        <v>79.745056963509242</v>
      </c>
      <c r="R39" s="108">
        <v>432057.3</v>
      </c>
    </row>
    <row r="40" spans="1:18">
      <c r="A40" s="109"/>
      <c r="B40" s="109" t="s">
        <v>91</v>
      </c>
      <c r="C40" s="109">
        <f t="shared" ref="C40:P40" si="6">SUM(C36:C39)</f>
        <v>0</v>
      </c>
      <c r="D40" s="111">
        <f t="shared" si="6"/>
        <v>0</v>
      </c>
      <c r="E40" s="109">
        <f t="shared" si="6"/>
        <v>1148</v>
      </c>
      <c r="F40" s="111">
        <f t="shared" si="6"/>
        <v>3798.94</v>
      </c>
      <c r="G40" s="109">
        <f t="shared" si="6"/>
        <v>29335</v>
      </c>
      <c r="H40" s="111">
        <f t="shared" si="6"/>
        <v>210725.14</v>
      </c>
      <c r="I40" s="109">
        <f t="shared" si="6"/>
        <v>4142</v>
      </c>
      <c r="J40" s="111">
        <f t="shared" si="6"/>
        <v>1401.6599999999999</v>
      </c>
      <c r="K40" s="109">
        <f t="shared" si="6"/>
        <v>8</v>
      </c>
      <c r="L40" s="111">
        <f t="shared" si="6"/>
        <v>7563.0199999999995</v>
      </c>
      <c r="M40" s="109">
        <f t="shared" si="6"/>
        <v>753</v>
      </c>
      <c r="N40" s="111">
        <f t="shared" si="6"/>
        <v>372171.30000000005</v>
      </c>
      <c r="O40" s="109">
        <f t="shared" si="6"/>
        <v>274952</v>
      </c>
      <c r="P40" s="111">
        <f t="shared" si="6"/>
        <v>1168486.3</v>
      </c>
      <c r="Q40" s="111">
        <f t="shared" si="5"/>
        <v>72.536579225945601</v>
      </c>
      <c r="R40" s="109">
        <f>SUM(R36:R39)</f>
        <v>1610892.48</v>
      </c>
    </row>
    <row r="41" spans="1:18">
      <c r="A41" s="108">
        <v>31</v>
      </c>
      <c r="B41" s="108" t="s">
        <v>50</v>
      </c>
      <c r="C41" s="108">
        <v>0</v>
      </c>
      <c r="D41" s="110">
        <v>0</v>
      </c>
      <c r="E41" s="108">
        <v>8</v>
      </c>
      <c r="F41" s="110">
        <v>24</v>
      </c>
      <c r="G41" s="108">
        <v>629</v>
      </c>
      <c r="H41" s="110">
        <v>4285</v>
      </c>
      <c r="I41" s="108">
        <v>5</v>
      </c>
      <c r="J41" s="110">
        <v>505</v>
      </c>
      <c r="K41" s="108">
        <v>2</v>
      </c>
      <c r="L41" s="110">
        <v>309</v>
      </c>
      <c r="M41" s="108">
        <v>31</v>
      </c>
      <c r="N41" s="110">
        <v>16</v>
      </c>
      <c r="O41" s="108">
        <f>C41+E41+G41+I41+K41+M41+'ANNEX-13'!K41+'ANNEX-11'!P41</f>
        <v>1210</v>
      </c>
      <c r="P41" s="136">
        <f>D41+F41+H41+J41+L41+N41+'ANNEX-13'!L41+'ANNEX-11'!Q41</f>
        <v>19282</v>
      </c>
      <c r="Q41" s="110">
        <f>P41/'ANNEX-05'!J41*100</f>
        <v>51.177110704143111</v>
      </c>
      <c r="R41" s="108">
        <v>0</v>
      </c>
    </row>
    <row r="42" spans="1:18">
      <c r="A42" s="108">
        <v>32</v>
      </c>
      <c r="B42" s="108" t="s">
        <v>51</v>
      </c>
      <c r="C42" s="108">
        <v>0</v>
      </c>
      <c r="D42" s="110">
        <v>0</v>
      </c>
      <c r="E42" s="108">
        <v>0</v>
      </c>
      <c r="F42" s="110">
        <v>0</v>
      </c>
      <c r="G42" s="108">
        <v>69</v>
      </c>
      <c r="H42" s="110">
        <v>467.43</v>
      </c>
      <c r="I42" s="108">
        <v>0</v>
      </c>
      <c r="J42" s="110">
        <v>0</v>
      </c>
      <c r="K42" s="108">
        <v>0</v>
      </c>
      <c r="L42" s="110">
        <v>0</v>
      </c>
      <c r="M42" s="108">
        <v>4</v>
      </c>
      <c r="N42" s="110">
        <v>111.9</v>
      </c>
      <c r="O42" s="136">
        <f>C42+E42+G42+I42+K42+M42+'ANNEX-13'!K42+'ANNEX-11'!P42</f>
        <v>138</v>
      </c>
      <c r="P42" s="136">
        <f>D42+F42+H42+J42+L42+N42+'ANNEX-13'!L42+'ANNEX-11'!Q42</f>
        <v>840.87000000000012</v>
      </c>
      <c r="Q42" s="138">
        <f>P42/'ANNEX-05'!J42*100</f>
        <v>58.784832426839671</v>
      </c>
      <c r="R42" s="108">
        <v>1430.41</v>
      </c>
    </row>
    <row r="43" spans="1:18">
      <c r="A43" s="108">
        <v>33</v>
      </c>
      <c r="B43" s="108" t="s">
        <v>52</v>
      </c>
      <c r="C43" s="108">
        <v>0</v>
      </c>
      <c r="D43" s="110">
        <v>0</v>
      </c>
      <c r="E43" s="108">
        <v>0</v>
      </c>
      <c r="F43" s="110">
        <v>0</v>
      </c>
      <c r="G43" s="108">
        <v>34</v>
      </c>
      <c r="H43" s="110">
        <v>334</v>
      </c>
      <c r="I43" s="108">
        <v>0</v>
      </c>
      <c r="J43" s="110">
        <v>0</v>
      </c>
      <c r="K43" s="108">
        <v>0</v>
      </c>
      <c r="L43" s="110">
        <v>0</v>
      </c>
      <c r="M43" s="108">
        <v>2</v>
      </c>
      <c r="N43" s="110">
        <v>18</v>
      </c>
      <c r="O43" s="136">
        <f>C43+E43+G43+I43+K43+M43+'ANNEX-13'!K43+'ANNEX-11'!P43</f>
        <v>128</v>
      </c>
      <c r="P43" s="136">
        <f>D43+F43+H43+J43+L43+N43+'ANNEX-13'!L43+'ANNEX-11'!Q43</f>
        <v>561</v>
      </c>
      <c r="Q43" s="138">
        <f>P43/'ANNEX-05'!J43*100</f>
        <v>66.945107398568013</v>
      </c>
      <c r="R43" s="108">
        <v>0</v>
      </c>
    </row>
    <row r="44" spans="1:18">
      <c r="A44" s="108">
        <v>34</v>
      </c>
      <c r="B44" s="108" t="s">
        <v>53</v>
      </c>
      <c r="C44" s="108">
        <v>0</v>
      </c>
      <c r="D44" s="110">
        <v>0</v>
      </c>
      <c r="E44" s="108">
        <v>0</v>
      </c>
      <c r="F44" s="110">
        <v>0</v>
      </c>
      <c r="G44" s="108">
        <v>162</v>
      </c>
      <c r="H44" s="110">
        <v>1591.29</v>
      </c>
      <c r="I44" s="108">
        <v>0</v>
      </c>
      <c r="J44" s="110">
        <v>0</v>
      </c>
      <c r="K44" s="108">
        <v>0</v>
      </c>
      <c r="L44" s="110">
        <v>0</v>
      </c>
      <c r="M44" s="108">
        <v>187</v>
      </c>
      <c r="N44" s="110">
        <v>564.33000000000004</v>
      </c>
      <c r="O44" s="136">
        <f>C44+E44+G44+I44+K44+M44+'ANNEX-13'!K44+'ANNEX-11'!P44</f>
        <v>590</v>
      </c>
      <c r="P44" s="136">
        <f>D44+F44+H44+J44+L44+N44+'ANNEX-13'!L44+'ANNEX-11'!Q44</f>
        <v>8543.9</v>
      </c>
      <c r="Q44" s="138">
        <f>P44/'ANNEX-05'!J44*100</f>
        <v>51.240823293257002</v>
      </c>
      <c r="R44" s="108">
        <v>16674</v>
      </c>
    </row>
    <row r="45" spans="1:18">
      <c r="A45" s="108">
        <v>35</v>
      </c>
      <c r="B45" s="108" t="s">
        <v>54</v>
      </c>
      <c r="C45" s="108">
        <v>0</v>
      </c>
      <c r="D45" s="110">
        <v>0</v>
      </c>
      <c r="E45" s="108">
        <v>2</v>
      </c>
      <c r="F45" s="110">
        <v>3.53</v>
      </c>
      <c r="G45" s="108">
        <v>74</v>
      </c>
      <c r="H45" s="110">
        <v>513.15</v>
      </c>
      <c r="I45" s="108">
        <v>0</v>
      </c>
      <c r="J45" s="110">
        <v>0</v>
      </c>
      <c r="K45" s="108">
        <v>0</v>
      </c>
      <c r="L45" s="110">
        <v>0</v>
      </c>
      <c r="M45" s="108">
        <v>0</v>
      </c>
      <c r="N45" s="110">
        <v>0</v>
      </c>
      <c r="O45" s="136">
        <f>C45+E45+G45+I45+K45+M45+'ANNEX-13'!K45+'ANNEX-11'!P45</f>
        <v>389</v>
      </c>
      <c r="P45" s="136">
        <f>D45+F45+H45+J45+L45+N45+'ANNEX-13'!L45+'ANNEX-11'!Q45</f>
        <v>1185.8399999999999</v>
      </c>
      <c r="Q45" s="138">
        <f>P45/'ANNEX-05'!J45*100</f>
        <v>44.469611457157534</v>
      </c>
      <c r="R45" s="108">
        <v>2666.63</v>
      </c>
    </row>
    <row r="46" spans="1:18">
      <c r="A46" s="109"/>
      <c r="B46" s="109" t="s">
        <v>55</v>
      </c>
      <c r="C46" s="109">
        <f t="shared" ref="C46:P46" si="7">SUM(C41:C45)</f>
        <v>0</v>
      </c>
      <c r="D46" s="111">
        <f t="shared" si="7"/>
        <v>0</v>
      </c>
      <c r="E46" s="109">
        <f t="shared" si="7"/>
        <v>10</v>
      </c>
      <c r="F46" s="111">
        <f t="shared" si="7"/>
        <v>27.53</v>
      </c>
      <c r="G46" s="109">
        <f t="shared" si="7"/>
        <v>968</v>
      </c>
      <c r="H46" s="111">
        <f t="shared" si="7"/>
        <v>7190.87</v>
      </c>
      <c r="I46" s="109">
        <f t="shared" si="7"/>
        <v>5</v>
      </c>
      <c r="J46" s="111">
        <f t="shared" si="7"/>
        <v>505</v>
      </c>
      <c r="K46" s="109">
        <f t="shared" si="7"/>
        <v>2</v>
      </c>
      <c r="L46" s="111">
        <f t="shared" si="7"/>
        <v>309</v>
      </c>
      <c r="M46" s="109">
        <f t="shared" si="7"/>
        <v>224</v>
      </c>
      <c r="N46" s="111">
        <f t="shared" si="7"/>
        <v>710.23</v>
      </c>
      <c r="O46" s="109">
        <f t="shared" si="7"/>
        <v>2455</v>
      </c>
      <c r="P46" s="111">
        <f t="shared" si="7"/>
        <v>30413.609999999997</v>
      </c>
      <c r="Q46" s="111">
        <f t="shared" si="5"/>
        <v>146.42314491715388</v>
      </c>
      <c r="R46" s="109">
        <f>SUM(R41:R45)</f>
        <v>20771.04</v>
      </c>
    </row>
    <row r="47" spans="1:18">
      <c r="A47" s="108">
        <v>36</v>
      </c>
      <c r="B47" s="108" t="s">
        <v>56</v>
      </c>
      <c r="C47" s="108">
        <v>0</v>
      </c>
      <c r="D47" s="110">
        <v>0</v>
      </c>
      <c r="E47" s="108">
        <v>0</v>
      </c>
      <c r="F47" s="110">
        <v>0</v>
      </c>
      <c r="G47" s="108">
        <v>0</v>
      </c>
      <c r="H47" s="110">
        <v>0</v>
      </c>
      <c r="I47" s="108">
        <v>0</v>
      </c>
      <c r="J47" s="110">
        <v>0</v>
      </c>
      <c r="K47" s="108">
        <v>0</v>
      </c>
      <c r="L47" s="110">
        <v>0</v>
      </c>
      <c r="M47" s="108">
        <v>0</v>
      </c>
      <c r="N47" s="110">
        <v>0</v>
      </c>
      <c r="O47" s="108">
        <v>6255</v>
      </c>
      <c r="P47" s="110">
        <v>37728.269999999997</v>
      </c>
      <c r="Q47" s="110">
        <f t="shared" si="5"/>
        <v>55.308487596066804</v>
      </c>
      <c r="R47" s="108">
        <v>68214.25</v>
      </c>
    </row>
    <row r="48" spans="1:18">
      <c r="A48" s="108">
        <v>37</v>
      </c>
      <c r="B48" s="108" t="s">
        <v>57</v>
      </c>
      <c r="C48" s="108">
        <v>0</v>
      </c>
      <c r="D48" s="110">
        <v>0</v>
      </c>
      <c r="E48" s="108">
        <v>0</v>
      </c>
      <c r="F48" s="110">
        <v>0</v>
      </c>
      <c r="G48" s="108">
        <v>17</v>
      </c>
      <c r="H48" s="110">
        <v>186.56</v>
      </c>
      <c r="I48" s="108">
        <v>0</v>
      </c>
      <c r="J48" s="110">
        <v>0</v>
      </c>
      <c r="K48" s="108">
        <v>0</v>
      </c>
      <c r="L48" s="110">
        <v>0</v>
      </c>
      <c r="M48" s="108">
        <v>0</v>
      </c>
      <c r="N48" s="110">
        <v>0</v>
      </c>
      <c r="O48" s="108">
        <v>753</v>
      </c>
      <c r="P48" s="110">
        <v>3621.11</v>
      </c>
      <c r="Q48" s="110">
        <f t="shared" si="5"/>
        <v>77.614950658881838</v>
      </c>
      <c r="R48" s="108">
        <v>4665.4799999999996</v>
      </c>
    </row>
    <row r="49" spans="1:18">
      <c r="A49" s="108">
        <v>38</v>
      </c>
      <c r="B49" s="108" t="s">
        <v>58</v>
      </c>
      <c r="C49" s="108">
        <v>0</v>
      </c>
      <c r="D49" s="110">
        <v>0</v>
      </c>
      <c r="E49" s="108">
        <v>0</v>
      </c>
      <c r="F49" s="110">
        <v>0</v>
      </c>
      <c r="G49" s="108">
        <v>1024</v>
      </c>
      <c r="H49" s="110">
        <v>978.9</v>
      </c>
      <c r="I49" s="108">
        <v>0</v>
      </c>
      <c r="J49" s="110">
        <v>0</v>
      </c>
      <c r="K49" s="108">
        <v>0</v>
      </c>
      <c r="L49" s="110">
        <v>0</v>
      </c>
      <c r="M49" s="108">
        <v>673</v>
      </c>
      <c r="N49" s="110">
        <v>212.6</v>
      </c>
      <c r="O49" s="108">
        <v>8394</v>
      </c>
      <c r="P49" s="110">
        <v>3683.57</v>
      </c>
      <c r="Q49" s="110">
        <f t="shared" si="5"/>
        <v>98.993821569950086</v>
      </c>
      <c r="R49" s="108">
        <v>3721.01</v>
      </c>
    </row>
    <row r="50" spans="1:18">
      <c r="A50" s="108">
        <v>39</v>
      </c>
      <c r="B50" s="108" t="s">
        <v>59</v>
      </c>
      <c r="C50" s="108">
        <v>0</v>
      </c>
      <c r="D50" s="110">
        <v>0</v>
      </c>
      <c r="E50" s="108">
        <v>0</v>
      </c>
      <c r="F50" s="110">
        <v>0</v>
      </c>
      <c r="G50" s="108">
        <v>0</v>
      </c>
      <c r="H50" s="110">
        <v>0</v>
      </c>
      <c r="I50" s="108">
        <v>0</v>
      </c>
      <c r="J50" s="110">
        <v>0</v>
      </c>
      <c r="K50" s="108">
        <v>0</v>
      </c>
      <c r="L50" s="110">
        <v>0</v>
      </c>
      <c r="M50" s="108">
        <v>416</v>
      </c>
      <c r="N50" s="110">
        <v>164.04</v>
      </c>
      <c r="O50" s="108">
        <v>3258</v>
      </c>
      <c r="P50" s="110">
        <v>1057.67</v>
      </c>
      <c r="Q50" s="110">
        <f t="shared" si="5"/>
        <v>100</v>
      </c>
      <c r="R50" s="108">
        <v>1057.67</v>
      </c>
    </row>
    <row r="51" spans="1:18">
      <c r="A51" s="109"/>
      <c r="B51" s="109" t="s">
        <v>60</v>
      </c>
      <c r="C51" s="109">
        <f t="shared" ref="C51:P51" si="8">SUM(C47:C50)</f>
        <v>0</v>
      </c>
      <c r="D51" s="111">
        <f t="shared" si="8"/>
        <v>0</v>
      </c>
      <c r="E51" s="109">
        <f t="shared" si="8"/>
        <v>0</v>
      </c>
      <c r="F51" s="111">
        <f t="shared" si="8"/>
        <v>0</v>
      </c>
      <c r="G51" s="109">
        <f t="shared" si="8"/>
        <v>1041</v>
      </c>
      <c r="H51" s="111">
        <f t="shared" si="8"/>
        <v>1165.46</v>
      </c>
      <c r="I51" s="109">
        <f t="shared" si="8"/>
        <v>0</v>
      </c>
      <c r="J51" s="111">
        <f t="shared" si="8"/>
        <v>0</v>
      </c>
      <c r="K51" s="109">
        <f t="shared" si="8"/>
        <v>0</v>
      </c>
      <c r="L51" s="111">
        <f t="shared" si="8"/>
        <v>0</v>
      </c>
      <c r="M51" s="109">
        <f t="shared" si="8"/>
        <v>1089</v>
      </c>
      <c r="N51" s="111">
        <f t="shared" si="8"/>
        <v>376.64</v>
      </c>
      <c r="O51" s="109">
        <f t="shared" si="8"/>
        <v>18660</v>
      </c>
      <c r="P51" s="111">
        <f t="shared" si="8"/>
        <v>46090.619999999995</v>
      </c>
      <c r="Q51" s="111">
        <f t="shared" si="5"/>
        <v>59.350455411075252</v>
      </c>
      <c r="R51" s="109">
        <f>SUM(R47:R50)</f>
        <v>77658.409999999989</v>
      </c>
    </row>
    <row r="52" spans="1:18">
      <c r="A52" s="108">
        <v>40</v>
      </c>
      <c r="B52" s="108" t="s">
        <v>61</v>
      </c>
      <c r="C52" s="108">
        <v>0</v>
      </c>
      <c r="D52" s="110">
        <v>0</v>
      </c>
      <c r="E52" s="108">
        <v>0</v>
      </c>
      <c r="F52" s="110">
        <v>0</v>
      </c>
      <c r="G52" s="108">
        <v>0</v>
      </c>
      <c r="H52" s="110">
        <v>0</v>
      </c>
      <c r="I52" s="108">
        <v>0</v>
      </c>
      <c r="J52" s="110">
        <v>0</v>
      </c>
      <c r="K52" s="108">
        <v>0</v>
      </c>
      <c r="L52" s="110">
        <v>0</v>
      </c>
      <c r="M52" s="108">
        <v>0</v>
      </c>
      <c r="N52" s="110">
        <v>0</v>
      </c>
      <c r="O52" s="108">
        <v>0</v>
      </c>
      <c r="P52" s="110">
        <v>0</v>
      </c>
      <c r="Q52" s="110" t="e">
        <f t="shared" si="5"/>
        <v>#DIV/0!</v>
      </c>
      <c r="R52" s="108">
        <v>0</v>
      </c>
    </row>
    <row r="53" spans="1:18">
      <c r="A53" s="108">
        <v>41</v>
      </c>
      <c r="B53" s="108" t="s">
        <v>62</v>
      </c>
      <c r="C53" s="108">
        <v>0</v>
      </c>
      <c r="D53" s="110">
        <v>0</v>
      </c>
      <c r="E53" s="108">
        <v>0</v>
      </c>
      <c r="F53" s="110">
        <v>0</v>
      </c>
      <c r="G53" s="108">
        <v>0</v>
      </c>
      <c r="H53" s="110">
        <v>0</v>
      </c>
      <c r="I53" s="108">
        <v>0</v>
      </c>
      <c r="J53" s="110">
        <v>0</v>
      </c>
      <c r="K53" s="108">
        <v>0</v>
      </c>
      <c r="L53" s="110">
        <v>0</v>
      </c>
      <c r="M53" s="108">
        <v>0</v>
      </c>
      <c r="N53" s="110">
        <v>0</v>
      </c>
      <c r="O53" s="108">
        <v>0</v>
      </c>
      <c r="P53" s="110">
        <v>0</v>
      </c>
      <c r="Q53" s="110" t="e">
        <f t="shared" si="5"/>
        <v>#DIV/0!</v>
      </c>
      <c r="R53" s="108">
        <v>0</v>
      </c>
    </row>
    <row r="54" spans="1:18">
      <c r="A54" s="108">
        <v>42</v>
      </c>
      <c r="B54" s="108" t="s">
        <v>63</v>
      </c>
      <c r="C54" s="108">
        <v>0</v>
      </c>
      <c r="D54" s="110">
        <v>0</v>
      </c>
      <c r="E54" s="108">
        <v>0</v>
      </c>
      <c r="F54" s="110">
        <v>0</v>
      </c>
      <c r="G54" s="108">
        <v>0</v>
      </c>
      <c r="H54" s="110">
        <v>0</v>
      </c>
      <c r="I54" s="108">
        <v>0</v>
      </c>
      <c r="J54" s="110">
        <v>0</v>
      </c>
      <c r="K54" s="108">
        <v>0</v>
      </c>
      <c r="L54" s="110">
        <v>0</v>
      </c>
      <c r="M54" s="108">
        <v>0</v>
      </c>
      <c r="N54" s="110">
        <v>0</v>
      </c>
      <c r="O54" s="108">
        <v>0</v>
      </c>
      <c r="P54" s="110">
        <v>0</v>
      </c>
      <c r="Q54" s="110" t="e">
        <f t="shared" si="5"/>
        <v>#DIV/0!</v>
      </c>
      <c r="R54" s="108">
        <v>0</v>
      </c>
    </row>
    <row r="55" spans="1:18">
      <c r="A55" s="108">
        <v>43</v>
      </c>
      <c r="B55" s="108" t="s">
        <v>64</v>
      </c>
      <c r="C55" s="108">
        <v>0</v>
      </c>
      <c r="D55" s="110">
        <v>0</v>
      </c>
      <c r="E55" s="108">
        <v>0</v>
      </c>
      <c r="F55" s="110">
        <v>0</v>
      </c>
      <c r="G55" s="108">
        <v>0</v>
      </c>
      <c r="H55" s="110">
        <v>0</v>
      </c>
      <c r="I55" s="108">
        <v>0</v>
      </c>
      <c r="J55" s="110">
        <v>0</v>
      </c>
      <c r="K55" s="108">
        <v>0</v>
      </c>
      <c r="L55" s="110">
        <v>0</v>
      </c>
      <c r="M55" s="108">
        <v>0</v>
      </c>
      <c r="N55" s="110">
        <v>0</v>
      </c>
      <c r="O55" s="108">
        <v>0</v>
      </c>
      <c r="P55" s="110">
        <v>0</v>
      </c>
      <c r="Q55" s="110" t="e">
        <f t="shared" si="5"/>
        <v>#DIV/0!</v>
      </c>
      <c r="R55" s="108">
        <v>0</v>
      </c>
    </row>
    <row r="56" spans="1:18">
      <c r="A56" s="109"/>
      <c r="B56" s="109" t="s">
        <v>65</v>
      </c>
      <c r="C56" s="109">
        <f t="shared" ref="C56:P56" si="9">SUM(C52:C55)</f>
        <v>0</v>
      </c>
      <c r="D56" s="111">
        <f t="shared" si="9"/>
        <v>0</v>
      </c>
      <c r="E56" s="109">
        <f t="shared" si="9"/>
        <v>0</v>
      </c>
      <c r="F56" s="111">
        <f t="shared" si="9"/>
        <v>0</v>
      </c>
      <c r="G56" s="109">
        <f t="shared" si="9"/>
        <v>0</v>
      </c>
      <c r="H56" s="111">
        <f t="shared" si="9"/>
        <v>0</v>
      </c>
      <c r="I56" s="109">
        <f t="shared" si="9"/>
        <v>0</v>
      </c>
      <c r="J56" s="111">
        <f t="shared" si="9"/>
        <v>0</v>
      </c>
      <c r="K56" s="109">
        <f t="shared" si="9"/>
        <v>0</v>
      </c>
      <c r="L56" s="111">
        <f t="shared" si="9"/>
        <v>0</v>
      </c>
      <c r="M56" s="109">
        <f t="shared" si="9"/>
        <v>0</v>
      </c>
      <c r="N56" s="111">
        <f t="shared" si="9"/>
        <v>0</v>
      </c>
      <c r="O56" s="109">
        <f t="shared" si="9"/>
        <v>0</v>
      </c>
      <c r="P56" s="111">
        <f t="shared" si="9"/>
        <v>0</v>
      </c>
      <c r="Q56" s="111" t="e">
        <f t="shared" si="5"/>
        <v>#DIV/0!</v>
      </c>
      <c r="R56" s="109">
        <f>SUM(R52:R55)</f>
        <v>0</v>
      </c>
    </row>
    <row r="57" spans="1:18">
      <c r="A57" s="109"/>
      <c r="B57" s="109" t="s">
        <v>112</v>
      </c>
      <c r="C57" s="109">
        <f t="shared" ref="C57:P57" si="10">SUM(C33,C35,C40,C46,C51,C56)</f>
        <v>28</v>
      </c>
      <c r="D57" s="111">
        <f t="shared" si="10"/>
        <v>4048.45</v>
      </c>
      <c r="E57" s="109">
        <f t="shared" si="10"/>
        <v>14126</v>
      </c>
      <c r="F57" s="111">
        <f t="shared" si="10"/>
        <v>47584.849999999991</v>
      </c>
      <c r="G57" s="109">
        <f t="shared" si="10"/>
        <v>83783</v>
      </c>
      <c r="H57" s="111">
        <f t="shared" si="10"/>
        <v>652499.76</v>
      </c>
      <c r="I57" s="109">
        <f t="shared" si="10"/>
        <v>4170</v>
      </c>
      <c r="J57" s="111">
        <f t="shared" si="10"/>
        <v>2859.47</v>
      </c>
      <c r="K57" s="109">
        <f t="shared" si="10"/>
        <v>18</v>
      </c>
      <c r="L57" s="111">
        <f t="shared" si="10"/>
        <v>8500.9199999999983</v>
      </c>
      <c r="M57" s="109">
        <f t="shared" si="10"/>
        <v>14849</v>
      </c>
      <c r="N57" s="111">
        <f t="shared" si="10"/>
        <v>402867.24000000005</v>
      </c>
      <c r="O57" s="109">
        <f t="shared" si="10"/>
        <v>1063226</v>
      </c>
      <c r="P57" s="111">
        <f t="shared" si="10"/>
        <v>4355696.8000000007</v>
      </c>
      <c r="Q57" s="111">
        <f t="shared" si="5"/>
        <v>60.019359878347011</v>
      </c>
      <c r="R57" s="109">
        <f>SUM(R33,R35,R40,R46,R51,R56)</f>
        <v>7257153.04</v>
      </c>
    </row>
  </sheetData>
  <mergeCells count="12">
    <mergeCell ref="A3:A5"/>
    <mergeCell ref="B3:B5"/>
    <mergeCell ref="C3:P3"/>
    <mergeCell ref="A2:I2"/>
    <mergeCell ref="Q3:Q5"/>
    <mergeCell ref="C4:D4"/>
    <mergeCell ref="E4:F4"/>
    <mergeCell ref="G4:H4"/>
    <mergeCell ref="I4:J4"/>
    <mergeCell ref="K4:L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69" orientation="landscape" horizontalDpi="0" verticalDpi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"/>
  <sheetViews>
    <sheetView workbookViewId="0">
      <selection activeCell="B1" sqref="B1"/>
    </sheetView>
  </sheetViews>
  <sheetFormatPr defaultColWidth="9.140625" defaultRowHeight="15"/>
  <cols>
    <col min="1" max="1" width="9.140625" style="10" customWidth="1"/>
    <col min="2" max="2" width="29.140625" style="10" customWidth="1"/>
    <col min="3" max="3" width="9.140625" style="10" customWidth="1"/>
    <col min="4" max="4" width="11.7109375" style="32" customWidth="1"/>
    <col min="5" max="5" width="9.140625" style="10" customWidth="1"/>
    <col min="6" max="6" width="11.7109375" style="32" customWidth="1"/>
    <col min="7" max="7" width="9.140625" style="10" customWidth="1"/>
    <col min="8" max="8" width="11.7109375" style="32" customWidth="1"/>
    <col min="9" max="9" width="9.140625" style="10" customWidth="1"/>
    <col min="10" max="10" width="11.7109375" style="32" customWidth="1"/>
    <col min="11" max="11" width="9.140625" style="10" customWidth="1"/>
    <col min="12" max="12" width="11.7109375" style="32" customWidth="1"/>
    <col min="13" max="13" width="9.140625" style="10" customWidth="1"/>
    <col min="14" max="14" width="11.7109375" style="32" customWidth="1"/>
    <col min="15" max="15" width="9.140625" style="10" customWidth="1"/>
    <col min="16" max="17" width="11.7109375" style="32" customWidth="1"/>
    <col min="18" max="18" width="0.140625" style="10" customWidth="1"/>
    <col min="19" max="19" width="9.140625" style="10" hidden="1" customWidth="1"/>
    <col min="20" max="20" width="9.140625" style="10" customWidth="1"/>
    <col min="21" max="16384" width="9.140625" style="10"/>
  </cols>
  <sheetData>
    <row r="1" spans="1:18" ht="15.75">
      <c r="A1" s="15"/>
      <c r="B1" s="17" t="s">
        <v>242</v>
      </c>
      <c r="C1" s="17"/>
      <c r="D1" s="43" t="s">
        <v>0</v>
      </c>
      <c r="E1" s="17"/>
      <c r="F1" s="43"/>
      <c r="G1" s="34"/>
      <c r="H1" s="56" t="s">
        <v>210</v>
      </c>
      <c r="I1" s="34"/>
      <c r="J1" s="56"/>
      <c r="K1" s="34"/>
      <c r="L1" s="56"/>
      <c r="M1" s="35" t="s">
        <v>156</v>
      </c>
      <c r="N1" s="56"/>
      <c r="O1" s="34"/>
      <c r="P1" s="56"/>
      <c r="Q1" s="61"/>
    </row>
    <row r="2" spans="1:18">
      <c r="A2" s="218" t="s">
        <v>157</v>
      </c>
      <c r="B2" s="219"/>
      <c r="C2" s="219"/>
      <c r="D2" s="219"/>
      <c r="E2" s="219"/>
      <c r="F2" s="219"/>
      <c r="G2" s="219"/>
      <c r="H2" s="62"/>
      <c r="I2" s="41"/>
      <c r="J2" s="62"/>
      <c r="K2" s="41"/>
      <c r="L2" s="62"/>
      <c r="M2" s="65" t="s">
        <v>96</v>
      </c>
      <c r="N2" s="62"/>
      <c r="O2" s="41"/>
      <c r="P2" s="62"/>
      <c r="Q2" s="64"/>
    </row>
    <row r="3" spans="1:18">
      <c r="A3" s="213" t="s">
        <v>86</v>
      </c>
      <c r="B3" s="213" t="s">
        <v>69</v>
      </c>
      <c r="C3" s="216" t="s">
        <v>122</v>
      </c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17"/>
      <c r="Q3" s="215" t="s">
        <v>148</v>
      </c>
    </row>
    <row r="4" spans="1:18">
      <c r="A4" s="213"/>
      <c r="B4" s="213"/>
      <c r="C4" s="216" t="s">
        <v>149</v>
      </c>
      <c r="D4" s="217"/>
      <c r="E4" s="216" t="s">
        <v>150</v>
      </c>
      <c r="F4" s="217"/>
      <c r="G4" s="216" t="s">
        <v>151</v>
      </c>
      <c r="H4" s="217"/>
      <c r="I4" s="216" t="s">
        <v>152</v>
      </c>
      <c r="J4" s="217"/>
      <c r="K4" s="216" t="s">
        <v>153</v>
      </c>
      <c r="L4" s="217"/>
      <c r="M4" s="216" t="s">
        <v>154</v>
      </c>
      <c r="N4" s="217"/>
      <c r="O4" s="216" t="s">
        <v>158</v>
      </c>
      <c r="P4" s="217"/>
      <c r="Q4" s="215"/>
    </row>
    <row r="5" spans="1:18">
      <c r="A5" s="213"/>
      <c r="B5" s="213"/>
      <c r="C5" s="5" t="s">
        <v>142</v>
      </c>
      <c r="D5" s="3" t="s">
        <v>143</v>
      </c>
      <c r="E5" s="5" t="s">
        <v>142</v>
      </c>
      <c r="F5" s="3" t="s">
        <v>143</v>
      </c>
      <c r="G5" s="5" t="s">
        <v>142</v>
      </c>
      <c r="H5" s="3" t="s">
        <v>143</v>
      </c>
      <c r="I5" s="5" t="s">
        <v>142</v>
      </c>
      <c r="J5" s="3" t="s">
        <v>143</v>
      </c>
      <c r="K5" s="5" t="s">
        <v>142</v>
      </c>
      <c r="L5" s="3" t="s">
        <v>143</v>
      </c>
      <c r="M5" s="5" t="s">
        <v>142</v>
      </c>
      <c r="N5" s="3" t="s">
        <v>143</v>
      </c>
      <c r="O5" s="5" t="s">
        <v>142</v>
      </c>
      <c r="P5" s="3" t="s">
        <v>143</v>
      </c>
      <c r="Q5" s="215"/>
    </row>
    <row r="6" spans="1:18">
      <c r="A6" s="112">
        <v>1</v>
      </c>
      <c r="B6" s="112" t="s">
        <v>70</v>
      </c>
      <c r="C6" s="112">
        <v>0</v>
      </c>
      <c r="D6" s="114">
        <v>0</v>
      </c>
      <c r="E6" s="112">
        <v>770</v>
      </c>
      <c r="F6" s="114">
        <v>1967.74</v>
      </c>
      <c r="G6" s="112">
        <v>3900</v>
      </c>
      <c r="H6" s="114">
        <v>30521.75</v>
      </c>
      <c r="I6" s="112">
        <v>315</v>
      </c>
      <c r="J6" s="114">
        <v>484.57</v>
      </c>
      <c r="K6" s="112">
        <v>1</v>
      </c>
      <c r="L6" s="114">
        <v>86.73</v>
      </c>
      <c r="M6" s="112">
        <v>1152</v>
      </c>
      <c r="N6" s="114">
        <v>2953.08</v>
      </c>
      <c r="O6" s="112">
        <v>63212</v>
      </c>
      <c r="P6" s="114">
        <v>155344.23000000001</v>
      </c>
      <c r="Q6" s="114">
        <f t="shared" ref="Q6:Q18" si="0">(P6/R6)*100</f>
        <v>62.948748859809335</v>
      </c>
      <c r="R6" s="112">
        <v>246778.9</v>
      </c>
    </row>
    <row r="7" spans="1:18">
      <c r="A7" s="112">
        <v>2</v>
      </c>
      <c r="B7" s="112" t="s">
        <v>71</v>
      </c>
      <c r="C7" s="112">
        <v>0</v>
      </c>
      <c r="D7" s="114">
        <v>0</v>
      </c>
      <c r="E7" s="112">
        <v>383</v>
      </c>
      <c r="F7" s="114">
        <v>1151.06</v>
      </c>
      <c r="G7" s="112">
        <v>4028</v>
      </c>
      <c r="H7" s="114">
        <v>30003.58</v>
      </c>
      <c r="I7" s="112">
        <v>336</v>
      </c>
      <c r="J7" s="114">
        <v>135.19999999999999</v>
      </c>
      <c r="K7" s="112">
        <v>1</v>
      </c>
      <c r="L7" s="114">
        <v>141.62</v>
      </c>
      <c r="M7" s="112">
        <v>366</v>
      </c>
      <c r="N7" s="114">
        <v>794.37</v>
      </c>
      <c r="O7" s="112">
        <v>59375</v>
      </c>
      <c r="P7" s="114">
        <v>135958.06</v>
      </c>
      <c r="Q7" s="114">
        <f t="shared" si="0"/>
        <v>59.656767725982853</v>
      </c>
      <c r="R7" s="112">
        <v>227900.48</v>
      </c>
    </row>
    <row r="8" spans="1:18">
      <c r="A8" s="112">
        <v>3</v>
      </c>
      <c r="B8" s="112" t="s">
        <v>72</v>
      </c>
      <c r="C8" s="112">
        <v>0</v>
      </c>
      <c r="D8" s="114">
        <v>0</v>
      </c>
      <c r="E8" s="112">
        <v>1890</v>
      </c>
      <c r="F8" s="114">
        <v>5207.57</v>
      </c>
      <c r="G8" s="112">
        <v>6897</v>
      </c>
      <c r="H8" s="114">
        <v>49917.73</v>
      </c>
      <c r="I8" s="112">
        <v>2</v>
      </c>
      <c r="J8" s="114">
        <v>52.27</v>
      </c>
      <c r="K8" s="112">
        <v>0</v>
      </c>
      <c r="L8" s="114">
        <v>0</v>
      </c>
      <c r="M8" s="112">
        <v>426</v>
      </c>
      <c r="N8" s="114">
        <v>2096.89</v>
      </c>
      <c r="O8" s="112">
        <v>78456</v>
      </c>
      <c r="P8" s="114">
        <v>201074.46</v>
      </c>
      <c r="Q8" s="114">
        <f t="shared" si="0"/>
        <v>59.354562452753477</v>
      </c>
      <c r="R8" s="112">
        <v>338768.33</v>
      </c>
    </row>
    <row r="9" spans="1:18">
      <c r="A9" s="112">
        <v>4</v>
      </c>
      <c r="B9" s="112" t="s">
        <v>73</v>
      </c>
      <c r="C9" s="112">
        <v>0</v>
      </c>
      <c r="D9" s="114">
        <v>0</v>
      </c>
      <c r="E9" s="112">
        <v>3068</v>
      </c>
      <c r="F9" s="114">
        <v>9388.3700000000008</v>
      </c>
      <c r="G9" s="112">
        <v>18738</v>
      </c>
      <c r="H9" s="114">
        <v>124817.51</v>
      </c>
      <c r="I9" s="112">
        <v>7</v>
      </c>
      <c r="J9" s="114">
        <v>87.76</v>
      </c>
      <c r="K9" s="112">
        <v>0</v>
      </c>
      <c r="L9" s="114">
        <v>0</v>
      </c>
      <c r="M9" s="112">
        <v>1313</v>
      </c>
      <c r="N9" s="114">
        <v>2939.81</v>
      </c>
      <c r="O9" s="112">
        <v>202230</v>
      </c>
      <c r="P9" s="114">
        <v>595287.1</v>
      </c>
      <c r="Q9" s="114">
        <f t="shared" si="0"/>
        <v>56.645905281559614</v>
      </c>
      <c r="R9" s="112">
        <v>1050891.67</v>
      </c>
    </row>
    <row r="10" spans="1:18">
      <c r="A10" s="112">
        <v>5</v>
      </c>
      <c r="B10" s="112" t="s">
        <v>74</v>
      </c>
      <c r="C10" s="112">
        <v>0</v>
      </c>
      <c r="D10" s="114">
        <v>0</v>
      </c>
      <c r="E10" s="112">
        <v>118</v>
      </c>
      <c r="F10" s="114">
        <v>373.51</v>
      </c>
      <c r="G10" s="112">
        <v>1147</v>
      </c>
      <c r="H10" s="114">
        <v>8629.08</v>
      </c>
      <c r="I10" s="112">
        <v>280</v>
      </c>
      <c r="J10" s="114">
        <v>83.86</v>
      </c>
      <c r="K10" s="112">
        <v>0</v>
      </c>
      <c r="L10" s="114">
        <v>0</v>
      </c>
      <c r="M10" s="112">
        <v>304</v>
      </c>
      <c r="N10" s="114">
        <v>794.17</v>
      </c>
      <c r="O10" s="112">
        <v>20342</v>
      </c>
      <c r="P10" s="114">
        <v>58127.360000000001</v>
      </c>
      <c r="Q10" s="114">
        <f t="shared" si="0"/>
        <v>64.59747543867546</v>
      </c>
      <c r="R10" s="112">
        <v>89983.95</v>
      </c>
    </row>
    <row r="11" spans="1:18">
      <c r="A11" s="112">
        <v>6</v>
      </c>
      <c r="B11" s="112" t="s">
        <v>75</v>
      </c>
      <c r="C11" s="112">
        <v>0</v>
      </c>
      <c r="D11" s="114">
        <v>0</v>
      </c>
      <c r="E11" s="112">
        <v>529</v>
      </c>
      <c r="F11" s="114">
        <v>1854.79</v>
      </c>
      <c r="G11" s="112">
        <v>4598</v>
      </c>
      <c r="H11" s="114">
        <v>35827.9</v>
      </c>
      <c r="I11" s="112">
        <v>3</v>
      </c>
      <c r="J11" s="114">
        <v>33.369999999999997</v>
      </c>
      <c r="K11" s="112">
        <v>4</v>
      </c>
      <c r="L11" s="114">
        <v>168.5</v>
      </c>
      <c r="M11" s="112">
        <v>320</v>
      </c>
      <c r="N11" s="114">
        <v>1028.21</v>
      </c>
      <c r="O11" s="112">
        <v>70653</v>
      </c>
      <c r="P11" s="114">
        <v>292709.40999999997</v>
      </c>
      <c r="Q11" s="114">
        <f t="shared" si="0"/>
        <v>65.859606053866955</v>
      </c>
      <c r="R11" s="112">
        <v>444444.52</v>
      </c>
    </row>
    <row r="12" spans="1:18">
      <c r="A12" s="112">
        <v>7</v>
      </c>
      <c r="B12" s="112" t="s">
        <v>76</v>
      </c>
      <c r="C12" s="112">
        <v>0</v>
      </c>
      <c r="D12" s="114">
        <v>0</v>
      </c>
      <c r="E12" s="112">
        <v>4</v>
      </c>
      <c r="F12" s="114">
        <v>5.14</v>
      </c>
      <c r="G12" s="112">
        <v>240</v>
      </c>
      <c r="H12" s="114">
        <v>1989.6</v>
      </c>
      <c r="I12" s="112">
        <v>0</v>
      </c>
      <c r="J12" s="114">
        <v>0</v>
      </c>
      <c r="K12" s="112">
        <v>0</v>
      </c>
      <c r="L12" s="114">
        <v>0</v>
      </c>
      <c r="M12" s="112">
        <v>35</v>
      </c>
      <c r="N12" s="114">
        <v>83.86</v>
      </c>
      <c r="O12" s="112">
        <v>5964</v>
      </c>
      <c r="P12" s="114">
        <v>17310.080000000002</v>
      </c>
      <c r="Q12" s="114">
        <f t="shared" si="0"/>
        <v>68.541064064414854</v>
      </c>
      <c r="R12" s="112">
        <v>25255.05</v>
      </c>
    </row>
    <row r="13" spans="1:18">
      <c r="A13" s="112">
        <v>8</v>
      </c>
      <c r="B13" s="112" t="s">
        <v>77</v>
      </c>
      <c r="C13" s="112">
        <v>0</v>
      </c>
      <c r="D13" s="114">
        <v>0</v>
      </c>
      <c r="E13" s="112">
        <v>1620</v>
      </c>
      <c r="F13" s="114">
        <v>4834.2299999999996</v>
      </c>
      <c r="G13" s="112">
        <v>7869</v>
      </c>
      <c r="H13" s="114">
        <v>63107.24</v>
      </c>
      <c r="I13" s="112">
        <v>863</v>
      </c>
      <c r="J13" s="114">
        <v>613.92999999999995</v>
      </c>
      <c r="K13" s="112">
        <v>5</v>
      </c>
      <c r="L13" s="114">
        <v>3443.41</v>
      </c>
      <c r="M13" s="112">
        <v>448</v>
      </c>
      <c r="N13" s="114">
        <v>993.21</v>
      </c>
      <c r="O13" s="112">
        <v>147118</v>
      </c>
      <c r="P13" s="114">
        <v>396997.14</v>
      </c>
      <c r="Q13" s="114">
        <f t="shared" si="0"/>
        <v>62.868546148854151</v>
      </c>
      <c r="R13" s="112">
        <v>631471.80000000005</v>
      </c>
    </row>
    <row r="14" spans="1:18">
      <c r="A14" s="112">
        <v>9</v>
      </c>
      <c r="B14" s="112" t="s">
        <v>78</v>
      </c>
      <c r="C14" s="112">
        <v>0</v>
      </c>
      <c r="D14" s="114">
        <v>0</v>
      </c>
      <c r="E14" s="112">
        <v>1791</v>
      </c>
      <c r="F14" s="114">
        <v>6843.31</v>
      </c>
      <c r="G14" s="112">
        <v>11375</v>
      </c>
      <c r="H14" s="114">
        <v>101434.29</v>
      </c>
      <c r="I14" s="112">
        <v>1873</v>
      </c>
      <c r="J14" s="114">
        <v>766.93</v>
      </c>
      <c r="K14" s="112">
        <v>3</v>
      </c>
      <c r="L14" s="114">
        <v>3187.74</v>
      </c>
      <c r="M14" s="112">
        <v>2842</v>
      </c>
      <c r="N14" s="114">
        <v>378918.19</v>
      </c>
      <c r="O14" s="112">
        <v>167412</v>
      </c>
      <c r="P14" s="114">
        <v>1067383.19</v>
      </c>
      <c r="Q14" s="114">
        <f t="shared" si="0"/>
        <v>60.009012400433093</v>
      </c>
      <c r="R14" s="112">
        <v>1778704.81</v>
      </c>
    </row>
    <row r="15" spans="1:18">
      <c r="A15" s="112">
        <v>10</v>
      </c>
      <c r="B15" s="112" t="s">
        <v>79</v>
      </c>
      <c r="C15" s="112">
        <v>0</v>
      </c>
      <c r="D15" s="114">
        <v>0</v>
      </c>
      <c r="E15" s="112">
        <v>1270</v>
      </c>
      <c r="F15" s="114">
        <v>5975.05</v>
      </c>
      <c r="G15" s="112">
        <v>6610</v>
      </c>
      <c r="H15" s="114">
        <v>61486.84</v>
      </c>
      <c r="I15" s="112">
        <v>484</v>
      </c>
      <c r="J15" s="114">
        <v>82.68</v>
      </c>
      <c r="K15" s="112">
        <v>1</v>
      </c>
      <c r="L15" s="114">
        <v>1120.26</v>
      </c>
      <c r="M15" s="112">
        <v>1392</v>
      </c>
      <c r="N15" s="114">
        <v>2839.9</v>
      </c>
      <c r="O15" s="112">
        <v>72346</v>
      </c>
      <c r="P15" s="114">
        <v>376489.72</v>
      </c>
      <c r="Q15" s="114">
        <f t="shared" si="0"/>
        <v>62.624711411129461</v>
      </c>
      <c r="R15" s="112">
        <v>601183.96</v>
      </c>
    </row>
    <row r="16" spans="1:18">
      <c r="A16" s="112">
        <v>11</v>
      </c>
      <c r="B16" s="112" t="s">
        <v>80</v>
      </c>
      <c r="C16" s="112">
        <v>28</v>
      </c>
      <c r="D16" s="114">
        <v>4048.45</v>
      </c>
      <c r="E16" s="112">
        <v>1416</v>
      </c>
      <c r="F16" s="114">
        <v>4838.7</v>
      </c>
      <c r="G16" s="112">
        <v>10661</v>
      </c>
      <c r="H16" s="114">
        <v>91681.18</v>
      </c>
      <c r="I16" s="112">
        <v>0</v>
      </c>
      <c r="J16" s="114">
        <v>0</v>
      </c>
      <c r="K16" s="112">
        <v>0</v>
      </c>
      <c r="L16" s="114">
        <v>0</v>
      </c>
      <c r="M16" s="112">
        <v>4768</v>
      </c>
      <c r="N16" s="114">
        <v>7634.6</v>
      </c>
      <c r="O16" s="112">
        <v>92854</v>
      </c>
      <c r="P16" s="114">
        <v>754708.85</v>
      </c>
      <c r="Q16" s="114">
        <f t="shared" si="0"/>
        <v>53.872255098204633</v>
      </c>
      <c r="R16" s="112">
        <v>1400923.07</v>
      </c>
    </row>
    <row r="17" spans="1:18">
      <c r="A17" s="112">
        <v>12</v>
      </c>
      <c r="B17" s="112" t="s">
        <v>81</v>
      </c>
      <c r="C17" s="112">
        <v>0</v>
      </c>
      <c r="D17" s="114">
        <v>0</v>
      </c>
      <c r="E17" s="112">
        <v>1259</v>
      </c>
      <c r="F17" s="114">
        <v>5121.3599999999997</v>
      </c>
      <c r="G17" s="112">
        <v>7057</v>
      </c>
      <c r="H17" s="114">
        <v>48464.08</v>
      </c>
      <c r="I17" s="112">
        <v>2</v>
      </c>
      <c r="J17" s="114">
        <v>13.91</v>
      </c>
      <c r="K17" s="112">
        <v>1</v>
      </c>
      <c r="L17" s="114">
        <v>43.66</v>
      </c>
      <c r="M17" s="112">
        <v>1450</v>
      </c>
      <c r="N17" s="114">
        <v>1756.93</v>
      </c>
      <c r="O17" s="112">
        <v>81926</v>
      </c>
      <c r="P17" s="114">
        <v>284464.2</v>
      </c>
      <c r="Q17" s="114">
        <f t="shared" si="0"/>
        <v>67.593340269987749</v>
      </c>
      <c r="R17" s="112">
        <v>420846.49</v>
      </c>
    </row>
    <row r="18" spans="1:18">
      <c r="A18" s="113"/>
      <c r="B18" s="113" t="s">
        <v>112</v>
      </c>
      <c r="C18" s="113">
        <f t="shared" ref="C18:P18" si="1">SUM(C6:C17)</f>
        <v>28</v>
      </c>
      <c r="D18" s="115">
        <f t="shared" si="1"/>
        <v>4048.45</v>
      </c>
      <c r="E18" s="113">
        <f t="shared" si="1"/>
        <v>14118</v>
      </c>
      <c r="F18" s="115">
        <f t="shared" si="1"/>
        <v>47560.829999999994</v>
      </c>
      <c r="G18" s="113">
        <f t="shared" si="1"/>
        <v>83120</v>
      </c>
      <c r="H18" s="115">
        <f t="shared" si="1"/>
        <v>647880.77999999991</v>
      </c>
      <c r="I18" s="113">
        <f t="shared" si="1"/>
        <v>4165</v>
      </c>
      <c r="J18" s="115">
        <f t="shared" si="1"/>
        <v>2354.4799999999996</v>
      </c>
      <c r="K18" s="113">
        <f t="shared" si="1"/>
        <v>16</v>
      </c>
      <c r="L18" s="115">
        <f t="shared" si="1"/>
        <v>8191.92</v>
      </c>
      <c r="M18" s="113">
        <f t="shared" si="1"/>
        <v>14816</v>
      </c>
      <c r="N18" s="115">
        <f t="shared" si="1"/>
        <v>402833.22</v>
      </c>
      <c r="O18" s="113">
        <f t="shared" si="1"/>
        <v>1061888</v>
      </c>
      <c r="P18" s="115">
        <f t="shared" si="1"/>
        <v>4335853.8</v>
      </c>
      <c r="Q18" s="115">
        <f t="shared" si="0"/>
        <v>59.745933178978305</v>
      </c>
      <c r="R18" s="113">
        <f>SUM(R6:R17)</f>
        <v>7257153.0300000003</v>
      </c>
    </row>
  </sheetData>
  <mergeCells count="12">
    <mergeCell ref="A3:A5"/>
    <mergeCell ref="B3:B5"/>
    <mergeCell ref="C3:P3"/>
    <mergeCell ref="A2:G2"/>
    <mergeCell ref="Q3:Q5"/>
    <mergeCell ref="C4:D4"/>
    <mergeCell ref="E4:F4"/>
    <mergeCell ref="G4:H4"/>
    <mergeCell ref="I4:J4"/>
    <mergeCell ref="K4:L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0" verticalDpi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7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ColWidth="9.140625" defaultRowHeight="15"/>
  <cols>
    <col min="1" max="1" width="5.140625" style="10" customWidth="1"/>
    <col min="2" max="2" width="28.140625" style="10" customWidth="1"/>
    <col min="3" max="3" width="9.140625" style="10" customWidth="1"/>
    <col min="4" max="4" width="11.7109375" style="32" customWidth="1"/>
    <col min="5" max="5" width="9.140625" style="10" customWidth="1"/>
    <col min="6" max="6" width="11.7109375" style="32" customWidth="1"/>
    <col min="7" max="7" width="9.140625" style="10" customWidth="1"/>
    <col min="8" max="8" width="11.7109375" style="32" customWidth="1"/>
    <col min="9" max="9" width="9.140625" style="10" customWidth="1"/>
    <col min="10" max="10" width="11.7109375" style="32" customWidth="1"/>
    <col min="11" max="11" width="9.140625" style="10" customWidth="1"/>
    <col min="12" max="12" width="11.7109375" style="32" customWidth="1"/>
    <col min="13" max="13" width="9.140625" style="10" customWidth="1"/>
    <col min="14" max="14" width="11.7109375" style="32" customWidth="1"/>
    <col min="15" max="15" width="9.140625" style="10" customWidth="1"/>
    <col min="16" max="16" width="11.7109375" style="32" customWidth="1"/>
    <col min="17" max="17" width="9.140625" style="10" customWidth="1"/>
    <col min="18" max="18" width="11.7109375" style="32" customWidth="1"/>
    <col min="19" max="19" width="9.140625" style="10" customWidth="1"/>
    <col min="20" max="21" width="11.7109375" style="32" customWidth="1"/>
    <col min="22" max="23" width="9.140625" style="10" hidden="1" customWidth="1"/>
    <col min="24" max="24" width="9.140625" style="10" customWidth="1"/>
    <col min="25" max="16384" width="9.140625" style="10"/>
  </cols>
  <sheetData>
    <row r="1" spans="1:22" ht="15.75">
      <c r="A1" s="15"/>
      <c r="B1" s="17" t="s">
        <v>242</v>
      </c>
      <c r="C1" s="17"/>
      <c r="D1" s="43" t="s">
        <v>0</v>
      </c>
      <c r="E1" s="17"/>
      <c r="F1" s="43"/>
      <c r="G1" s="34"/>
      <c r="H1" s="56" t="s">
        <v>211</v>
      </c>
      <c r="I1" s="34"/>
      <c r="J1" s="56"/>
      <c r="K1" s="34"/>
      <c r="L1" s="56"/>
      <c r="M1" s="34"/>
      <c r="N1" s="56"/>
      <c r="O1" s="34"/>
      <c r="P1" s="57" t="s">
        <v>159</v>
      </c>
      <c r="Q1" s="34"/>
      <c r="R1" s="56"/>
      <c r="S1" s="34"/>
      <c r="T1" s="56"/>
      <c r="U1" s="61"/>
    </row>
    <row r="2" spans="1:22">
      <c r="A2" s="218" t="s">
        <v>160</v>
      </c>
      <c r="B2" s="219"/>
      <c r="C2" s="219"/>
      <c r="D2" s="219"/>
      <c r="E2" s="219"/>
      <c r="F2" s="219"/>
      <c r="G2" s="219"/>
      <c r="H2" s="219"/>
      <c r="I2" s="219"/>
      <c r="J2" s="219"/>
      <c r="K2" s="41"/>
      <c r="L2" s="62"/>
      <c r="M2" s="41"/>
      <c r="N2" s="62"/>
      <c r="O2" s="41"/>
      <c r="P2" s="63" t="s">
        <v>96</v>
      </c>
      <c r="Q2" s="41"/>
      <c r="R2" s="62"/>
      <c r="S2" s="41"/>
      <c r="T2" s="62"/>
      <c r="U2" s="64"/>
    </row>
    <row r="3" spans="1:22">
      <c r="A3" s="213" t="s">
        <v>86</v>
      </c>
      <c r="B3" s="213" t="s">
        <v>8</v>
      </c>
      <c r="C3" s="230" t="s">
        <v>161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</row>
    <row r="4" spans="1:22" ht="40.5" customHeight="1">
      <c r="A4" s="213"/>
      <c r="B4" s="213"/>
      <c r="C4" s="214" t="s">
        <v>162</v>
      </c>
      <c r="D4" s="214"/>
      <c r="E4" s="214" t="s">
        <v>163</v>
      </c>
      <c r="F4" s="214"/>
      <c r="G4" s="214" t="s">
        <v>164</v>
      </c>
      <c r="H4" s="214"/>
      <c r="I4" s="214" t="s">
        <v>165</v>
      </c>
      <c r="J4" s="214"/>
      <c r="K4" s="214" t="s">
        <v>166</v>
      </c>
      <c r="L4" s="214"/>
      <c r="M4" s="214" t="s">
        <v>167</v>
      </c>
      <c r="N4" s="214"/>
      <c r="O4" s="216" t="s">
        <v>168</v>
      </c>
      <c r="P4" s="217"/>
      <c r="Q4" s="214" t="s">
        <v>169</v>
      </c>
      <c r="R4" s="214"/>
      <c r="S4" s="214" t="s">
        <v>170</v>
      </c>
      <c r="T4" s="214"/>
      <c r="U4" s="33" t="s">
        <v>171</v>
      </c>
    </row>
    <row r="5" spans="1:22">
      <c r="A5" s="213"/>
      <c r="B5" s="213"/>
      <c r="C5" s="5" t="s">
        <v>142</v>
      </c>
      <c r="D5" s="3" t="s">
        <v>143</v>
      </c>
      <c r="E5" s="5" t="s">
        <v>142</v>
      </c>
      <c r="F5" s="3" t="s">
        <v>143</v>
      </c>
      <c r="G5" s="5" t="s">
        <v>142</v>
      </c>
      <c r="H5" s="3" t="s">
        <v>143</v>
      </c>
      <c r="I5" s="5" t="s">
        <v>142</v>
      </c>
      <c r="J5" s="3" t="s">
        <v>143</v>
      </c>
      <c r="K5" s="5" t="s">
        <v>142</v>
      </c>
      <c r="L5" s="3" t="s">
        <v>143</v>
      </c>
      <c r="M5" s="5" t="s">
        <v>142</v>
      </c>
      <c r="N5" s="3" t="s">
        <v>143</v>
      </c>
      <c r="O5" s="5" t="s">
        <v>106</v>
      </c>
      <c r="P5" s="3" t="s">
        <v>107</v>
      </c>
      <c r="Q5" s="5" t="s">
        <v>142</v>
      </c>
      <c r="R5" s="3" t="s">
        <v>143</v>
      </c>
      <c r="S5" s="5" t="s">
        <v>142</v>
      </c>
      <c r="T5" s="3" t="s">
        <v>143</v>
      </c>
      <c r="U5" s="3" t="s">
        <v>107</v>
      </c>
    </row>
    <row r="6" spans="1:22">
      <c r="A6" s="116">
        <v>1</v>
      </c>
      <c r="B6" s="116" t="s">
        <v>15</v>
      </c>
      <c r="C6" s="116">
        <v>3455</v>
      </c>
      <c r="D6" s="118">
        <v>9347.84</v>
      </c>
      <c r="E6" s="116">
        <v>844</v>
      </c>
      <c r="F6" s="118">
        <v>3700.72</v>
      </c>
      <c r="G6" s="116">
        <v>37</v>
      </c>
      <c r="H6" s="118">
        <v>39.47</v>
      </c>
      <c r="I6" s="116">
        <v>306</v>
      </c>
      <c r="J6" s="118">
        <v>1583.29</v>
      </c>
      <c r="K6" s="116">
        <v>20</v>
      </c>
      <c r="L6" s="118">
        <v>0.6</v>
      </c>
      <c r="M6" s="116">
        <v>17</v>
      </c>
      <c r="N6" s="118">
        <v>38.76</v>
      </c>
      <c r="O6" s="116">
        <v>812</v>
      </c>
      <c r="P6" s="118">
        <v>381.03</v>
      </c>
      <c r="Q6" s="116">
        <v>0</v>
      </c>
      <c r="R6" s="118">
        <v>0</v>
      </c>
      <c r="S6" s="116">
        <v>3640</v>
      </c>
      <c r="T6" s="118">
        <v>9853.09</v>
      </c>
      <c r="U6" s="118">
        <f t="shared" ref="U6:U37" si="0">(T6/V6)*100</f>
        <v>8.2483848699901348</v>
      </c>
      <c r="V6" s="116">
        <v>119454.78</v>
      </c>
    </row>
    <row r="7" spans="1:22">
      <c r="A7" s="116">
        <v>2</v>
      </c>
      <c r="B7" s="116" t="s">
        <v>16</v>
      </c>
      <c r="C7" s="116">
        <v>2855</v>
      </c>
      <c r="D7" s="118">
        <v>5700.21</v>
      </c>
      <c r="E7" s="116">
        <v>462</v>
      </c>
      <c r="F7" s="118">
        <v>1159.77</v>
      </c>
      <c r="G7" s="116">
        <v>57</v>
      </c>
      <c r="H7" s="118">
        <v>89.12</v>
      </c>
      <c r="I7" s="116">
        <v>111</v>
      </c>
      <c r="J7" s="118">
        <v>274.83999999999997</v>
      </c>
      <c r="K7" s="116">
        <v>22</v>
      </c>
      <c r="L7" s="118">
        <v>0.3</v>
      </c>
      <c r="M7" s="116">
        <v>14</v>
      </c>
      <c r="N7" s="118">
        <v>4.18</v>
      </c>
      <c r="O7" s="116">
        <v>381</v>
      </c>
      <c r="P7" s="118">
        <v>172.72</v>
      </c>
      <c r="Q7" s="116">
        <v>94</v>
      </c>
      <c r="R7" s="118">
        <v>78.92</v>
      </c>
      <c r="S7" s="116">
        <v>3561</v>
      </c>
      <c r="T7" s="118">
        <v>7409.12</v>
      </c>
      <c r="U7" s="118">
        <f t="shared" si="0"/>
        <v>16.114058456394332</v>
      </c>
      <c r="V7" s="116">
        <v>45979.23</v>
      </c>
    </row>
    <row r="8" spans="1:22">
      <c r="A8" s="116">
        <v>3</v>
      </c>
      <c r="B8" s="116" t="s">
        <v>17</v>
      </c>
      <c r="C8" s="116">
        <v>147</v>
      </c>
      <c r="D8" s="118">
        <v>344.41</v>
      </c>
      <c r="E8" s="116">
        <v>63</v>
      </c>
      <c r="F8" s="118">
        <v>280.2</v>
      </c>
      <c r="G8" s="116">
        <v>0</v>
      </c>
      <c r="H8" s="118">
        <v>0</v>
      </c>
      <c r="I8" s="116">
        <v>23</v>
      </c>
      <c r="J8" s="118">
        <v>94.29</v>
      </c>
      <c r="K8" s="116">
        <v>0</v>
      </c>
      <c r="L8" s="118">
        <v>0</v>
      </c>
      <c r="M8" s="116">
        <v>0</v>
      </c>
      <c r="N8" s="118">
        <v>0</v>
      </c>
      <c r="O8" s="116">
        <v>25</v>
      </c>
      <c r="P8" s="118">
        <v>5.13</v>
      </c>
      <c r="Q8" s="116">
        <v>19</v>
      </c>
      <c r="R8" s="118">
        <v>60.28</v>
      </c>
      <c r="S8" s="116">
        <v>289</v>
      </c>
      <c r="T8" s="118">
        <v>791.17</v>
      </c>
      <c r="U8" s="118">
        <f t="shared" si="0"/>
        <v>6.8400076079814642</v>
      </c>
      <c r="V8" s="116">
        <v>11566.8</v>
      </c>
    </row>
    <row r="9" spans="1:22">
      <c r="A9" s="116">
        <v>4</v>
      </c>
      <c r="B9" s="116" t="s">
        <v>18</v>
      </c>
      <c r="C9" s="116">
        <v>4847</v>
      </c>
      <c r="D9" s="118">
        <v>7066.53</v>
      </c>
      <c r="E9" s="116">
        <v>1958</v>
      </c>
      <c r="F9" s="118">
        <v>4573.6499999999996</v>
      </c>
      <c r="G9" s="116">
        <v>257</v>
      </c>
      <c r="H9" s="118">
        <v>413.1</v>
      </c>
      <c r="I9" s="116">
        <v>1777</v>
      </c>
      <c r="J9" s="118">
        <v>7469.7</v>
      </c>
      <c r="K9" s="116">
        <v>14719</v>
      </c>
      <c r="L9" s="118">
        <v>9.23</v>
      </c>
      <c r="M9" s="116">
        <v>1225</v>
      </c>
      <c r="N9" s="118">
        <v>99.73</v>
      </c>
      <c r="O9" s="116">
        <v>2036</v>
      </c>
      <c r="P9" s="118">
        <v>681.34</v>
      </c>
      <c r="Q9" s="116">
        <v>308</v>
      </c>
      <c r="R9" s="118">
        <v>1712.67</v>
      </c>
      <c r="S9" s="116">
        <v>9272</v>
      </c>
      <c r="T9" s="118">
        <v>16212.87</v>
      </c>
      <c r="U9" s="118">
        <f t="shared" si="0"/>
        <v>12.929443097234531</v>
      </c>
      <c r="V9" s="116">
        <v>125394.96</v>
      </c>
    </row>
    <row r="10" spans="1:22">
      <c r="A10" s="116">
        <v>5</v>
      </c>
      <c r="B10" s="116" t="s">
        <v>19</v>
      </c>
      <c r="C10" s="116">
        <v>12212</v>
      </c>
      <c r="D10" s="118">
        <v>32197.94</v>
      </c>
      <c r="E10" s="116">
        <v>596</v>
      </c>
      <c r="F10" s="118">
        <v>1935</v>
      </c>
      <c r="G10" s="116">
        <v>86</v>
      </c>
      <c r="H10" s="118">
        <v>146.32</v>
      </c>
      <c r="I10" s="116">
        <v>6</v>
      </c>
      <c r="J10" s="118">
        <v>184.44</v>
      </c>
      <c r="K10" s="116">
        <v>0</v>
      </c>
      <c r="L10" s="118">
        <v>0</v>
      </c>
      <c r="M10" s="116">
        <v>0</v>
      </c>
      <c r="N10" s="118">
        <v>0</v>
      </c>
      <c r="O10" s="116">
        <v>20</v>
      </c>
      <c r="P10" s="118">
        <v>7.25</v>
      </c>
      <c r="Q10" s="116">
        <v>241</v>
      </c>
      <c r="R10" s="118">
        <v>2514.09</v>
      </c>
      <c r="S10" s="116">
        <v>13161</v>
      </c>
      <c r="T10" s="118">
        <v>36985.1</v>
      </c>
      <c r="U10" s="118">
        <f t="shared" si="0"/>
        <v>25.578997738943048</v>
      </c>
      <c r="V10" s="116">
        <v>144591.67000000001</v>
      </c>
    </row>
    <row r="11" spans="1:22">
      <c r="A11" s="116">
        <v>6</v>
      </c>
      <c r="B11" s="116" t="s">
        <v>20</v>
      </c>
      <c r="C11" s="116">
        <v>585</v>
      </c>
      <c r="D11" s="118">
        <v>794.94</v>
      </c>
      <c r="E11" s="116">
        <v>373</v>
      </c>
      <c r="F11" s="118">
        <v>995.77</v>
      </c>
      <c r="G11" s="116">
        <v>22</v>
      </c>
      <c r="H11" s="118">
        <v>32.119999999999997</v>
      </c>
      <c r="I11" s="116">
        <v>278</v>
      </c>
      <c r="J11" s="118">
        <v>1046.07</v>
      </c>
      <c r="K11" s="116">
        <v>0</v>
      </c>
      <c r="L11" s="118">
        <v>0</v>
      </c>
      <c r="M11" s="116">
        <v>0</v>
      </c>
      <c r="N11" s="118">
        <v>0</v>
      </c>
      <c r="O11" s="116">
        <v>261</v>
      </c>
      <c r="P11" s="118">
        <v>88.39</v>
      </c>
      <c r="Q11" s="116">
        <v>5</v>
      </c>
      <c r="R11" s="118">
        <v>17.32</v>
      </c>
      <c r="S11" s="116">
        <v>1132</v>
      </c>
      <c r="T11" s="118">
        <v>1598.43</v>
      </c>
      <c r="U11" s="118">
        <f t="shared" si="0"/>
        <v>3.8881449561971619</v>
      </c>
      <c r="V11" s="116">
        <v>41110.35</v>
      </c>
    </row>
    <row r="12" spans="1:22">
      <c r="A12" s="116">
        <v>7</v>
      </c>
      <c r="B12" s="116" t="s">
        <v>21</v>
      </c>
      <c r="C12" s="116">
        <v>131</v>
      </c>
      <c r="D12" s="118">
        <v>288.7</v>
      </c>
      <c r="E12" s="116">
        <v>24</v>
      </c>
      <c r="F12" s="118">
        <v>41.16</v>
      </c>
      <c r="G12" s="116">
        <v>3</v>
      </c>
      <c r="H12" s="118">
        <v>6.25</v>
      </c>
      <c r="I12" s="116">
        <v>0</v>
      </c>
      <c r="J12" s="118">
        <v>294.54000000000002</v>
      </c>
      <c r="K12" s="116">
        <v>0</v>
      </c>
      <c r="L12" s="118">
        <v>0</v>
      </c>
      <c r="M12" s="116">
        <v>2</v>
      </c>
      <c r="N12" s="118">
        <v>0.22</v>
      </c>
      <c r="O12" s="116">
        <v>23</v>
      </c>
      <c r="P12" s="118">
        <v>15.63</v>
      </c>
      <c r="Q12" s="116">
        <v>419</v>
      </c>
      <c r="R12" s="118">
        <v>693.25</v>
      </c>
      <c r="S12" s="116">
        <v>419</v>
      </c>
      <c r="T12" s="118">
        <v>693.25</v>
      </c>
      <c r="U12" s="118">
        <f t="shared" si="0"/>
        <v>5.5702730217194443</v>
      </c>
      <c r="V12" s="116">
        <v>12445.53</v>
      </c>
    </row>
    <row r="13" spans="1:22">
      <c r="A13" s="116">
        <v>8</v>
      </c>
      <c r="B13" s="116" t="s">
        <v>22</v>
      </c>
      <c r="C13" s="116">
        <v>1657</v>
      </c>
      <c r="D13" s="118">
        <v>2987.33</v>
      </c>
      <c r="E13" s="116">
        <v>652</v>
      </c>
      <c r="F13" s="118">
        <v>2521.27</v>
      </c>
      <c r="G13" s="116">
        <v>86</v>
      </c>
      <c r="H13" s="118">
        <v>120.3</v>
      </c>
      <c r="I13" s="116">
        <v>308</v>
      </c>
      <c r="J13" s="118">
        <v>1460.27</v>
      </c>
      <c r="K13" s="116">
        <v>7</v>
      </c>
      <c r="L13" s="118">
        <v>0.32</v>
      </c>
      <c r="M13" s="116">
        <v>8</v>
      </c>
      <c r="N13" s="118">
        <v>0.51</v>
      </c>
      <c r="O13" s="116">
        <v>7514</v>
      </c>
      <c r="P13" s="118">
        <v>42170.01</v>
      </c>
      <c r="Q13" s="116">
        <v>0</v>
      </c>
      <c r="R13" s="118">
        <v>0</v>
      </c>
      <c r="S13" s="116">
        <v>4613</v>
      </c>
      <c r="T13" s="118">
        <v>50420.45</v>
      </c>
      <c r="U13" s="118">
        <f t="shared" si="0"/>
        <v>91.234079189098765</v>
      </c>
      <c r="V13" s="116">
        <v>55264.93</v>
      </c>
    </row>
    <row r="14" spans="1:22">
      <c r="A14" s="116">
        <v>9</v>
      </c>
      <c r="B14" s="116" t="s">
        <v>23</v>
      </c>
      <c r="C14" s="116">
        <v>178023</v>
      </c>
      <c r="D14" s="118">
        <v>259546.35</v>
      </c>
      <c r="E14" s="116">
        <v>492</v>
      </c>
      <c r="F14" s="118">
        <v>1437.04</v>
      </c>
      <c r="G14" s="116">
        <v>3</v>
      </c>
      <c r="H14" s="118">
        <v>2.36</v>
      </c>
      <c r="I14" s="116">
        <v>55</v>
      </c>
      <c r="J14" s="118">
        <v>397.04</v>
      </c>
      <c r="K14" s="116">
        <v>0</v>
      </c>
      <c r="L14" s="118">
        <v>0</v>
      </c>
      <c r="M14" s="116">
        <v>1</v>
      </c>
      <c r="N14" s="118">
        <v>0.02</v>
      </c>
      <c r="O14" s="116">
        <v>502</v>
      </c>
      <c r="P14" s="118">
        <v>309.97000000000003</v>
      </c>
      <c r="Q14" s="116">
        <v>4158</v>
      </c>
      <c r="R14" s="118">
        <v>21486.3</v>
      </c>
      <c r="S14" s="116">
        <v>183234</v>
      </c>
      <c r="T14" s="118">
        <v>283179.09000000003</v>
      </c>
      <c r="U14" s="118">
        <f t="shared" si="0"/>
        <v>22.44848856769114</v>
      </c>
      <c r="V14" s="116">
        <v>1261461.72</v>
      </c>
    </row>
    <row r="15" spans="1:22">
      <c r="A15" s="116">
        <v>10</v>
      </c>
      <c r="B15" s="116" t="s">
        <v>24</v>
      </c>
      <c r="C15" s="116">
        <v>83004</v>
      </c>
      <c r="D15" s="118">
        <v>135561.03</v>
      </c>
      <c r="E15" s="116">
        <v>15229</v>
      </c>
      <c r="F15" s="118">
        <v>35580.1</v>
      </c>
      <c r="G15" s="116">
        <v>1006</v>
      </c>
      <c r="H15" s="118">
        <v>1405.59</v>
      </c>
      <c r="I15" s="116">
        <v>4013</v>
      </c>
      <c r="J15" s="118">
        <v>13924.7</v>
      </c>
      <c r="K15" s="116">
        <v>1</v>
      </c>
      <c r="L15" s="118">
        <v>0</v>
      </c>
      <c r="M15" s="116">
        <v>11</v>
      </c>
      <c r="N15" s="118">
        <v>0.98</v>
      </c>
      <c r="O15" s="116">
        <v>10361</v>
      </c>
      <c r="P15" s="118">
        <v>4531.4399999999996</v>
      </c>
      <c r="Q15" s="116">
        <v>594</v>
      </c>
      <c r="R15" s="118">
        <v>1274.33</v>
      </c>
      <c r="S15" s="116">
        <v>89884</v>
      </c>
      <c r="T15" s="118">
        <v>164650.76</v>
      </c>
      <c r="U15" s="118">
        <f t="shared" si="0"/>
        <v>9.7735524356800099</v>
      </c>
      <c r="V15" s="116">
        <v>1684656.23</v>
      </c>
    </row>
    <row r="16" spans="1:22">
      <c r="A16" s="116">
        <v>11</v>
      </c>
      <c r="B16" s="116" t="s">
        <v>25</v>
      </c>
      <c r="C16" s="116">
        <v>3344</v>
      </c>
      <c r="D16" s="118">
        <v>1184.6300000000001</v>
      </c>
      <c r="E16" s="116">
        <v>12601</v>
      </c>
      <c r="F16" s="118">
        <v>27613.99</v>
      </c>
      <c r="G16" s="116">
        <v>268</v>
      </c>
      <c r="H16" s="118">
        <v>294.43</v>
      </c>
      <c r="I16" s="116">
        <v>1513</v>
      </c>
      <c r="J16" s="118">
        <v>4244.33</v>
      </c>
      <c r="K16" s="116">
        <v>0</v>
      </c>
      <c r="L16" s="118">
        <v>0</v>
      </c>
      <c r="M16" s="116">
        <v>11</v>
      </c>
      <c r="N16" s="118">
        <v>0.7</v>
      </c>
      <c r="O16" s="116">
        <v>4742</v>
      </c>
      <c r="P16" s="118">
        <v>2591.23</v>
      </c>
      <c r="Q16" s="116">
        <v>34232</v>
      </c>
      <c r="R16" s="118">
        <v>87649.19</v>
      </c>
      <c r="S16" s="116">
        <v>56711</v>
      </c>
      <c r="T16" s="118">
        <v>123578.53</v>
      </c>
      <c r="U16" s="118">
        <f t="shared" si="0"/>
        <v>29.089909085302384</v>
      </c>
      <c r="V16" s="116">
        <v>424815.8</v>
      </c>
    </row>
    <row r="17" spans="1:22">
      <c r="A17" s="116">
        <v>12</v>
      </c>
      <c r="B17" s="116" t="s">
        <v>26</v>
      </c>
      <c r="C17" s="116">
        <v>4449</v>
      </c>
      <c r="D17" s="118">
        <v>10130.34</v>
      </c>
      <c r="E17" s="116">
        <v>1339</v>
      </c>
      <c r="F17" s="118">
        <v>3398.66</v>
      </c>
      <c r="G17" s="116">
        <v>124</v>
      </c>
      <c r="H17" s="118">
        <v>415.32</v>
      </c>
      <c r="I17" s="116">
        <v>400</v>
      </c>
      <c r="J17" s="118">
        <v>1063.17</v>
      </c>
      <c r="K17" s="116">
        <v>434</v>
      </c>
      <c r="L17" s="118">
        <v>1.25</v>
      </c>
      <c r="M17" s="116">
        <v>11</v>
      </c>
      <c r="N17" s="118">
        <v>3.59</v>
      </c>
      <c r="O17" s="116">
        <v>1026</v>
      </c>
      <c r="P17" s="118">
        <v>560.70000000000005</v>
      </c>
      <c r="Q17" s="116">
        <v>107</v>
      </c>
      <c r="R17" s="118">
        <v>682.6</v>
      </c>
      <c r="S17" s="116">
        <v>6145</v>
      </c>
      <c r="T17" s="118">
        <v>13946.18</v>
      </c>
      <c r="U17" s="118">
        <f t="shared" si="0"/>
        <v>12.376008566011301</v>
      </c>
      <c r="V17" s="116">
        <v>112687.22</v>
      </c>
    </row>
    <row r="18" spans="1:22">
      <c r="A18" s="117"/>
      <c r="B18" s="117" t="s">
        <v>27</v>
      </c>
      <c r="C18" s="117">
        <f t="shared" ref="C18:T18" si="1">SUM(C6:C17)</f>
        <v>294709</v>
      </c>
      <c r="D18" s="119">
        <f t="shared" si="1"/>
        <v>465150.25000000006</v>
      </c>
      <c r="E18" s="117">
        <f t="shared" si="1"/>
        <v>34633</v>
      </c>
      <c r="F18" s="119">
        <f t="shared" si="1"/>
        <v>83237.33</v>
      </c>
      <c r="G18" s="117">
        <f t="shared" si="1"/>
        <v>1949</v>
      </c>
      <c r="H18" s="119">
        <f t="shared" si="1"/>
        <v>2964.38</v>
      </c>
      <c r="I18" s="117">
        <f t="shared" si="1"/>
        <v>8790</v>
      </c>
      <c r="J18" s="119">
        <f t="shared" si="1"/>
        <v>32036.68</v>
      </c>
      <c r="K18" s="117">
        <f t="shared" si="1"/>
        <v>15203</v>
      </c>
      <c r="L18" s="119">
        <f t="shared" si="1"/>
        <v>11.700000000000001</v>
      </c>
      <c r="M18" s="117">
        <f t="shared" si="1"/>
        <v>1300</v>
      </c>
      <c r="N18" s="119">
        <f t="shared" si="1"/>
        <v>148.69</v>
      </c>
      <c r="O18" s="117">
        <f t="shared" si="1"/>
        <v>27703</v>
      </c>
      <c r="P18" s="119">
        <f t="shared" si="1"/>
        <v>51514.840000000004</v>
      </c>
      <c r="Q18" s="117">
        <f t="shared" si="1"/>
        <v>40177</v>
      </c>
      <c r="R18" s="119">
        <f t="shared" si="1"/>
        <v>116168.95000000001</v>
      </c>
      <c r="S18" s="117">
        <f t="shared" si="1"/>
        <v>372061</v>
      </c>
      <c r="T18" s="119">
        <f t="shared" si="1"/>
        <v>709318.04000000015</v>
      </c>
      <c r="U18" s="119">
        <f t="shared" si="0"/>
        <v>17.559858122727551</v>
      </c>
      <c r="V18" s="117">
        <f>SUM(V6:V17)</f>
        <v>4039429.22</v>
      </c>
    </row>
    <row r="19" spans="1:22">
      <c r="A19" s="116">
        <v>13</v>
      </c>
      <c r="B19" s="116" t="s">
        <v>28</v>
      </c>
      <c r="C19" s="116">
        <v>1645</v>
      </c>
      <c r="D19" s="118">
        <v>8044.15</v>
      </c>
      <c r="E19" s="116">
        <v>2</v>
      </c>
      <c r="F19" s="118">
        <v>13.62</v>
      </c>
      <c r="G19" s="116">
        <v>0</v>
      </c>
      <c r="H19" s="118">
        <v>0</v>
      </c>
      <c r="I19" s="116">
        <v>11</v>
      </c>
      <c r="J19" s="118">
        <v>85.88</v>
      </c>
      <c r="K19" s="116">
        <v>0</v>
      </c>
      <c r="L19" s="118">
        <v>0</v>
      </c>
      <c r="M19" s="116">
        <v>0</v>
      </c>
      <c r="N19" s="118">
        <v>0</v>
      </c>
      <c r="O19" s="116">
        <v>116</v>
      </c>
      <c r="P19" s="118">
        <v>14.81</v>
      </c>
      <c r="Q19" s="116">
        <v>105</v>
      </c>
      <c r="R19" s="118">
        <v>179.18</v>
      </c>
      <c r="S19" s="116">
        <v>1879</v>
      </c>
      <c r="T19" s="118">
        <v>8337.64</v>
      </c>
      <c r="U19" s="118">
        <f t="shared" si="0"/>
        <v>7.5691268692365536</v>
      </c>
      <c r="V19" s="116">
        <v>110153.26</v>
      </c>
    </row>
    <row r="20" spans="1:22">
      <c r="A20" s="116">
        <v>14</v>
      </c>
      <c r="B20" s="116" t="s">
        <v>29</v>
      </c>
      <c r="C20" s="116">
        <v>1</v>
      </c>
      <c r="D20" s="118">
        <v>1.3</v>
      </c>
      <c r="E20" s="116">
        <v>52</v>
      </c>
      <c r="F20" s="118">
        <v>39.04</v>
      </c>
      <c r="G20" s="116">
        <v>0</v>
      </c>
      <c r="H20" s="118">
        <v>0</v>
      </c>
      <c r="I20" s="116">
        <v>0</v>
      </c>
      <c r="J20" s="118">
        <v>0</v>
      </c>
      <c r="K20" s="116">
        <v>0</v>
      </c>
      <c r="L20" s="118">
        <v>0</v>
      </c>
      <c r="M20" s="116">
        <v>0</v>
      </c>
      <c r="N20" s="118">
        <v>0</v>
      </c>
      <c r="O20" s="116">
        <v>968</v>
      </c>
      <c r="P20" s="118">
        <v>510.3</v>
      </c>
      <c r="Q20" s="116">
        <v>0</v>
      </c>
      <c r="R20" s="118">
        <v>0</v>
      </c>
      <c r="S20" s="116">
        <v>2009</v>
      </c>
      <c r="T20" s="118">
        <v>677.29</v>
      </c>
      <c r="U20" s="118">
        <f t="shared" si="0"/>
        <v>44.041356439184575</v>
      </c>
      <c r="V20" s="116">
        <v>1537.85</v>
      </c>
    </row>
    <row r="21" spans="1:22">
      <c r="A21" s="116">
        <v>15</v>
      </c>
      <c r="B21" s="116" t="s">
        <v>30</v>
      </c>
      <c r="C21" s="116">
        <v>60</v>
      </c>
      <c r="D21" s="118">
        <v>88.83</v>
      </c>
      <c r="E21" s="116">
        <v>2</v>
      </c>
      <c r="F21" s="118">
        <v>4.45</v>
      </c>
      <c r="G21" s="116">
        <v>0</v>
      </c>
      <c r="H21" s="118">
        <v>0</v>
      </c>
      <c r="I21" s="116">
        <v>2</v>
      </c>
      <c r="J21" s="118">
        <v>2.4900000000000002</v>
      </c>
      <c r="K21" s="116">
        <v>0</v>
      </c>
      <c r="L21" s="118">
        <v>0</v>
      </c>
      <c r="M21" s="116">
        <v>0</v>
      </c>
      <c r="N21" s="118">
        <v>0</v>
      </c>
      <c r="O21" s="116">
        <v>0</v>
      </c>
      <c r="P21" s="118">
        <v>0</v>
      </c>
      <c r="Q21" s="116">
        <v>0</v>
      </c>
      <c r="R21" s="118">
        <v>0</v>
      </c>
      <c r="S21" s="116">
        <v>64</v>
      </c>
      <c r="T21" s="118">
        <v>95.78</v>
      </c>
      <c r="U21" s="118">
        <f t="shared" si="0"/>
        <v>17.796688901688992</v>
      </c>
      <c r="V21" s="116">
        <v>538.19000000000005</v>
      </c>
    </row>
    <row r="22" spans="1:22">
      <c r="A22" s="116">
        <v>16</v>
      </c>
      <c r="B22" s="116" t="s">
        <v>31</v>
      </c>
      <c r="C22" s="116">
        <v>17284</v>
      </c>
      <c r="D22" s="118">
        <v>64912.35</v>
      </c>
      <c r="E22" s="116">
        <v>23</v>
      </c>
      <c r="F22" s="118">
        <v>352.26</v>
      </c>
      <c r="G22" s="116">
        <v>0</v>
      </c>
      <c r="H22" s="118">
        <v>0</v>
      </c>
      <c r="I22" s="116">
        <v>335</v>
      </c>
      <c r="J22" s="118">
        <v>5072.87</v>
      </c>
      <c r="K22" s="116">
        <v>0</v>
      </c>
      <c r="L22" s="118">
        <v>0</v>
      </c>
      <c r="M22" s="116">
        <v>0</v>
      </c>
      <c r="N22" s="118">
        <v>0</v>
      </c>
      <c r="O22" s="116">
        <v>855</v>
      </c>
      <c r="P22" s="118">
        <v>207.31</v>
      </c>
      <c r="Q22" s="116">
        <v>7</v>
      </c>
      <c r="R22" s="118">
        <v>5.26</v>
      </c>
      <c r="S22" s="116">
        <v>18504</v>
      </c>
      <c r="T22" s="118">
        <v>70550</v>
      </c>
      <c r="U22" s="118">
        <f t="shared" si="0"/>
        <v>10.998534240697598</v>
      </c>
      <c r="V22" s="116">
        <v>641449.11</v>
      </c>
    </row>
    <row r="23" spans="1:22">
      <c r="A23" s="116">
        <v>17</v>
      </c>
      <c r="B23" s="116" t="s">
        <v>32</v>
      </c>
      <c r="C23" s="116">
        <v>4336</v>
      </c>
      <c r="D23" s="118">
        <v>6005.99</v>
      </c>
      <c r="E23" s="116">
        <v>9</v>
      </c>
      <c r="F23" s="118">
        <v>42.02</v>
      </c>
      <c r="G23" s="116">
        <v>0</v>
      </c>
      <c r="H23" s="118">
        <v>0</v>
      </c>
      <c r="I23" s="116">
        <v>76</v>
      </c>
      <c r="J23" s="118">
        <v>836.7</v>
      </c>
      <c r="K23" s="116">
        <v>0</v>
      </c>
      <c r="L23" s="118">
        <v>0</v>
      </c>
      <c r="M23" s="116">
        <v>0</v>
      </c>
      <c r="N23" s="118">
        <v>0</v>
      </c>
      <c r="O23" s="116">
        <v>117</v>
      </c>
      <c r="P23" s="118">
        <v>55.17</v>
      </c>
      <c r="Q23" s="116">
        <v>10</v>
      </c>
      <c r="R23" s="118">
        <v>1.35</v>
      </c>
      <c r="S23" s="116">
        <v>4987</v>
      </c>
      <c r="T23" s="118">
        <v>12323.61</v>
      </c>
      <c r="U23" s="118">
        <f t="shared" si="0"/>
        <v>4.856940562668596</v>
      </c>
      <c r="V23" s="116">
        <v>253731.95</v>
      </c>
    </row>
    <row r="24" spans="1:22">
      <c r="A24" s="116">
        <v>18</v>
      </c>
      <c r="B24" s="116" t="s">
        <v>33</v>
      </c>
      <c r="C24" s="116">
        <v>1286</v>
      </c>
      <c r="D24" s="118">
        <v>2158.54</v>
      </c>
      <c r="E24" s="116">
        <v>160</v>
      </c>
      <c r="F24" s="118">
        <v>365.57</v>
      </c>
      <c r="G24" s="116">
        <v>3</v>
      </c>
      <c r="H24" s="118">
        <v>3.52</v>
      </c>
      <c r="I24" s="116">
        <v>96</v>
      </c>
      <c r="J24" s="118">
        <v>318.95</v>
      </c>
      <c r="K24" s="116">
        <v>0</v>
      </c>
      <c r="L24" s="118">
        <v>0</v>
      </c>
      <c r="M24" s="116">
        <v>0</v>
      </c>
      <c r="N24" s="118">
        <v>0</v>
      </c>
      <c r="O24" s="116">
        <v>90</v>
      </c>
      <c r="P24" s="118">
        <v>38.1</v>
      </c>
      <c r="Q24" s="116">
        <v>70</v>
      </c>
      <c r="R24" s="118">
        <v>127.56</v>
      </c>
      <c r="S24" s="116">
        <v>1705</v>
      </c>
      <c r="T24" s="118">
        <v>3012.25</v>
      </c>
      <c r="U24" s="118">
        <f t="shared" si="0"/>
        <v>13.445557821589754</v>
      </c>
      <c r="V24" s="116">
        <v>22403.31</v>
      </c>
    </row>
    <row r="25" spans="1:22">
      <c r="A25" s="116">
        <v>19</v>
      </c>
      <c r="B25" s="116" t="s">
        <v>34</v>
      </c>
      <c r="C25" s="116">
        <v>0</v>
      </c>
      <c r="D25" s="118">
        <v>0</v>
      </c>
      <c r="E25" s="116">
        <v>0</v>
      </c>
      <c r="F25" s="118">
        <v>0</v>
      </c>
      <c r="G25" s="116">
        <v>0</v>
      </c>
      <c r="H25" s="118">
        <v>0</v>
      </c>
      <c r="I25" s="116">
        <v>0</v>
      </c>
      <c r="J25" s="118">
        <v>0</v>
      </c>
      <c r="K25" s="116">
        <v>0</v>
      </c>
      <c r="L25" s="118">
        <v>0</v>
      </c>
      <c r="M25" s="116">
        <v>0</v>
      </c>
      <c r="N25" s="118">
        <v>0</v>
      </c>
      <c r="O25" s="116">
        <v>0</v>
      </c>
      <c r="P25" s="118">
        <v>0</v>
      </c>
      <c r="Q25" s="116">
        <v>0</v>
      </c>
      <c r="R25" s="118">
        <v>0</v>
      </c>
      <c r="S25" s="116">
        <v>0</v>
      </c>
      <c r="T25" s="118">
        <v>0</v>
      </c>
      <c r="U25" s="118">
        <f t="shared" si="0"/>
        <v>0</v>
      </c>
      <c r="V25" s="116">
        <v>1822.61</v>
      </c>
    </row>
    <row r="26" spans="1:22">
      <c r="A26" s="116">
        <v>20</v>
      </c>
      <c r="B26" s="116" t="s">
        <v>35</v>
      </c>
      <c r="C26" s="116">
        <v>12100</v>
      </c>
      <c r="D26" s="118">
        <v>2316.8000000000002</v>
      </c>
      <c r="E26" s="116">
        <v>13081</v>
      </c>
      <c r="F26" s="118">
        <v>2359.87</v>
      </c>
      <c r="G26" s="116">
        <v>0</v>
      </c>
      <c r="H26" s="118">
        <v>0</v>
      </c>
      <c r="I26" s="116">
        <v>604</v>
      </c>
      <c r="J26" s="118">
        <v>1026.25</v>
      </c>
      <c r="K26" s="116">
        <v>0</v>
      </c>
      <c r="L26" s="118">
        <v>0</v>
      </c>
      <c r="M26" s="116">
        <v>0</v>
      </c>
      <c r="N26" s="118">
        <v>0</v>
      </c>
      <c r="O26" s="116">
        <v>1603</v>
      </c>
      <c r="P26" s="118">
        <v>5220.96</v>
      </c>
      <c r="Q26" s="116">
        <v>13745</v>
      </c>
      <c r="R26" s="118">
        <v>2454.2199999999998</v>
      </c>
      <c r="S26" s="116">
        <v>13745</v>
      </c>
      <c r="T26" s="118">
        <v>2454.2199999999998</v>
      </c>
      <c r="U26" s="118">
        <f t="shared" si="0"/>
        <v>4.6539560959273762</v>
      </c>
      <c r="V26" s="116">
        <v>52734.06</v>
      </c>
    </row>
    <row r="27" spans="1:22">
      <c r="A27" s="116">
        <v>21</v>
      </c>
      <c r="B27" s="116" t="s">
        <v>36</v>
      </c>
      <c r="C27" s="116">
        <v>20</v>
      </c>
      <c r="D27" s="118">
        <v>61.47</v>
      </c>
      <c r="E27" s="116">
        <v>5</v>
      </c>
      <c r="F27" s="118">
        <v>6.14</v>
      </c>
      <c r="G27" s="116">
        <v>0</v>
      </c>
      <c r="H27" s="118">
        <v>0</v>
      </c>
      <c r="I27" s="116">
        <v>84</v>
      </c>
      <c r="J27" s="118">
        <v>422.39</v>
      </c>
      <c r="K27" s="116">
        <v>0</v>
      </c>
      <c r="L27" s="118">
        <v>0</v>
      </c>
      <c r="M27" s="116">
        <v>35</v>
      </c>
      <c r="N27" s="118">
        <v>3.25</v>
      </c>
      <c r="O27" s="116">
        <v>178</v>
      </c>
      <c r="P27" s="118">
        <v>846.7</v>
      </c>
      <c r="Q27" s="116">
        <v>0</v>
      </c>
      <c r="R27" s="118">
        <v>0</v>
      </c>
      <c r="S27" s="116">
        <v>180</v>
      </c>
      <c r="T27" s="118">
        <v>763.43</v>
      </c>
      <c r="U27" s="118">
        <f t="shared" si="0"/>
        <v>5.4099924316939116</v>
      </c>
      <c r="V27" s="116">
        <v>14111.48</v>
      </c>
    </row>
    <row r="28" spans="1:22">
      <c r="A28" s="116">
        <v>22</v>
      </c>
      <c r="B28" s="116" t="s">
        <v>37</v>
      </c>
      <c r="C28" s="116">
        <v>3</v>
      </c>
      <c r="D28" s="118">
        <v>1.32</v>
      </c>
      <c r="E28" s="116">
        <v>32</v>
      </c>
      <c r="F28" s="118">
        <v>326.20999999999998</v>
      </c>
      <c r="G28" s="116">
        <v>0</v>
      </c>
      <c r="H28" s="118">
        <v>0</v>
      </c>
      <c r="I28" s="116">
        <v>0</v>
      </c>
      <c r="J28" s="118">
        <v>0</v>
      </c>
      <c r="K28" s="116">
        <v>0</v>
      </c>
      <c r="L28" s="118">
        <v>0</v>
      </c>
      <c r="M28" s="116">
        <v>0</v>
      </c>
      <c r="N28" s="118">
        <v>0</v>
      </c>
      <c r="O28" s="116">
        <v>0</v>
      </c>
      <c r="P28" s="118">
        <v>0</v>
      </c>
      <c r="Q28" s="116">
        <v>92</v>
      </c>
      <c r="R28" s="118">
        <v>592</v>
      </c>
      <c r="S28" s="116">
        <v>124</v>
      </c>
      <c r="T28" s="118">
        <v>918.21</v>
      </c>
      <c r="U28" s="118">
        <f t="shared" si="0"/>
        <v>7.2799680959784601</v>
      </c>
      <c r="V28" s="116">
        <v>12612.83</v>
      </c>
    </row>
    <row r="29" spans="1:22">
      <c r="A29" s="116">
        <v>23</v>
      </c>
      <c r="B29" s="116" t="s">
        <v>38</v>
      </c>
      <c r="C29" s="116">
        <v>487</v>
      </c>
      <c r="D29" s="118">
        <v>46.43</v>
      </c>
      <c r="E29" s="116">
        <v>225</v>
      </c>
      <c r="F29" s="118">
        <v>20.309999999999999</v>
      </c>
      <c r="G29" s="116">
        <v>0</v>
      </c>
      <c r="H29" s="118">
        <v>0</v>
      </c>
      <c r="I29" s="116">
        <v>77</v>
      </c>
      <c r="J29" s="118">
        <v>4.53</v>
      </c>
      <c r="K29" s="116">
        <v>0</v>
      </c>
      <c r="L29" s="118">
        <v>0</v>
      </c>
      <c r="M29" s="116">
        <v>0</v>
      </c>
      <c r="N29" s="118">
        <v>0</v>
      </c>
      <c r="O29" s="116">
        <v>490</v>
      </c>
      <c r="P29" s="118">
        <v>46.47</v>
      </c>
      <c r="Q29" s="116">
        <v>0</v>
      </c>
      <c r="R29" s="118">
        <v>0</v>
      </c>
      <c r="S29" s="116">
        <v>490</v>
      </c>
      <c r="T29" s="118">
        <v>46.47</v>
      </c>
      <c r="U29" s="118">
        <f t="shared" si="0"/>
        <v>90.390974518576158</v>
      </c>
      <c r="V29" s="116">
        <v>51.41</v>
      </c>
    </row>
    <row r="30" spans="1:22">
      <c r="A30" s="116">
        <v>24</v>
      </c>
      <c r="B30" s="116" t="s">
        <v>39</v>
      </c>
      <c r="C30" s="116">
        <v>206</v>
      </c>
      <c r="D30" s="118">
        <v>373.9</v>
      </c>
      <c r="E30" s="116">
        <v>0</v>
      </c>
      <c r="F30" s="118">
        <v>0</v>
      </c>
      <c r="G30" s="116">
        <v>0</v>
      </c>
      <c r="H30" s="118">
        <v>0</v>
      </c>
      <c r="I30" s="116">
        <v>1</v>
      </c>
      <c r="J30" s="118">
        <v>0.32</v>
      </c>
      <c r="K30" s="116">
        <v>0</v>
      </c>
      <c r="L30" s="118">
        <v>0</v>
      </c>
      <c r="M30" s="116">
        <v>0</v>
      </c>
      <c r="N30" s="118">
        <v>0</v>
      </c>
      <c r="O30" s="116">
        <v>0</v>
      </c>
      <c r="P30" s="118">
        <v>0</v>
      </c>
      <c r="Q30" s="116">
        <v>0</v>
      </c>
      <c r="R30" s="118">
        <v>0</v>
      </c>
      <c r="S30" s="116">
        <v>0</v>
      </c>
      <c r="T30" s="118">
        <v>0</v>
      </c>
      <c r="U30" s="118">
        <f t="shared" si="0"/>
        <v>0</v>
      </c>
      <c r="V30" s="116">
        <v>806.06</v>
      </c>
    </row>
    <row r="31" spans="1:22">
      <c r="A31" s="116">
        <v>25</v>
      </c>
      <c r="B31" s="116" t="s">
        <v>40</v>
      </c>
      <c r="C31" s="116">
        <v>1364</v>
      </c>
      <c r="D31" s="118">
        <v>348.58</v>
      </c>
      <c r="E31" s="116">
        <v>2</v>
      </c>
      <c r="F31" s="118">
        <v>0.31</v>
      </c>
      <c r="G31" s="116">
        <v>0</v>
      </c>
      <c r="H31" s="118">
        <v>0</v>
      </c>
      <c r="I31" s="116">
        <v>5</v>
      </c>
      <c r="J31" s="118">
        <v>30.71</v>
      </c>
      <c r="K31" s="116">
        <v>0</v>
      </c>
      <c r="L31" s="118">
        <v>0</v>
      </c>
      <c r="M31" s="116">
        <v>0</v>
      </c>
      <c r="N31" s="118">
        <v>0</v>
      </c>
      <c r="O31" s="116">
        <v>4</v>
      </c>
      <c r="P31" s="118">
        <v>0.96</v>
      </c>
      <c r="Q31" s="116">
        <v>0</v>
      </c>
      <c r="R31" s="118">
        <v>0</v>
      </c>
      <c r="S31" s="116">
        <v>1375</v>
      </c>
      <c r="T31" s="118">
        <v>380.57</v>
      </c>
      <c r="U31" s="118">
        <f t="shared" si="0"/>
        <v>2.2189674282845608</v>
      </c>
      <c r="V31" s="116">
        <v>17150.77</v>
      </c>
    </row>
    <row r="32" spans="1:22">
      <c r="A32" s="117"/>
      <c r="B32" s="117" t="s">
        <v>41</v>
      </c>
      <c r="C32" s="117">
        <f t="shared" ref="C32:T32" si="2">SUM(C19:C31)</f>
        <v>38792</v>
      </c>
      <c r="D32" s="119">
        <f t="shared" si="2"/>
        <v>84359.66</v>
      </c>
      <c r="E32" s="117">
        <f t="shared" si="2"/>
        <v>13593</v>
      </c>
      <c r="F32" s="119">
        <f t="shared" si="2"/>
        <v>3529.7999999999997</v>
      </c>
      <c r="G32" s="117">
        <f t="shared" si="2"/>
        <v>3</v>
      </c>
      <c r="H32" s="119">
        <f t="shared" si="2"/>
        <v>3.52</v>
      </c>
      <c r="I32" s="117">
        <f t="shared" si="2"/>
        <v>1291</v>
      </c>
      <c r="J32" s="119">
        <f t="shared" si="2"/>
        <v>7801.0899999999992</v>
      </c>
      <c r="K32" s="117">
        <f t="shared" si="2"/>
        <v>0</v>
      </c>
      <c r="L32" s="119">
        <f t="shared" si="2"/>
        <v>0</v>
      </c>
      <c r="M32" s="117">
        <f t="shared" si="2"/>
        <v>35</v>
      </c>
      <c r="N32" s="119">
        <f t="shared" si="2"/>
        <v>3.25</v>
      </c>
      <c r="O32" s="117">
        <f t="shared" si="2"/>
        <v>4421</v>
      </c>
      <c r="P32" s="119">
        <f t="shared" si="2"/>
        <v>6940.78</v>
      </c>
      <c r="Q32" s="117">
        <f t="shared" si="2"/>
        <v>14029</v>
      </c>
      <c r="R32" s="119">
        <f t="shared" si="2"/>
        <v>3359.5699999999997</v>
      </c>
      <c r="S32" s="117">
        <f t="shared" si="2"/>
        <v>45062</v>
      </c>
      <c r="T32" s="119">
        <f t="shared" si="2"/>
        <v>99559.470000000016</v>
      </c>
      <c r="U32" s="119">
        <f t="shared" si="0"/>
        <v>8.8175728608754174</v>
      </c>
      <c r="V32" s="117">
        <f>SUM(V19:V31)</f>
        <v>1129102.8900000001</v>
      </c>
    </row>
    <row r="33" spans="1:22">
      <c r="A33" s="117"/>
      <c r="B33" s="117" t="s">
        <v>42</v>
      </c>
      <c r="C33" s="117">
        <f t="shared" ref="C33:T33" si="3">SUM(C18,C32)</f>
        <v>333501</v>
      </c>
      <c r="D33" s="119">
        <f t="shared" si="3"/>
        <v>549509.91</v>
      </c>
      <c r="E33" s="117">
        <f t="shared" si="3"/>
        <v>48226</v>
      </c>
      <c r="F33" s="119">
        <f t="shared" si="3"/>
        <v>86767.13</v>
      </c>
      <c r="G33" s="117">
        <f t="shared" si="3"/>
        <v>1952</v>
      </c>
      <c r="H33" s="119">
        <f t="shared" si="3"/>
        <v>2967.9</v>
      </c>
      <c r="I33" s="117">
        <f t="shared" si="3"/>
        <v>10081</v>
      </c>
      <c r="J33" s="119">
        <f t="shared" si="3"/>
        <v>39837.769999999997</v>
      </c>
      <c r="K33" s="117">
        <f t="shared" si="3"/>
        <v>15203</v>
      </c>
      <c r="L33" s="119">
        <f t="shared" si="3"/>
        <v>11.700000000000001</v>
      </c>
      <c r="M33" s="117">
        <f t="shared" si="3"/>
        <v>1335</v>
      </c>
      <c r="N33" s="119">
        <f t="shared" si="3"/>
        <v>151.94</v>
      </c>
      <c r="O33" s="117">
        <f t="shared" si="3"/>
        <v>32124</v>
      </c>
      <c r="P33" s="119">
        <f t="shared" si="3"/>
        <v>58455.62</v>
      </c>
      <c r="Q33" s="117">
        <f t="shared" si="3"/>
        <v>54206</v>
      </c>
      <c r="R33" s="119">
        <f t="shared" si="3"/>
        <v>119528.52000000002</v>
      </c>
      <c r="S33" s="117">
        <f t="shared" si="3"/>
        <v>417123</v>
      </c>
      <c r="T33" s="119">
        <f t="shared" si="3"/>
        <v>808877.51000000013</v>
      </c>
      <c r="U33" s="119">
        <f t="shared" si="0"/>
        <v>15.650043238291889</v>
      </c>
      <c r="V33" s="117">
        <f>SUM(V18,V32)</f>
        <v>5168532.1100000003</v>
      </c>
    </row>
    <row r="34" spans="1:22">
      <c r="A34" s="116">
        <v>26</v>
      </c>
      <c r="B34" s="116" t="s">
        <v>43</v>
      </c>
      <c r="C34" s="116">
        <v>92787</v>
      </c>
      <c r="D34" s="118">
        <v>145248.99</v>
      </c>
      <c r="E34" s="116">
        <v>33562</v>
      </c>
      <c r="F34" s="118">
        <v>69869.37</v>
      </c>
      <c r="G34" s="116">
        <v>3133</v>
      </c>
      <c r="H34" s="118">
        <v>4887.0200000000004</v>
      </c>
      <c r="I34" s="116">
        <v>12074</v>
      </c>
      <c r="J34" s="118">
        <v>30809.93</v>
      </c>
      <c r="K34" s="116">
        <v>0</v>
      </c>
      <c r="L34" s="118">
        <v>0</v>
      </c>
      <c r="M34" s="116">
        <v>0</v>
      </c>
      <c r="N34" s="118">
        <v>0</v>
      </c>
      <c r="O34" s="116">
        <v>20149</v>
      </c>
      <c r="P34" s="118">
        <v>11466.6</v>
      </c>
      <c r="Q34" s="116">
        <v>0</v>
      </c>
      <c r="R34" s="118">
        <v>0</v>
      </c>
      <c r="S34" s="116">
        <v>79821</v>
      </c>
      <c r="T34" s="118">
        <v>182064</v>
      </c>
      <c r="U34" s="118">
        <f t="shared" si="0"/>
        <v>48.000126549239518</v>
      </c>
      <c r="V34" s="116">
        <v>379299</v>
      </c>
    </row>
    <row r="35" spans="1:22">
      <c r="A35" s="117"/>
      <c r="B35" s="117" t="s">
        <v>44</v>
      </c>
      <c r="C35" s="117">
        <f t="shared" ref="C35:T35" si="4">SUM(C34:C34)</f>
        <v>92787</v>
      </c>
      <c r="D35" s="119">
        <f t="shared" si="4"/>
        <v>145248.99</v>
      </c>
      <c r="E35" s="117">
        <f t="shared" si="4"/>
        <v>33562</v>
      </c>
      <c r="F35" s="119">
        <f t="shared" si="4"/>
        <v>69869.37</v>
      </c>
      <c r="G35" s="117">
        <f t="shared" si="4"/>
        <v>3133</v>
      </c>
      <c r="H35" s="119">
        <f t="shared" si="4"/>
        <v>4887.0200000000004</v>
      </c>
      <c r="I35" s="117">
        <f t="shared" si="4"/>
        <v>12074</v>
      </c>
      <c r="J35" s="119">
        <f t="shared" si="4"/>
        <v>30809.93</v>
      </c>
      <c r="K35" s="117">
        <f t="shared" si="4"/>
        <v>0</v>
      </c>
      <c r="L35" s="119">
        <f t="shared" si="4"/>
        <v>0</v>
      </c>
      <c r="M35" s="117">
        <f t="shared" si="4"/>
        <v>0</v>
      </c>
      <c r="N35" s="119">
        <f t="shared" si="4"/>
        <v>0</v>
      </c>
      <c r="O35" s="117">
        <f t="shared" si="4"/>
        <v>20149</v>
      </c>
      <c r="P35" s="119">
        <f t="shared" si="4"/>
        <v>11466.6</v>
      </c>
      <c r="Q35" s="117">
        <f t="shared" si="4"/>
        <v>0</v>
      </c>
      <c r="R35" s="119">
        <f t="shared" si="4"/>
        <v>0</v>
      </c>
      <c r="S35" s="117">
        <f t="shared" si="4"/>
        <v>79821</v>
      </c>
      <c r="T35" s="119">
        <f t="shared" si="4"/>
        <v>182064</v>
      </c>
      <c r="U35" s="119">
        <f t="shared" si="0"/>
        <v>48.000126549239518</v>
      </c>
      <c r="V35" s="117">
        <f>SUM(V34:V34)</f>
        <v>379299</v>
      </c>
    </row>
    <row r="36" spans="1:22">
      <c r="A36" s="116">
        <v>27</v>
      </c>
      <c r="B36" s="116" t="s">
        <v>45</v>
      </c>
      <c r="C36" s="116">
        <v>7721</v>
      </c>
      <c r="D36" s="118">
        <v>26233.52</v>
      </c>
      <c r="E36" s="116">
        <v>3319</v>
      </c>
      <c r="F36" s="118">
        <v>9096.23</v>
      </c>
      <c r="G36" s="116">
        <v>0</v>
      </c>
      <c r="H36" s="118">
        <v>0</v>
      </c>
      <c r="I36" s="116">
        <v>22</v>
      </c>
      <c r="J36" s="118">
        <v>54.88</v>
      </c>
      <c r="K36" s="116">
        <v>0</v>
      </c>
      <c r="L36" s="118">
        <v>0</v>
      </c>
      <c r="M36" s="116">
        <v>0</v>
      </c>
      <c r="N36" s="118">
        <v>0</v>
      </c>
      <c r="O36" s="116">
        <v>0</v>
      </c>
      <c r="P36" s="118">
        <v>0</v>
      </c>
      <c r="Q36" s="116">
        <v>1004</v>
      </c>
      <c r="R36" s="118">
        <v>3692.5</v>
      </c>
      <c r="S36" s="116">
        <v>13750</v>
      </c>
      <c r="T36" s="118">
        <v>60746.99</v>
      </c>
      <c r="U36" s="118">
        <f t="shared" si="0"/>
        <v>100</v>
      </c>
      <c r="V36" s="116">
        <v>60746.99</v>
      </c>
    </row>
    <row r="37" spans="1:22">
      <c r="A37" s="116">
        <v>28</v>
      </c>
      <c r="B37" s="116" t="s">
        <v>46</v>
      </c>
      <c r="C37" s="116">
        <v>58627</v>
      </c>
      <c r="D37" s="118">
        <v>85132.78</v>
      </c>
      <c r="E37" s="116">
        <v>23802</v>
      </c>
      <c r="F37" s="118">
        <v>48231.99</v>
      </c>
      <c r="G37" s="116">
        <v>461</v>
      </c>
      <c r="H37" s="118">
        <v>614.71</v>
      </c>
      <c r="I37" s="116">
        <v>0</v>
      </c>
      <c r="J37" s="118">
        <v>0</v>
      </c>
      <c r="K37" s="116">
        <v>0</v>
      </c>
      <c r="L37" s="118">
        <v>0</v>
      </c>
      <c r="M37" s="116">
        <v>0</v>
      </c>
      <c r="N37" s="118">
        <v>0</v>
      </c>
      <c r="O37" s="116">
        <v>30472</v>
      </c>
      <c r="P37" s="118">
        <v>8769.17</v>
      </c>
      <c r="Q37" s="116">
        <v>4626</v>
      </c>
      <c r="R37" s="118">
        <v>3963.18</v>
      </c>
      <c r="S37" s="116">
        <v>117988</v>
      </c>
      <c r="T37" s="118">
        <v>146711.85999999999</v>
      </c>
      <c r="U37" s="118">
        <f t="shared" si="0"/>
        <v>13.880251645743572</v>
      </c>
      <c r="V37" s="116">
        <v>1056982.71</v>
      </c>
    </row>
    <row r="38" spans="1:22">
      <c r="A38" s="116">
        <v>29</v>
      </c>
      <c r="B38" s="116" t="s">
        <v>47</v>
      </c>
      <c r="C38" s="116">
        <v>9414</v>
      </c>
      <c r="D38" s="118">
        <v>20275.46</v>
      </c>
      <c r="E38" s="116">
        <v>0</v>
      </c>
      <c r="F38" s="118">
        <v>0</v>
      </c>
      <c r="G38" s="116">
        <v>532</v>
      </c>
      <c r="H38" s="118">
        <v>751.23</v>
      </c>
      <c r="I38" s="116">
        <v>0</v>
      </c>
      <c r="J38" s="118">
        <v>5.84</v>
      </c>
      <c r="K38" s="116">
        <v>0</v>
      </c>
      <c r="L38" s="118">
        <v>0</v>
      </c>
      <c r="M38" s="116">
        <v>0</v>
      </c>
      <c r="N38" s="118">
        <v>0</v>
      </c>
      <c r="O38" s="116">
        <v>766</v>
      </c>
      <c r="P38" s="118">
        <v>886.2</v>
      </c>
      <c r="Q38" s="116">
        <v>137</v>
      </c>
      <c r="R38" s="118">
        <v>38.99</v>
      </c>
      <c r="S38" s="116">
        <v>10849</v>
      </c>
      <c r="T38" s="118">
        <v>21957.73</v>
      </c>
      <c r="U38" s="118">
        <f t="shared" ref="U38:U57" si="5">(T38/V38)*100</f>
        <v>35.934142076946287</v>
      </c>
      <c r="V38" s="116">
        <v>61105.48</v>
      </c>
    </row>
    <row r="39" spans="1:22">
      <c r="A39" s="116">
        <v>30</v>
      </c>
      <c r="B39" s="116" t="s">
        <v>48</v>
      </c>
      <c r="C39" s="116">
        <v>50561</v>
      </c>
      <c r="D39" s="118">
        <v>73391.41</v>
      </c>
      <c r="E39" s="116">
        <v>13875</v>
      </c>
      <c r="F39" s="118">
        <v>32213.94</v>
      </c>
      <c r="G39" s="116">
        <v>3118</v>
      </c>
      <c r="H39" s="118">
        <v>5433.13</v>
      </c>
      <c r="I39" s="116">
        <v>2451</v>
      </c>
      <c r="J39" s="118">
        <v>6373.57</v>
      </c>
      <c r="K39" s="116">
        <v>0</v>
      </c>
      <c r="L39" s="118">
        <v>0</v>
      </c>
      <c r="M39" s="116">
        <v>0</v>
      </c>
      <c r="N39" s="118">
        <v>0</v>
      </c>
      <c r="O39" s="116">
        <v>8072</v>
      </c>
      <c r="P39" s="118">
        <v>3502.31</v>
      </c>
      <c r="Q39" s="116">
        <v>337</v>
      </c>
      <c r="R39" s="118">
        <v>232.51</v>
      </c>
      <c r="S39" s="116">
        <v>61014</v>
      </c>
      <c r="T39" s="118">
        <v>101537.52</v>
      </c>
      <c r="U39" s="118">
        <f t="shared" si="5"/>
        <v>23.500938417196053</v>
      </c>
      <c r="V39" s="116">
        <v>432057.3</v>
      </c>
    </row>
    <row r="40" spans="1:22">
      <c r="A40" s="117"/>
      <c r="B40" s="117" t="s">
        <v>91</v>
      </c>
      <c r="C40" s="117">
        <f t="shared" ref="C40:T40" si="6">SUM(C36:C39)</f>
        <v>126323</v>
      </c>
      <c r="D40" s="119">
        <f t="shared" si="6"/>
        <v>205033.17</v>
      </c>
      <c r="E40" s="117">
        <f t="shared" si="6"/>
        <v>40996</v>
      </c>
      <c r="F40" s="119">
        <f t="shared" si="6"/>
        <v>89542.16</v>
      </c>
      <c r="G40" s="117">
        <f t="shared" si="6"/>
        <v>4111</v>
      </c>
      <c r="H40" s="119">
        <f t="shared" si="6"/>
        <v>6799.07</v>
      </c>
      <c r="I40" s="117">
        <f t="shared" si="6"/>
        <v>2473</v>
      </c>
      <c r="J40" s="119">
        <f t="shared" si="6"/>
        <v>6434.29</v>
      </c>
      <c r="K40" s="117">
        <f t="shared" si="6"/>
        <v>0</v>
      </c>
      <c r="L40" s="119">
        <f t="shared" si="6"/>
        <v>0</v>
      </c>
      <c r="M40" s="117">
        <f t="shared" si="6"/>
        <v>0</v>
      </c>
      <c r="N40" s="119">
        <f t="shared" si="6"/>
        <v>0</v>
      </c>
      <c r="O40" s="117">
        <f t="shared" si="6"/>
        <v>39310</v>
      </c>
      <c r="P40" s="119">
        <f t="shared" si="6"/>
        <v>13157.68</v>
      </c>
      <c r="Q40" s="117">
        <f t="shared" si="6"/>
        <v>6104</v>
      </c>
      <c r="R40" s="119">
        <f t="shared" si="6"/>
        <v>7927.18</v>
      </c>
      <c r="S40" s="117">
        <f t="shared" si="6"/>
        <v>203601</v>
      </c>
      <c r="T40" s="119">
        <f t="shared" si="6"/>
        <v>330954.09999999998</v>
      </c>
      <c r="U40" s="119">
        <f t="shared" si="5"/>
        <v>20.54476658802206</v>
      </c>
      <c r="V40" s="117">
        <f>SUM(V36:V39)</f>
        <v>1610892.48</v>
      </c>
    </row>
    <row r="41" spans="1:22">
      <c r="A41" s="116">
        <v>31</v>
      </c>
      <c r="B41" s="116" t="s">
        <v>50</v>
      </c>
      <c r="C41" s="116">
        <v>0</v>
      </c>
      <c r="D41" s="118">
        <v>2</v>
      </c>
      <c r="E41" s="116">
        <v>0</v>
      </c>
      <c r="F41" s="118">
        <v>1341</v>
      </c>
      <c r="G41" s="116">
        <v>0</v>
      </c>
      <c r="H41" s="118">
        <v>0</v>
      </c>
      <c r="I41" s="116">
        <v>0</v>
      </c>
      <c r="J41" s="118">
        <v>774</v>
      </c>
      <c r="K41" s="116">
        <v>0</v>
      </c>
      <c r="L41" s="118">
        <v>0</v>
      </c>
      <c r="M41" s="116">
        <v>0</v>
      </c>
      <c r="N41" s="118">
        <v>0</v>
      </c>
      <c r="O41" s="116">
        <v>0</v>
      </c>
      <c r="P41" s="118">
        <v>0</v>
      </c>
      <c r="Q41" s="116">
        <v>0</v>
      </c>
      <c r="R41" s="118">
        <v>0</v>
      </c>
      <c r="S41" s="116">
        <v>0</v>
      </c>
      <c r="T41" s="118">
        <v>2131</v>
      </c>
      <c r="U41" s="118" t="e">
        <f t="shared" si="5"/>
        <v>#DIV/0!</v>
      </c>
      <c r="V41" s="116">
        <v>0</v>
      </c>
    </row>
    <row r="42" spans="1:22">
      <c r="A42" s="116">
        <v>32</v>
      </c>
      <c r="B42" s="116" t="s">
        <v>51</v>
      </c>
      <c r="C42" s="116">
        <v>0</v>
      </c>
      <c r="D42" s="118">
        <v>0</v>
      </c>
      <c r="E42" s="116">
        <v>43</v>
      </c>
      <c r="F42" s="118">
        <v>232.51</v>
      </c>
      <c r="G42" s="116">
        <v>0</v>
      </c>
      <c r="H42" s="118">
        <v>0</v>
      </c>
      <c r="I42" s="116">
        <v>17</v>
      </c>
      <c r="J42" s="118">
        <v>79.540000000000006</v>
      </c>
      <c r="K42" s="116">
        <v>0</v>
      </c>
      <c r="L42" s="118">
        <v>0</v>
      </c>
      <c r="M42" s="116">
        <v>0</v>
      </c>
      <c r="N42" s="118">
        <v>0</v>
      </c>
      <c r="O42" s="116">
        <v>2</v>
      </c>
      <c r="P42" s="118">
        <v>0.9</v>
      </c>
      <c r="Q42" s="116">
        <v>1</v>
      </c>
      <c r="R42" s="118">
        <v>0</v>
      </c>
      <c r="S42" s="116">
        <v>63</v>
      </c>
      <c r="T42" s="118">
        <v>312.94</v>
      </c>
      <c r="U42" s="118">
        <f t="shared" si="5"/>
        <v>21.877643472850437</v>
      </c>
      <c r="V42" s="116">
        <v>1430.41</v>
      </c>
    </row>
    <row r="43" spans="1:22">
      <c r="A43" s="116">
        <v>33</v>
      </c>
      <c r="B43" s="116" t="s">
        <v>52</v>
      </c>
      <c r="C43" s="116">
        <v>0</v>
      </c>
      <c r="D43" s="118">
        <v>0</v>
      </c>
      <c r="E43" s="116">
        <v>0</v>
      </c>
      <c r="F43" s="118">
        <v>0</v>
      </c>
      <c r="G43" s="116">
        <v>0</v>
      </c>
      <c r="H43" s="118">
        <v>0</v>
      </c>
      <c r="I43" s="116">
        <v>0</v>
      </c>
      <c r="J43" s="118">
        <v>146</v>
      </c>
      <c r="K43" s="116">
        <v>0</v>
      </c>
      <c r="L43" s="118">
        <v>0</v>
      </c>
      <c r="M43" s="116">
        <v>0</v>
      </c>
      <c r="N43" s="118">
        <v>0</v>
      </c>
      <c r="O43" s="116">
        <v>0</v>
      </c>
      <c r="P43" s="118">
        <v>0</v>
      </c>
      <c r="Q43" s="116">
        <v>0</v>
      </c>
      <c r="R43" s="118">
        <v>0</v>
      </c>
      <c r="S43" s="116">
        <v>0</v>
      </c>
      <c r="T43" s="118">
        <v>146</v>
      </c>
      <c r="U43" s="118" t="e">
        <f t="shared" si="5"/>
        <v>#DIV/0!</v>
      </c>
      <c r="V43" s="116">
        <v>0</v>
      </c>
    </row>
    <row r="44" spans="1:22">
      <c r="A44" s="116">
        <v>34</v>
      </c>
      <c r="B44" s="116" t="s">
        <v>53</v>
      </c>
      <c r="C44" s="116">
        <v>0</v>
      </c>
      <c r="D44" s="118">
        <v>0</v>
      </c>
      <c r="E44" s="116">
        <v>0</v>
      </c>
      <c r="F44" s="118">
        <v>0</v>
      </c>
      <c r="G44" s="116">
        <v>0</v>
      </c>
      <c r="H44" s="118">
        <v>0</v>
      </c>
      <c r="I44" s="116">
        <v>62</v>
      </c>
      <c r="J44" s="118">
        <v>259.02</v>
      </c>
      <c r="K44" s="116">
        <v>0</v>
      </c>
      <c r="L44" s="118">
        <v>0</v>
      </c>
      <c r="M44" s="116">
        <v>0</v>
      </c>
      <c r="N44" s="118">
        <v>0</v>
      </c>
      <c r="O44" s="116">
        <v>0</v>
      </c>
      <c r="P44" s="118">
        <v>0</v>
      </c>
      <c r="Q44" s="116">
        <v>32</v>
      </c>
      <c r="R44" s="118">
        <v>359.53</v>
      </c>
      <c r="S44" s="116">
        <v>96</v>
      </c>
      <c r="T44" s="118">
        <v>636.70000000000005</v>
      </c>
      <c r="U44" s="118">
        <f t="shared" si="5"/>
        <v>3.8185198512654437</v>
      </c>
      <c r="V44" s="116">
        <v>16674</v>
      </c>
    </row>
    <row r="45" spans="1:22">
      <c r="A45" s="116">
        <v>35</v>
      </c>
      <c r="B45" s="116" t="s">
        <v>54</v>
      </c>
      <c r="C45" s="116">
        <v>0</v>
      </c>
      <c r="D45" s="118">
        <v>0</v>
      </c>
      <c r="E45" s="116">
        <v>47</v>
      </c>
      <c r="F45" s="118">
        <v>102.11</v>
      </c>
      <c r="G45" s="116">
        <v>0</v>
      </c>
      <c r="H45" s="118">
        <v>0</v>
      </c>
      <c r="I45" s="116">
        <v>0</v>
      </c>
      <c r="J45" s="118">
        <v>0</v>
      </c>
      <c r="K45" s="116">
        <v>0</v>
      </c>
      <c r="L45" s="118">
        <v>0</v>
      </c>
      <c r="M45" s="116">
        <v>0</v>
      </c>
      <c r="N45" s="118">
        <v>0</v>
      </c>
      <c r="O45" s="116">
        <v>21</v>
      </c>
      <c r="P45" s="118">
        <v>8.34</v>
      </c>
      <c r="Q45" s="116">
        <v>114</v>
      </c>
      <c r="R45" s="118">
        <v>344.03</v>
      </c>
      <c r="S45" s="116">
        <v>182</v>
      </c>
      <c r="T45" s="118">
        <v>454.48</v>
      </c>
      <c r="U45" s="118">
        <f t="shared" si="5"/>
        <v>17.043234344472236</v>
      </c>
      <c r="V45" s="116">
        <v>2666.63</v>
      </c>
    </row>
    <row r="46" spans="1:22">
      <c r="A46" s="117"/>
      <c r="B46" s="117" t="s">
        <v>55</v>
      </c>
      <c r="C46" s="117">
        <f t="shared" ref="C46:T46" si="7">SUM(C41:C45)</f>
        <v>0</v>
      </c>
      <c r="D46" s="119">
        <f t="shared" si="7"/>
        <v>2</v>
      </c>
      <c r="E46" s="117">
        <f t="shared" si="7"/>
        <v>90</v>
      </c>
      <c r="F46" s="119">
        <f t="shared" si="7"/>
        <v>1675.62</v>
      </c>
      <c r="G46" s="117">
        <f t="shared" si="7"/>
        <v>0</v>
      </c>
      <c r="H46" s="119">
        <f t="shared" si="7"/>
        <v>0</v>
      </c>
      <c r="I46" s="117">
        <f t="shared" si="7"/>
        <v>79</v>
      </c>
      <c r="J46" s="119">
        <f t="shared" si="7"/>
        <v>1258.56</v>
      </c>
      <c r="K46" s="117">
        <f t="shared" si="7"/>
        <v>0</v>
      </c>
      <c r="L46" s="119">
        <f t="shared" si="7"/>
        <v>0</v>
      </c>
      <c r="M46" s="117">
        <f t="shared" si="7"/>
        <v>0</v>
      </c>
      <c r="N46" s="119">
        <f t="shared" si="7"/>
        <v>0</v>
      </c>
      <c r="O46" s="117">
        <f t="shared" si="7"/>
        <v>23</v>
      </c>
      <c r="P46" s="119">
        <f t="shared" si="7"/>
        <v>9.24</v>
      </c>
      <c r="Q46" s="117">
        <f t="shared" si="7"/>
        <v>147</v>
      </c>
      <c r="R46" s="119">
        <f t="shared" si="7"/>
        <v>703.56</v>
      </c>
      <c r="S46" s="117">
        <f t="shared" si="7"/>
        <v>341</v>
      </c>
      <c r="T46" s="119">
        <f t="shared" si="7"/>
        <v>3681.1200000000003</v>
      </c>
      <c r="U46" s="119">
        <f t="shared" si="5"/>
        <v>17.722367296004439</v>
      </c>
      <c r="V46" s="117">
        <f>SUM(V41:V45)</f>
        <v>20771.04</v>
      </c>
    </row>
    <row r="47" spans="1:22">
      <c r="A47" s="116">
        <v>36</v>
      </c>
      <c r="B47" s="116" t="s">
        <v>56</v>
      </c>
      <c r="C47" s="116">
        <v>2571</v>
      </c>
      <c r="D47" s="118">
        <v>5405.26</v>
      </c>
      <c r="E47" s="116">
        <v>1</v>
      </c>
      <c r="F47" s="118">
        <v>0.97</v>
      </c>
      <c r="G47" s="116">
        <v>0</v>
      </c>
      <c r="H47" s="118">
        <v>0</v>
      </c>
      <c r="I47" s="116">
        <v>239</v>
      </c>
      <c r="J47" s="118">
        <v>1866.64</v>
      </c>
      <c r="K47" s="116">
        <v>0</v>
      </c>
      <c r="L47" s="118">
        <v>0</v>
      </c>
      <c r="M47" s="116">
        <v>0</v>
      </c>
      <c r="N47" s="118">
        <v>0</v>
      </c>
      <c r="O47" s="116">
        <v>0</v>
      </c>
      <c r="P47" s="118">
        <v>0</v>
      </c>
      <c r="Q47" s="116">
        <v>0</v>
      </c>
      <c r="R47" s="118">
        <v>0</v>
      </c>
      <c r="S47" s="116">
        <v>2811</v>
      </c>
      <c r="T47" s="118">
        <v>7272.86</v>
      </c>
      <c r="U47" s="118">
        <f t="shared" si="5"/>
        <v>10.661789875282658</v>
      </c>
      <c r="V47" s="116">
        <v>68214.25</v>
      </c>
    </row>
    <row r="48" spans="1:22">
      <c r="A48" s="116">
        <v>37</v>
      </c>
      <c r="B48" s="116" t="s">
        <v>57</v>
      </c>
      <c r="C48" s="116">
        <v>41</v>
      </c>
      <c r="D48" s="118">
        <v>137.22999999999999</v>
      </c>
      <c r="E48" s="116">
        <v>1</v>
      </c>
      <c r="F48" s="118">
        <v>0</v>
      </c>
      <c r="G48" s="116">
        <v>0</v>
      </c>
      <c r="H48" s="118">
        <v>0</v>
      </c>
      <c r="I48" s="116">
        <v>5</v>
      </c>
      <c r="J48" s="118">
        <v>13.04</v>
      </c>
      <c r="K48" s="116">
        <v>0</v>
      </c>
      <c r="L48" s="118">
        <v>0</v>
      </c>
      <c r="M48" s="116">
        <v>0</v>
      </c>
      <c r="N48" s="118">
        <v>0</v>
      </c>
      <c r="O48" s="116">
        <v>0</v>
      </c>
      <c r="P48" s="118">
        <v>0</v>
      </c>
      <c r="Q48" s="116">
        <v>0</v>
      </c>
      <c r="R48" s="118">
        <v>0</v>
      </c>
      <c r="S48" s="116">
        <v>0</v>
      </c>
      <c r="T48" s="118">
        <v>0</v>
      </c>
      <c r="U48" s="118">
        <f t="shared" si="5"/>
        <v>0</v>
      </c>
      <c r="V48" s="116">
        <v>4665.4799999999996</v>
      </c>
    </row>
    <row r="49" spans="1:22">
      <c r="A49" s="116">
        <v>38</v>
      </c>
      <c r="B49" s="116" t="s">
        <v>58</v>
      </c>
      <c r="C49" s="116">
        <v>5806</v>
      </c>
      <c r="D49" s="118">
        <v>2236.89</v>
      </c>
      <c r="E49" s="116">
        <v>6394</v>
      </c>
      <c r="F49" s="118">
        <v>2756.99</v>
      </c>
      <c r="G49" s="116">
        <v>0</v>
      </c>
      <c r="H49" s="118">
        <v>0</v>
      </c>
      <c r="I49" s="116">
        <v>341</v>
      </c>
      <c r="J49" s="118">
        <v>150.31</v>
      </c>
      <c r="K49" s="116">
        <v>0</v>
      </c>
      <c r="L49" s="118">
        <v>0</v>
      </c>
      <c r="M49" s="116">
        <v>0</v>
      </c>
      <c r="N49" s="118">
        <v>0</v>
      </c>
      <c r="O49" s="116">
        <v>2497</v>
      </c>
      <c r="P49" s="118">
        <v>765.76</v>
      </c>
      <c r="Q49" s="116">
        <v>0</v>
      </c>
      <c r="R49" s="118">
        <v>0</v>
      </c>
      <c r="S49" s="116">
        <v>7607</v>
      </c>
      <c r="T49" s="118">
        <v>2961.2</v>
      </c>
      <c r="U49" s="118">
        <f t="shared" si="5"/>
        <v>79.580543992088167</v>
      </c>
      <c r="V49" s="116">
        <v>3721.01</v>
      </c>
    </row>
    <row r="50" spans="1:22">
      <c r="A50" s="116">
        <v>39</v>
      </c>
      <c r="B50" s="116" t="s">
        <v>59</v>
      </c>
      <c r="C50" s="116">
        <v>2795</v>
      </c>
      <c r="D50" s="118">
        <v>887.77</v>
      </c>
      <c r="E50" s="116">
        <v>955</v>
      </c>
      <c r="F50" s="118">
        <v>322.14999999999998</v>
      </c>
      <c r="G50" s="116">
        <v>0</v>
      </c>
      <c r="H50" s="118">
        <v>0</v>
      </c>
      <c r="I50" s="116">
        <v>254</v>
      </c>
      <c r="J50" s="118">
        <v>81.02</v>
      </c>
      <c r="K50" s="116">
        <v>0</v>
      </c>
      <c r="L50" s="118">
        <v>0</v>
      </c>
      <c r="M50" s="116">
        <v>0</v>
      </c>
      <c r="N50" s="118">
        <v>0</v>
      </c>
      <c r="O50" s="116">
        <v>3257</v>
      </c>
      <c r="P50" s="118">
        <v>1053.3800000000001</v>
      </c>
      <c r="Q50" s="116">
        <v>0</v>
      </c>
      <c r="R50" s="118">
        <v>0</v>
      </c>
      <c r="S50" s="116">
        <v>3114</v>
      </c>
      <c r="T50" s="118">
        <v>921.2</v>
      </c>
      <c r="U50" s="118">
        <f t="shared" si="5"/>
        <v>87.097109684495166</v>
      </c>
      <c r="V50" s="116">
        <v>1057.67</v>
      </c>
    </row>
    <row r="51" spans="1:22">
      <c r="A51" s="117"/>
      <c r="B51" s="117" t="s">
        <v>60</v>
      </c>
      <c r="C51" s="117">
        <f t="shared" ref="C51:T51" si="8">SUM(C47:C50)</f>
        <v>11213</v>
      </c>
      <c r="D51" s="119">
        <f t="shared" si="8"/>
        <v>8667.15</v>
      </c>
      <c r="E51" s="117">
        <f t="shared" si="8"/>
        <v>7351</v>
      </c>
      <c r="F51" s="119">
        <f t="shared" si="8"/>
        <v>3080.1099999999997</v>
      </c>
      <c r="G51" s="117">
        <f t="shared" si="8"/>
        <v>0</v>
      </c>
      <c r="H51" s="119">
        <f t="shared" si="8"/>
        <v>0</v>
      </c>
      <c r="I51" s="117">
        <f t="shared" si="8"/>
        <v>839</v>
      </c>
      <c r="J51" s="119">
        <f t="shared" si="8"/>
        <v>2111.0100000000002</v>
      </c>
      <c r="K51" s="117">
        <f t="shared" si="8"/>
        <v>0</v>
      </c>
      <c r="L51" s="119">
        <f t="shared" si="8"/>
        <v>0</v>
      </c>
      <c r="M51" s="117">
        <f t="shared" si="8"/>
        <v>0</v>
      </c>
      <c r="N51" s="119">
        <f t="shared" si="8"/>
        <v>0</v>
      </c>
      <c r="O51" s="117">
        <f t="shared" si="8"/>
        <v>5754</v>
      </c>
      <c r="P51" s="119">
        <f t="shared" si="8"/>
        <v>1819.14</v>
      </c>
      <c r="Q51" s="117">
        <f t="shared" si="8"/>
        <v>0</v>
      </c>
      <c r="R51" s="119">
        <f t="shared" si="8"/>
        <v>0</v>
      </c>
      <c r="S51" s="117">
        <f t="shared" si="8"/>
        <v>13532</v>
      </c>
      <c r="T51" s="119">
        <f t="shared" si="8"/>
        <v>11155.26</v>
      </c>
      <c r="U51" s="119">
        <f t="shared" si="5"/>
        <v>14.364522786392358</v>
      </c>
      <c r="V51" s="117">
        <f>SUM(V47:V50)</f>
        <v>77658.409999999989</v>
      </c>
    </row>
    <row r="52" spans="1:22">
      <c r="A52" s="116">
        <v>40</v>
      </c>
      <c r="B52" s="116" t="s">
        <v>61</v>
      </c>
      <c r="C52" s="116">
        <v>0</v>
      </c>
      <c r="D52" s="118">
        <v>0</v>
      </c>
      <c r="E52" s="116">
        <v>0</v>
      </c>
      <c r="F52" s="118">
        <v>0</v>
      </c>
      <c r="G52" s="116">
        <v>0</v>
      </c>
      <c r="H52" s="118">
        <v>0</v>
      </c>
      <c r="I52" s="116">
        <v>0</v>
      </c>
      <c r="J52" s="118">
        <v>0</v>
      </c>
      <c r="K52" s="116">
        <v>0</v>
      </c>
      <c r="L52" s="118">
        <v>0</v>
      </c>
      <c r="M52" s="116">
        <v>0</v>
      </c>
      <c r="N52" s="118">
        <v>0</v>
      </c>
      <c r="O52" s="116">
        <v>0</v>
      </c>
      <c r="P52" s="118">
        <v>0</v>
      </c>
      <c r="Q52" s="116">
        <v>0</v>
      </c>
      <c r="R52" s="118">
        <v>0</v>
      </c>
      <c r="S52" s="116">
        <v>0</v>
      </c>
      <c r="T52" s="118">
        <v>0</v>
      </c>
      <c r="U52" s="118" t="e">
        <f t="shared" si="5"/>
        <v>#DIV/0!</v>
      </c>
      <c r="V52" s="116">
        <v>0</v>
      </c>
    </row>
    <row r="53" spans="1:22">
      <c r="A53" s="116">
        <v>41</v>
      </c>
      <c r="B53" s="116" t="s">
        <v>62</v>
      </c>
      <c r="C53" s="116">
        <v>0</v>
      </c>
      <c r="D53" s="118">
        <v>0</v>
      </c>
      <c r="E53" s="116">
        <v>0</v>
      </c>
      <c r="F53" s="118">
        <v>0</v>
      </c>
      <c r="G53" s="116">
        <v>0</v>
      </c>
      <c r="H53" s="118">
        <v>0</v>
      </c>
      <c r="I53" s="116">
        <v>0</v>
      </c>
      <c r="J53" s="118">
        <v>0</v>
      </c>
      <c r="K53" s="116">
        <v>0</v>
      </c>
      <c r="L53" s="118">
        <v>0</v>
      </c>
      <c r="M53" s="116">
        <v>0</v>
      </c>
      <c r="N53" s="118">
        <v>0</v>
      </c>
      <c r="O53" s="116">
        <v>0</v>
      </c>
      <c r="P53" s="118">
        <v>0</v>
      </c>
      <c r="Q53" s="116">
        <v>0</v>
      </c>
      <c r="R53" s="118">
        <v>0</v>
      </c>
      <c r="S53" s="116">
        <v>0</v>
      </c>
      <c r="T53" s="118">
        <v>0</v>
      </c>
      <c r="U53" s="118" t="e">
        <f t="shared" si="5"/>
        <v>#DIV/0!</v>
      </c>
      <c r="V53" s="116">
        <v>0</v>
      </c>
    </row>
    <row r="54" spans="1:22">
      <c r="A54" s="116">
        <v>42</v>
      </c>
      <c r="B54" s="116" t="s">
        <v>63</v>
      </c>
      <c r="C54" s="116">
        <v>0</v>
      </c>
      <c r="D54" s="118">
        <v>0</v>
      </c>
      <c r="E54" s="116">
        <v>0</v>
      </c>
      <c r="F54" s="118">
        <v>0</v>
      </c>
      <c r="G54" s="116">
        <v>0</v>
      </c>
      <c r="H54" s="118">
        <v>0</v>
      </c>
      <c r="I54" s="116">
        <v>0</v>
      </c>
      <c r="J54" s="118">
        <v>0</v>
      </c>
      <c r="K54" s="116">
        <v>0</v>
      </c>
      <c r="L54" s="118">
        <v>0</v>
      </c>
      <c r="M54" s="116">
        <v>0</v>
      </c>
      <c r="N54" s="118">
        <v>0</v>
      </c>
      <c r="O54" s="116">
        <v>0</v>
      </c>
      <c r="P54" s="118">
        <v>0</v>
      </c>
      <c r="Q54" s="116">
        <v>0</v>
      </c>
      <c r="R54" s="118">
        <v>0</v>
      </c>
      <c r="S54" s="116">
        <v>0</v>
      </c>
      <c r="T54" s="118">
        <v>0</v>
      </c>
      <c r="U54" s="118" t="e">
        <f t="shared" si="5"/>
        <v>#DIV/0!</v>
      </c>
      <c r="V54" s="116">
        <v>0</v>
      </c>
    </row>
    <row r="55" spans="1:22">
      <c r="A55" s="116">
        <v>43</v>
      </c>
      <c r="B55" s="116" t="s">
        <v>64</v>
      </c>
      <c r="C55" s="116">
        <v>0</v>
      </c>
      <c r="D55" s="118">
        <v>0</v>
      </c>
      <c r="E55" s="116">
        <v>0</v>
      </c>
      <c r="F55" s="118">
        <v>0</v>
      </c>
      <c r="G55" s="116">
        <v>0</v>
      </c>
      <c r="H55" s="118">
        <v>0</v>
      </c>
      <c r="I55" s="116">
        <v>0</v>
      </c>
      <c r="J55" s="118">
        <v>0</v>
      </c>
      <c r="K55" s="116">
        <v>0</v>
      </c>
      <c r="L55" s="118">
        <v>0</v>
      </c>
      <c r="M55" s="116">
        <v>0</v>
      </c>
      <c r="N55" s="118">
        <v>0</v>
      </c>
      <c r="O55" s="116">
        <v>0</v>
      </c>
      <c r="P55" s="118">
        <v>0</v>
      </c>
      <c r="Q55" s="116">
        <v>0</v>
      </c>
      <c r="R55" s="118">
        <v>0</v>
      </c>
      <c r="S55" s="116">
        <v>0</v>
      </c>
      <c r="T55" s="118">
        <v>0</v>
      </c>
      <c r="U55" s="118" t="e">
        <f t="shared" si="5"/>
        <v>#DIV/0!</v>
      </c>
      <c r="V55" s="116">
        <v>0</v>
      </c>
    </row>
    <row r="56" spans="1:22">
      <c r="A56" s="117"/>
      <c r="B56" s="117" t="s">
        <v>65</v>
      </c>
      <c r="C56" s="117">
        <f t="shared" ref="C56:T56" si="9">SUM(C52:C55)</f>
        <v>0</v>
      </c>
      <c r="D56" s="119">
        <f t="shared" si="9"/>
        <v>0</v>
      </c>
      <c r="E56" s="117">
        <f t="shared" si="9"/>
        <v>0</v>
      </c>
      <c r="F56" s="119">
        <f t="shared" si="9"/>
        <v>0</v>
      </c>
      <c r="G56" s="117">
        <f t="shared" si="9"/>
        <v>0</v>
      </c>
      <c r="H56" s="119">
        <f t="shared" si="9"/>
        <v>0</v>
      </c>
      <c r="I56" s="117">
        <f t="shared" si="9"/>
        <v>0</v>
      </c>
      <c r="J56" s="119">
        <f t="shared" si="9"/>
        <v>0</v>
      </c>
      <c r="K56" s="117">
        <f t="shared" si="9"/>
        <v>0</v>
      </c>
      <c r="L56" s="119">
        <f t="shared" si="9"/>
        <v>0</v>
      </c>
      <c r="M56" s="117">
        <f t="shared" si="9"/>
        <v>0</v>
      </c>
      <c r="N56" s="119">
        <f t="shared" si="9"/>
        <v>0</v>
      </c>
      <c r="O56" s="117">
        <f t="shared" si="9"/>
        <v>0</v>
      </c>
      <c r="P56" s="119">
        <f t="shared" si="9"/>
        <v>0</v>
      </c>
      <c r="Q56" s="117">
        <f t="shared" si="9"/>
        <v>0</v>
      </c>
      <c r="R56" s="119">
        <f t="shared" si="9"/>
        <v>0</v>
      </c>
      <c r="S56" s="117">
        <f t="shared" si="9"/>
        <v>0</v>
      </c>
      <c r="T56" s="119">
        <f t="shared" si="9"/>
        <v>0</v>
      </c>
      <c r="U56" s="119" t="e">
        <f t="shared" si="5"/>
        <v>#DIV/0!</v>
      </c>
      <c r="V56" s="117">
        <f>SUM(V52:V55)</f>
        <v>0</v>
      </c>
    </row>
    <row r="57" spans="1:22">
      <c r="A57" s="117"/>
      <c r="B57" s="117" t="s">
        <v>66</v>
      </c>
      <c r="C57" s="117">
        <f t="shared" ref="C57:T57" si="10">SUM(C33,C35,C40,C46,C51,C56)</f>
        <v>563824</v>
      </c>
      <c r="D57" s="119">
        <f t="shared" si="10"/>
        <v>908461.22000000009</v>
      </c>
      <c r="E57" s="117">
        <f t="shared" si="10"/>
        <v>130225</v>
      </c>
      <c r="F57" s="119">
        <f t="shared" si="10"/>
        <v>250934.38999999998</v>
      </c>
      <c r="G57" s="117">
        <f t="shared" si="10"/>
        <v>9196</v>
      </c>
      <c r="H57" s="119">
        <f t="shared" si="10"/>
        <v>14653.99</v>
      </c>
      <c r="I57" s="117">
        <f t="shared" si="10"/>
        <v>25546</v>
      </c>
      <c r="J57" s="119">
        <f t="shared" si="10"/>
        <v>80451.559999999983</v>
      </c>
      <c r="K57" s="117">
        <f t="shared" si="10"/>
        <v>15203</v>
      </c>
      <c r="L57" s="119">
        <f t="shared" si="10"/>
        <v>11.700000000000001</v>
      </c>
      <c r="M57" s="117">
        <f t="shared" si="10"/>
        <v>1335</v>
      </c>
      <c r="N57" s="119">
        <f t="shared" si="10"/>
        <v>151.94</v>
      </c>
      <c r="O57" s="117">
        <f t="shared" si="10"/>
        <v>97360</v>
      </c>
      <c r="P57" s="119">
        <f t="shared" si="10"/>
        <v>84908.28</v>
      </c>
      <c r="Q57" s="117">
        <f t="shared" si="10"/>
        <v>60457</v>
      </c>
      <c r="R57" s="119">
        <f t="shared" si="10"/>
        <v>128159.26000000001</v>
      </c>
      <c r="S57" s="117">
        <f t="shared" si="10"/>
        <v>714418</v>
      </c>
      <c r="T57" s="119">
        <f t="shared" si="10"/>
        <v>1336731.9900000002</v>
      </c>
      <c r="U57" s="119">
        <f t="shared" si="5"/>
        <v>18.419509449948158</v>
      </c>
      <c r="V57" s="117">
        <f>SUM(V33,V35,V40,V46,V51,V56)</f>
        <v>7257153.04</v>
      </c>
    </row>
  </sheetData>
  <mergeCells count="13">
    <mergeCell ref="A2:J2"/>
    <mergeCell ref="Q4:R4"/>
    <mergeCell ref="S4:T4"/>
    <mergeCell ref="A3:A5"/>
    <mergeCell ref="B3:B5"/>
    <mergeCell ref="C3:U3"/>
    <mergeCell ref="C4:D4"/>
    <mergeCell ref="E4:F4"/>
    <mergeCell ref="G4:H4"/>
    <mergeCell ref="I4:J4"/>
    <mergeCell ref="K4:L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8"/>
  <sheetViews>
    <sheetView workbookViewId="0">
      <selection activeCell="B1" sqref="B1"/>
    </sheetView>
  </sheetViews>
  <sheetFormatPr defaultColWidth="9.140625" defaultRowHeight="15"/>
  <cols>
    <col min="1" max="1" width="3.5703125" style="10" bestFit="1" customWidth="1"/>
    <col min="2" max="2" width="28.5703125" style="10" customWidth="1"/>
    <col min="3" max="3" width="8.7109375" style="10" customWidth="1"/>
    <col min="4" max="4" width="11.7109375" style="32" customWidth="1"/>
    <col min="5" max="5" width="8.7109375" style="10" customWidth="1"/>
    <col min="6" max="6" width="11.7109375" style="32" customWidth="1"/>
    <col min="7" max="7" width="8.7109375" style="10" customWidth="1"/>
    <col min="8" max="8" width="11.7109375" style="32" customWidth="1"/>
    <col min="9" max="9" width="8.7109375" style="10" customWidth="1"/>
    <col min="10" max="10" width="11.7109375" style="32" customWidth="1"/>
    <col min="11" max="11" width="8.7109375" style="10" customWidth="1"/>
    <col min="12" max="12" width="11.7109375" style="32" customWidth="1"/>
    <col min="13" max="13" width="8.7109375" style="10" customWidth="1"/>
    <col min="14" max="14" width="11.7109375" style="32" customWidth="1"/>
    <col min="15" max="15" width="8.7109375" style="10" customWidth="1"/>
    <col min="16" max="16" width="11.7109375" style="32" customWidth="1"/>
    <col min="17" max="17" width="8.7109375" style="10" customWidth="1"/>
    <col min="18" max="18" width="11.7109375" style="32" customWidth="1"/>
    <col min="19" max="19" width="8.7109375" style="10" customWidth="1"/>
    <col min="20" max="20" width="11.7109375" style="32" customWidth="1"/>
    <col min="21" max="21" width="11.5703125" style="32" customWidth="1"/>
    <col min="22" max="23" width="9.140625" style="10" hidden="1" customWidth="1"/>
    <col min="24" max="24" width="9.140625" style="10" customWidth="1"/>
    <col min="25" max="16384" width="9.140625" style="10"/>
  </cols>
  <sheetData>
    <row r="1" spans="1:22" ht="15.75">
      <c r="A1" s="15"/>
      <c r="B1" s="17" t="s">
        <v>242</v>
      </c>
      <c r="C1" s="17"/>
      <c r="D1" s="43" t="s">
        <v>0</v>
      </c>
      <c r="E1" s="17"/>
      <c r="F1" s="43"/>
      <c r="G1" s="34"/>
      <c r="H1" s="56" t="s">
        <v>212</v>
      </c>
      <c r="I1" s="34"/>
      <c r="J1" s="56"/>
      <c r="K1" s="34"/>
      <c r="L1" s="56"/>
      <c r="M1" s="34"/>
      <c r="N1" s="56"/>
      <c r="O1" s="34"/>
      <c r="P1" s="56"/>
      <c r="Q1" s="35" t="s">
        <v>172</v>
      </c>
      <c r="R1" s="56"/>
      <c r="S1" s="34"/>
      <c r="T1" s="56"/>
      <c r="U1" s="61"/>
    </row>
    <row r="2" spans="1:22">
      <c r="A2" s="218" t="s">
        <v>173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62"/>
      <c r="M2" s="41"/>
      <c r="N2" s="62"/>
      <c r="O2" s="41"/>
      <c r="P2" s="62"/>
      <c r="Q2" s="65" t="s">
        <v>96</v>
      </c>
      <c r="R2" s="62"/>
      <c r="S2" s="41"/>
      <c r="T2" s="62"/>
      <c r="U2" s="64"/>
    </row>
    <row r="3" spans="1:22">
      <c r="A3" s="213" t="s">
        <v>86</v>
      </c>
      <c r="B3" s="213" t="s">
        <v>69</v>
      </c>
      <c r="C3" s="230" t="s">
        <v>161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</row>
    <row r="4" spans="1:22" ht="62.25" customHeight="1">
      <c r="A4" s="213"/>
      <c r="B4" s="213"/>
      <c r="C4" s="214" t="s">
        <v>162</v>
      </c>
      <c r="D4" s="214"/>
      <c r="E4" s="214" t="s">
        <v>163</v>
      </c>
      <c r="F4" s="214"/>
      <c r="G4" s="214" t="s">
        <v>164</v>
      </c>
      <c r="H4" s="214"/>
      <c r="I4" s="214" t="s">
        <v>165</v>
      </c>
      <c r="J4" s="214"/>
      <c r="K4" s="214" t="s">
        <v>166</v>
      </c>
      <c r="L4" s="214"/>
      <c r="M4" s="214" t="s">
        <v>167</v>
      </c>
      <c r="N4" s="214"/>
      <c r="O4" s="216" t="s">
        <v>168</v>
      </c>
      <c r="P4" s="217"/>
      <c r="Q4" s="214" t="s">
        <v>169</v>
      </c>
      <c r="R4" s="214"/>
      <c r="S4" s="214" t="s">
        <v>170</v>
      </c>
      <c r="T4" s="214"/>
      <c r="U4" s="33" t="s">
        <v>171</v>
      </c>
    </row>
    <row r="5" spans="1:22">
      <c r="A5" s="213"/>
      <c r="B5" s="213"/>
      <c r="C5" s="5" t="s">
        <v>142</v>
      </c>
      <c r="D5" s="3" t="s">
        <v>143</v>
      </c>
      <c r="E5" s="5" t="s">
        <v>142</v>
      </c>
      <c r="F5" s="3" t="s">
        <v>143</v>
      </c>
      <c r="G5" s="5" t="s">
        <v>142</v>
      </c>
      <c r="H5" s="3" t="s">
        <v>143</v>
      </c>
      <c r="I5" s="5" t="s">
        <v>142</v>
      </c>
      <c r="J5" s="3" t="s">
        <v>143</v>
      </c>
      <c r="K5" s="5" t="s">
        <v>142</v>
      </c>
      <c r="L5" s="3" t="s">
        <v>143</v>
      </c>
      <c r="M5" s="5" t="s">
        <v>142</v>
      </c>
      <c r="N5" s="3" t="s">
        <v>143</v>
      </c>
      <c r="O5" s="5" t="s">
        <v>106</v>
      </c>
      <c r="P5" s="3" t="s">
        <v>107</v>
      </c>
      <c r="Q5" s="5" t="s">
        <v>142</v>
      </c>
      <c r="R5" s="3" t="s">
        <v>143</v>
      </c>
      <c r="S5" s="5" t="s">
        <v>142</v>
      </c>
      <c r="T5" s="3" t="s">
        <v>143</v>
      </c>
      <c r="U5" s="3" t="s">
        <v>107</v>
      </c>
    </row>
    <row r="6" spans="1:22">
      <c r="A6" s="120">
        <v>1</v>
      </c>
      <c r="B6" s="120" t="s">
        <v>70</v>
      </c>
      <c r="C6" s="120">
        <v>29669</v>
      </c>
      <c r="D6" s="122">
        <v>33950.61</v>
      </c>
      <c r="E6" s="120">
        <v>6343</v>
      </c>
      <c r="F6" s="122">
        <v>9902.35</v>
      </c>
      <c r="G6" s="120">
        <v>233</v>
      </c>
      <c r="H6" s="122">
        <v>206.12</v>
      </c>
      <c r="I6" s="120">
        <v>828</v>
      </c>
      <c r="J6" s="122">
        <v>2166.33</v>
      </c>
      <c r="K6" s="120">
        <v>885</v>
      </c>
      <c r="L6" s="122">
        <v>0.08</v>
      </c>
      <c r="M6" s="120">
        <v>61</v>
      </c>
      <c r="N6" s="122">
        <v>4.7300000000000004</v>
      </c>
      <c r="O6" s="120">
        <v>7207</v>
      </c>
      <c r="P6" s="122">
        <v>2804.19</v>
      </c>
      <c r="Q6" s="120">
        <v>5130</v>
      </c>
      <c r="R6" s="122">
        <v>9504.7900000000009</v>
      </c>
      <c r="S6" s="120">
        <v>43717</v>
      </c>
      <c r="T6" s="122">
        <v>52576.51</v>
      </c>
      <c r="U6" s="122">
        <f t="shared" ref="U6:U17" si="0">(T6/V6)*100</f>
        <v>21.305107527426372</v>
      </c>
      <c r="V6" s="120">
        <v>246778.9</v>
      </c>
    </row>
    <row r="7" spans="1:22">
      <c r="A7" s="120">
        <v>2</v>
      </c>
      <c r="B7" s="120" t="s">
        <v>71</v>
      </c>
      <c r="C7" s="120">
        <v>33258</v>
      </c>
      <c r="D7" s="122">
        <v>40750.730000000003</v>
      </c>
      <c r="E7" s="120">
        <v>11313</v>
      </c>
      <c r="F7" s="122">
        <v>20348.22</v>
      </c>
      <c r="G7" s="120">
        <v>620</v>
      </c>
      <c r="H7" s="122">
        <v>1001.24</v>
      </c>
      <c r="I7" s="120">
        <v>2279</v>
      </c>
      <c r="J7" s="122">
        <v>6355.62</v>
      </c>
      <c r="K7" s="120">
        <v>727</v>
      </c>
      <c r="L7" s="122">
        <v>0.22</v>
      </c>
      <c r="M7" s="120">
        <v>91</v>
      </c>
      <c r="N7" s="122">
        <v>7.12</v>
      </c>
      <c r="O7" s="120">
        <v>6403</v>
      </c>
      <c r="P7" s="122">
        <v>3051</v>
      </c>
      <c r="Q7" s="120">
        <v>1073</v>
      </c>
      <c r="R7" s="122">
        <v>1584.71</v>
      </c>
      <c r="S7" s="120">
        <v>39583</v>
      </c>
      <c r="T7" s="122">
        <v>63538.02</v>
      </c>
      <c r="U7" s="122">
        <f t="shared" si="0"/>
        <v>27.879721885623056</v>
      </c>
      <c r="V7" s="120">
        <v>227900.48</v>
      </c>
    </row>
    <row r="8" spans="1:22">
      <c r="A8" s="120">
        <v>3</v>
      </c>
      <c r="B8" s="120" t="s">
        <v>72</v>
      </c>
      <c r="C8" s="120">
        <v>45501</v>
      </c>
      <c r="D8" s="122">
        <v>45183.01</v>
      </c>
      <c r="E8" s="120">
        <v>5976</v>
      </c>
      <c r="F8" s="122">
        <v>12567.26</v>
      </c>
      <c r="G8" s="120">
        <v>495</v>
      </c>
      <c r="H8" s="122">
        <v>814.49</v>
      </c>
      <c r="I8" s="120">
        <v>1188</v>
      </c>
      <c r="J8" s="122">
        <v>3237.64</v>
      </c>
      <c r="K8" s="120">
        <v>840</v>
      </c>
      <c r="L8" s="122">
        <v>0.99</v>
      </c>
      <c r="M8" s="120">
        <v>137</v>
      </c>
      <c r="N8" s="122">
        <v>10.68</v>
      </c>
      <c r="O8" s="120">
        <v>5845</v>
      </c>
      <c r="P8" s="122">
        <v>3500.52</v>
      </c>
      <c r="Q8" s="120">
        <v>2037</v>
      </c>
      <c r="R8" s="122">
        <v>3561.98</v>
      </c>
      <c r="S8" s="120">
        <v>50695</v>
      </c>
      <c r="T8" s="122">
        <v>61071.72</v>
      </c>
      <c r="U8" s="122">
        <f t="shared" si="0"/>
        <v>18.027576544714201</v>
      </c>
      <c r="V8" s="120">
        <v>338768.33</v>
      </c>
    </row>
    <row r="9" spans="1:22">
      <c r="A9" s="120">
        <v>4</v>
      </c>
      <c r="B9" s="120" t="s">
        <v>73</v>
      </c>
      <c r="C9" s="120">
        <v>118527</v>
      </c>
      <c r="D9" s="122">
        <v>134054.76999999999</v>
      </c>
      <c r="E9" s="120">
        <v>29806</v>
      </c>
      <c r="F9" s="122">
        <v>36471.370000000003</v>
      </c>
      <c r="G9" s="120">
        <v>3617</v>
      </c>
      <c r="H9" s="122">
        <v>6341.24</v>
      </c>
      <c r="I9" s="120">
        <v>4594</v>
      </c>
      <c r="J9" s="122">
        <v>10617.52</v>
      </c>
      <c r="K9" s="120">
        <v>4587</v>
      </c>
      <c r="L9" s="122">
        <v>2.74</v>
      </c>
      <c r="M9" s="120">
        <v>429</v>
      </c>
      <c r="N9" s="122">
        <v>43.14</v>
      </c>
      <c r="O9" s="120">
        <v>14249</v>
      </c>
      <c r="P9" s="122">
        <v>9835.0499999999993</v>
      </c>
      <c r="Q9" s="120">
        <v>14920</v>
      </c>
      <c r="R9" s="122">
        <v>9633.3799999999992</v>
      </c>
      <c r="S9" s="120">
        <v>132630</v>
      </c>
      <c r="T9" s="122">
        <v>178084.52</v>
      </c>
      <c r="U9" s="122">
        <f t="shared" si="0"/>
        <v>16.946039737854235</v>
      </c>
      <c r="V9" s="120">
        <v>1050891.67</v>
      </c>
    </row>
    <row r="10" spans="1:22">
      <c r="A10" s="120">
        <v>5</v>
      </c>
      <c r="B10" s="120" t="s">
        <v>74</v>
      </c>
      <c r="C10" s="120">
        <v>9759</v>
      </c>
      <c r="D10" s="122">
        <v>22043.360000000001</v>
      </c>
      <c r="E10" s="120">
        <v>11984</v>
      </c>
      <c r="F10" s="122">
        <v>32194.95</v>
      </c>
      <c r="G10" s="120">
        <v>51</v>
      </c>
      <c r="H10" s="122">
        <v>80.569999999999993</v>
      </c>
      <c r="I10" s="120">
        <v>1276</v>
      </c>
      <c r="J10" s="122">
        <v>3396.46</v>
      </c>
      <c r="K10" s="120">
        <v>196</v>
      </c>
      <c r="L10" s="122">
        <v>0.4</v>
      </c>
      <c r="M10" s="120">
        <v>3</v>
      </c>
      <c r="N10" s="122">
        <v>0.2</v>
      </c>
      <c r="O10" s="120">
        <v>1381</v>
      </c>
      <c r="P10" s="122">
        <v>582.64</v>
      </c>
      <c r="Q10" s="120">
        <v>251</v>
      </c>
      <c r="R10" s="122">
        <v>499.4</v>
      </c>
      <c r="S10" s="120">
        <v>21521</v>
      </c>
      <c r="T10" s="122">
        <v>52264.05</v>
      </c>
      <c r="U10" s="122">
        <f t="shared" si="0"/>
        <v>58.081524538542716</v>
      </c>
      <c r="V10" s="120">
        <v>89983.95</v>
      </c>
    </row>
    <row r="11" spans="1:22">
      <c r="A11" s="120">
        <v>6</v>
      </c>
      <c r="B11" s="120" t="s">
        <v>75</v>
      </c>
      <c r="C11" s="120">
        <v>43870</v>
      </c>
      <c r="D11" s="122">
        <v>107636.34</v>
      </c>
      <c r="E11" s="120">
        <v>7731</v>
      </c>
      <c r="F11" s="122">
        <v>23742.84</v>
      </c>
      <c r="G11" s="120">
        <v>495</v>
      </c>
      <c r="H11" s="122">
        <v>811.93</v>
      </c>
      <c r="I11" s="120">
        <v>1020</v>
      </c>
      <c r="J11" s="122">
        <v>4260.66</v>
      </c>
      <c r="K11" s="120">
        <v>831</v>
      </c>
      <c r="L11" s="122">
        <v>0.61</v>
      </c>
      <c r="M11" s="120">
        <v>39</v>
      </c>
      <c r="N11" s="122">
        <v>3.41</v>
      </c>
      <c r="O11" s="120">
        <v>5245</v>
      </c>
      <c r="P11" s="122">
        <v>10773.31</v>
      </c>
      <c r="Q11" s="120">
        <v>1514</v>
      </c>
      <c r="R11" s="122">
        <v>7252.89</v>
      </c>
      <c r="S11" s="120">
        <v>46759</v>
      </c>
      <c r="T11" s="122">
        <v>135973.48000000001</v>
      </c>
      <c r="U11" s="122">
        <f t="shared" si="0"/>
        <v>30.594027799015279</v>
      </c>
      <c r="V11" s="120">
        <v>444444.52</v>
      </c>
    </row>
    <row r="12" spans="1:22">
      <c r="A12" s="120">
        <v>7</v>
      </c>
      <c r="B12" s="120" t="s">
        <v>76</v>
      </c>
      <c r="C12" s="120">
        <v>4385</v>
      </c>
      <c r="D12" s="122">
        <v>10486.09</v>
      </c>
      <c r="E12" s="120">
        <v>3333</v>
      </c>
      <c r="F12" s="122">
        <v>9034.6200000000008</v>
      </c>
      <c r="G12" s="120">
        <v>14</v>
      </c>
      <c r="H12" s="122">
        <v>32.54</v>
      </c>
      <c r="I12" s="120">
        <v>2867</v>
      </c>
      <c r="J12" s="122">
        <v>7497.36</v>
      </c>
      <c r="K12" s="120">
        <v>251</v>
      </c>
      <c r="L12" s="122">
        <v>0</v>
      </c>
      <c r="M12" s="120">
        <v>8</v>
      </c>
      <c r="N12" s="122">
        <v>0.78</v>
      </c>
      <c r="O12" s="120">
        <v>136</v>
      </c>
      <c r="P12" s="122">
        <v>76.8</v>
      </c>
      <c r="Q12" s="120">
        <v>30</v>
      </c>
      <c r="R12" s="122">
        <v>81.540000000000006</v>
      </c>
      <c r="S12" s="120">
        <v>5592</v>
      </c>
      <c r="T12" s="122">
        <v>14810.87</v>
      </c>
      <c r="U12" s="122">
        <f t="shared" si="0"/>
        <v>58.645181854718167</v>
      </c>
      <c r="V12" s="120">
        <v>25255.05</v>
      </c>
    </row>
    <row r="13" spans="1:22">
      <c r="A13" s="120">
        <v>8</v>
      </c>
      <c r="B13" s="120" t="s">
        <v>77</v>
      </c>
      <c r="C13" s="120">
        <v>82718</v>
      </c>
      <c r="D13" s="122">
        <v>126916.74</v>
      </c>
      <c r="E13" s="120">
        <v>18046</v>
      </c>
      <c r="F13" s="122">
        <v>37313.699999999997</v>
      </c>
      <c r="G13" s="120">
        <v>1379</v>
      </c>
      <c r="H13" s="122">
        <v>2097.7600000000002</v>
      </c>
      <c r="I13" s="120">
        <v>2601</v>
      </c>
      <c r="J13" s="122">
        <v>7346.81</v>
      </c>
      <c r="K13" s="120">
        <v>1087</v>
      </c>
      <c r="L13" s="122">
        <v>1.59</v>
      </c>
      <c r="M13" s="120">
        <v>103</v>
      </c>
      <c r="N13" s="122">
        <v>38.409999999999997</v>
      </c>
      <c r="O13" s="120">
        <v>16027</v>
      </c>
      <c r="P13" s="122">
        <v>11299.35</v>
      </c>
      <c r="Q13" s="120">
        <v>4205</v>
      </c>
      <c r="R13" s="122">
        <v>8014.02</v>
      </c>
      <c r="S13" s="120">
        <v>99770</v>
      </c>
      <c r="T13" s="122">
        <v>164894.72</v>
      </c>
      <c r="U13" s="122">
        <f t="shared" si="0"/>
        <v>26.112760696518826</v>
      </c>
      <c r="V13" s="120">
        <v>631471.80000000005</v>
      </c>
    </row>
    <row r="14" spans="1:22">
      <c r="A14" s="120">
        <v>9</v>
      </c>
      <c r="B14" s="120" t="s">
        <v>78</v>
      </c>
      <c r="C14" s="120">
        <v>76250</v>
      </c>
      <c r="D14" s="122">
        <v>202190.51</v>
      </c>
      <c r="E14" s="120">
        <v>13104</v>
      </c>
      <c r="F14" s="122">
        <v>27861.51</v>
      </c>
      <c r="G14" s="120">
        <v>629</v>
      </c>
      <c r="H14" s="122">
        <v>871.93</v>
      </c>
      <c r="I14" s="120">
        <v>1610</v>
      </c>
      <c r="J14" s="122">
        <v>5834.75</v>
      </c>
      <c r="K14" s="120">
        <v>1331</v>
      </c>
      <c r="L14" s="122">
        <v>1.27</v>
      </c>
      <c r="M14" s="120">
        <v>130</v>
      </c>
      <c r="N14" s="122">
        <v>10.18</v>
      </c>
      <c r="O14" s="120">
        <v>16856</v>
      </c>
      <c r="P14" s="122">
        <v>19425.59</v>
      </c>
      <c r="Q14" s="120">
        <v>18004</v>
      </c>
      <c r="R14" s="122">
        <v>51336.27</v>
      </c>
      <c r="S14" s="120">
        <v>114996</v>
      </c>
      <c r="T14" s="122">
        <v>312244.84000000003</v>
      </c>
      <c r="U14" s="122">
        <f t="shared" si="0"/>
        <v>17.554618295545062</v>
      </c>
      <c r="V14" s="120">
        <v>1778704.81</v>
      </c>
    </row>
    <row r="15" spans="1:22">
      <c r="A15" s="120">
        <v>10</v>
      </c>
      <c r="B15" s="120" t="s">
        <v>79</v>
      </c>
      <c r="C15" s="120">
        <v>34686</v>
      </c>
      <c r="D15" s="122">
        <v>54427.87</v>
      </c>
      <c r="E15" s="120">
        <v>6801</v>
      </c>
      <c r="F15" s="122">
        <v>12393.32</v>
      </c>
      <c r="G15" s="120">
        <v>337</v>
      </c>
      <c r="H15" s="122">
        <v>538.54999999999995</v>
      </c>
      <c r="I15" s="120">
        <v>2584</v>
      </c>
      <c r="J15" s="122">
        <v>9507.7000000000007</v>
      </c>
      <c r="K15" s="120">
        <v>1568</v>
      </c>
      <c r="L15" s="122">
        <v>1.49</v>
      </c>
      <c r="M15" s="120">
        <v>60</v>
      </c>
      <c r="N15" s="122">
        <v>5.2</v>
      </c>
      <c r="O15" s="120">
        <v>9674</v>
      </c>
      <c r="P15" s="122">
        <v>3969.01</v>
      </c>
      <c r="Q15" s="120">
        <v>5221</v>
      </c>
      <c r="R15" s="122">
        <v>11537.16</v>
      </c>
      <c r="S15" s="120">
        <v>49986</v>
      </c>
      <c r="T15" s="122">
        <v>87012.85</v>
      </c>
      <c r="U15" s="122">
        <f t="shared" si="0"/>
        <v>14.473581430881824</v>
      </c>
      <c r="V15" s="120">
        <v>601183.96</v>
      </c>
    </row>
    <row r="16" spans="1:22">
      <c r="A16" s="120">
        <v>11</v>
      </c>
      <c r="B16" s="120" t="s">
        <v>80</v>
      </c>
      <c r="C16" s="120">
        <v>37730</v>
      </c>
      <c r="D16" s="122">
        <v>72752.13</v>
      </c>
      <c r="E16" s="120">
        <v>6021</v>
      </c>
      <c r="F16" s="122">
        <v>15273.33</v>
      </c>
      <c r="G16" s="120">
        <v>939</v>
      </c>
      <c r="H16" s="122">
        <v>1317.88</v>
      </c>
      <c r="I16" s="120">
        <v>2470</v>
      </c>
      <c r="J16" s="122">
        <v>12725.4</v>
      </c>
      <c r="K16" s="120">
        <v>1666</v>
      </c>
      <c r="L16" s="122">
        <v>1.07</v>
      </c>
      <c r="M16" s="120">
        <v>216</v>
      </c>
      <c r="N16" s="122">
        <v>23.12</v>
      </c>
      <c r="O16" s="120">
        <v>7516</v>
      </c>
      <c r="P16" s="122">
        <v>12903.9</v>
      </c>
      <c r="Q16" s="120">
        <v>5812</v>
      </c>
      <c r="R16" s="122">
        <v>19888.349999999999</v>
      </c>
      <c r="S16" s="120">
        <v>54251</v>
      </c>
      <c r="T16" s="122">
        <v>128496.79</v>
      </c>
      <c r="U16" s="122">
        <f t="shared" si="0"/>
        <v>9.1722945214971716</v>
      </c>
      <c r="V16" s="120">
        <v>1400923.07</v>
      </c>
    </row>
    <row r="17" spans="1:22">
      <c r="A17" s="120">
        <v>12</v>
      </c>
      <c r="B17" s="120" t="s">
        <v>81</v>
      </c>
      <c r="C17" s="120">
        <v>47471</v>
      </c>
      <c r="D17" s="122">
        <v>58067.06</v>
      </c>
      <c r="E17" s="120">
        <v>9767</v>
      </c>
      <c r="F17" s="122">
        <v>12489.92</v>
      </c>
      <c r="G17" s="120">
        <v>387</v>
      </c>
      <c r="H17" s="122">
        <v>539.74</v>
      </c>
      <c r="I17" s="120">
        <v>2229</v>
      </c>
      <c r="J17" s="122">
        <v>6585.31</v>
      </c>
      <c r="K17" s="120">
        <v>1234</v>
      </c>
      <c r="L17" s="122">
        <v>1.24</v>
      </c>
      <c r="M17" s="120">
        <v>58</v>
      </c>
      <c r="N17" s="122">
        <v>4.97</v>
      </c>
      <c r="O17" s="120">
        <v>6821</v>
      </c>
      <c r="P17" s="122">
        <v>6686.92</v>
      </c>
      <c r="Q17" s="120">
        <v>2260</v>
      </c>
      <c r="R17" s="122">
        <v>5264.77</v>
      </c>
      <c r="S17" s="120">
        <v>54918</v>
      </c>
      <c r="T17" s="122">
        <v>83486.59</v>
      </c>
      <c r="U17" s="122">
        <f t="shared" si="0"/>
        <v>19.83777742805934</v>
      </c>
      <c r="V17" s="120">
        <v>420846.49</v>
      </c>
    </row>
    <row r="18" spans="1:22">
      <c r="A18" s="121"/>
      <c r="B18" s="121" t="s">
        <v>112</v>
      </c>
      <c r="C18" s="121">
        <f t="shared" ref="C18:T18" si="1">SUM(C6:C17)</f>
        <v>563824</v>
      </c>
      <c r="D18" s="123">
        <f t="shared" si="1"/>
        <v>908459.22</v>
      </c>
      <c r="E18" s="121">
        <f t="shared" si="1"/>
        <v>130225</v>
      </c>
      <c r="F18" s="123">
        <f t="shared" si="1"/>
        <v>249593.39</v>
      </c>
      <c r="G18" s="121">
        <f t="shared" si="1"/>
        <v>9196</v>
      </c>
      <c r="H18" s="123">
        <f t="shared" si="1"/>
        <v>14653.99</v>
      </c>
      <c r="I18" s="121">
        <f t="shared" si="1"/>
        <v>25546</v>
      </c>
      <c r="J18" s="123">
        <f t="shared" si="1"/>
        <v>79531.559999999983</v>
      </c>
      <c r="K18" s="121">
        <f t="shared" si="1"/>
        <v>15203</v>
      </c>
      <c r="L18" s="123">
        <f t="shared" si="1"/>
        <v>11.700000000000001</v>
      </c>
      <c r="M18" s="121">
        <f t="shared" si="1"/>
        <v>1335</v>
      </c>
      <c r="N18" s="123">
        <f t="shared" si="1"/>
        <v>151.94</v>
      </c>
      <c r="O18" s="121">
        <f t="shared" si="1"/>
        <v>97360</v>
      </c>
      <c r="P18" s="123">
        <f t="shared" si="1"/>
        <v>84908.28</v>
      </c>
      <c r="Q18" s="121">
        <f t="shared" si="1"/>
        <v>60457</v>
      </c>
      <c r="R18" s="123">
        <f t="shared" si="1"/>
        <v>128159.26000000002</v>
      </c>
      <c r="S18" s="121">
        <f t="shared" si="1"/>
        <v>714418</v>
      </c>
      <c r="T18" s="123">
        <f t="shared" si="1"/>
        <v>1334454.9600000002</v>
      </c>
      <c r="U18" s="123"/>
      <c r="V18" s="121">
        <f>SUM(V6:V17)</f>
        <v>7257153.0300000003</v>
      </c>
    </row>
  </sheetData>
  <mergeCells count="13">
    <mergeCell ref="A2:K2"/>
    <mergeCell ref="M4:N4"/>
    <mergeCell ref="O4:P4"/>
    <mergeCell ref="Q4:R4"/>
    <mergeCell ref="S4:T4"/>
    <mergeCell ref="A3:A5"/>
    <mergeCell ref="B3:B5"/>
    <mergeCell ref="C3:U3"/>
    <mergeCell ref="C4:D4"/>
    <mergeCell ref="E4:F4"/>
    <mergeCell ref="G4:H4"/>
    <mergeCell ref="I4:J4"/>
    <mergeCell ref="K4:L4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57"/>
  <sheetViews>
    <sheetView workbookViewId="0">
      <selection activeCell="B1" sqref="B1"/>
    </sheetView>
  </sheetViews>
  <sheetFormatPr defaultColWidth="9.140625" defaultRowHeight="15"/>
  <cols>
    <col min="1" max="1" width="5.140625" style="10" customWidth="1"/>
    <col min="2" max="2" width="29.42578125" style="10" customWidth="1"/>
    <col min="3" max="3" width="9.140625" style="10" customWidth="1"/>
    <col min="4" max="4" width="14.7109375" style="32" customWidth="1"/>
    <col min="5" max="5" width="9.140625" style="10" customWidth="1"/>
    <col min="6" max="6" width="15.140625" style="32" customWidth="1"/>
    <col min="7" max="7" width="15.42578125" style="10" customWidth="1"/>
    <col min="8" max="8" width="17.42578125" style="32" customWidth="1"/>
    <col min="9" max="10" width="9.140625" style="10" hidden="1" customWidth="1"/>
    <col min="11" max="11" width="9.140625" style="10" customWidth="1"/>
    <col min="12" max="16384" width="9.140625" style="10"/>
  </cols>
  <sheetData>
    <row r="1" spans="1:8" ht="15.75">
      <c r="A1" s="15"/>
      <c r="B1" s="17" t="s">
        <v>242</v>
      </c>
      <c r="C1" s="17"/>
      <c r="D1" s="43" t="s">
        <v>0</v>
      </c>
      <c r="E1" s="17"/>
      <c r="F1" s="43"/>
      <c r="G1" s="34" t="s">
        <v>213</v>
      </c>
      <c r="H1" s="63" t="s">
        <v>96</v>
      </c>
    </row>
    <row r="2" spans="1:8">
      <c r="A2" s="218" t="s">
        <v>174</v>
      </c>
      <c r="B2" s="219"/>
      <c r="C2" s="219"/>
      <c r="D2" s="219"/>
      <c r="E2" s="219"/>
      <c r="F2" s="219"/>
      <c r="G2" s="219"/>
      <c r="H2" s="219"/>
    </row>
    <row r="3" spans="1:8">
      <c r="A3" s="213" t="s">
        <v>86</v>
      </c>
      <c r="B3" s="213" t="s">
        <v>8</v>
      </c>
      <c r="C3" s="230"/>
      <c r="D3" s="230"/>
      <c r="E3" s="230"/>
      <c r="F3" s="230"/>
      <c r="G3" s="230"/>
      <c r="H3" s="230"/>
    </row>
    <row r="4" spans="1:8" ht="40.5" customHeight="1">
      <c r="A4" s="213"/>
      <c r="B4" s="213"/>
      <c r="C4" s="214" t="s">
        <v>175</v>
      </c>
      <c r="D4" s="214"/>
      <c r="E4" s="214" t="s">
        <v>176</v>
      </c>
      <c r="F4" s="214"/>
      <c r="G4" s="214" t="s">
        <v>177</v>
      </c>
      <c r="H4" s="214"/>
    </row>
    <row r="5" spans="1:8">
      <c r="A5" s="213"/>
      <c r="B5" s="213"/>
      <c r="C5" s="69" t="s">
        <v>142</v>
      </c>
      <c r="D5" s="3" t="s">
        <v>143</v>
      </c>
      <c r="E5" s="69" t="s">
        <v>142</v>
      </c>
      <c r="F5" s="3" t="s">
        <v>143</v>
      </c>
      <c r="G5" s="69" t="s">
        <v>142</v>
      </c>
      <c r="H5" s="3" t="s">
        <v>143</v>
      </c>
    </row>
    <row r="6" spans="1:8">
      <c r="A6" s="124">
        <v>1</v>
      </c>
      <c r="B6" s="124" t="s">
        <v>15</v>
      </c>
      <c r="C6" s="124">
        <v>2622</v>
      </c>
      <c r="D6" s="126">
        <v>7899.87</v>
      </c>
      <c r="E6" s="124">
        <v>3640</v>
      </c>
      <c r="F6" s="126">
        <v>9853.09</v>
      </c>
      <c r="G6" s="124">
        <v>100</v>
      </c>
      <c r="H6" s="126">
        <v>199.58</v>
      </c>
    </row>
    <row r="7" spans="1:8">
      <c r="A7" s="124">
        <v>2</v>
      </c>
      <c r="B7" s="124" t="s">
        <v>16</v>
      </c>
      <c r="C7" s="124">
        <v>2948</v>
      </c>
      <c r="D7" s="126">
        <v>5069.8999999999996</v>
      </c>
      <c r="E7" s="124">
        <v>3561</v>
      </c>
      <c r="F7" s="126">
        <v>7409.12</v>
      </c>
      <c r="G7" s="124">
        <v>332</v>
      </c>
      <c r="H7" s="126">
        <v>1205.27</v>
      </c>
    </row>
    <row r="8" spans="1:8">
      <c r="A8" s="124">
        <v>3</v>
      </c>
      <c r="B8" s="124" t="s">
        <v>17</v>
      </c>
      <c r="C8" s="124">
        <v>172</v>
      </c>
      <c r="D8" s="126">
        <v>350.38</v>
      </c>
      <c r="E8" s="124">
        <v>289</v>
      </c>
      <c r="F8" s="126">
        <v>791.17</v>
      </c>
      <c r="G8" s="124">
        <v>16</v>
      </c>
      <c r="H8" s="126">
        <v>23.54</v>
      </c>
    </row>
    <row r="9" spans="1:8">
      <c r="A9" s="124">
        <v>4</v>
      </c>
      <c r="B9" s="124" t="s">
        <v>18</v>
      </c>
      <c r="C9" s="124">
        <v>4631</v>
      </c>
      <c r="D9" s="126">
        <v>11462.36</v>
      </c>
      <c r="E9" s="124">
        <v>9272</v>
      </c>
      <c r="F9" s="126">
        <v>16212.87</v>
      </c>
      <c r="G9" s="124">
        <v>772</v>
      </c>
      <c r="H9" s="126">
        <v>1486.47</v>
      </c>
    </row>
    <row r="10" spans="1:8">
      <c r="A10" s="124">
        <v>5</v>
      </c>
      <c r="B10" s="124" t="s">
        <v>19</v>
      </c>
      <c r="C10" s="124">
        <v>10188</v>
      </c>
      <c r="D10" s="126">
        <v>24806.97</v>
      </c>
      <c r="E10" s="124">
        <v>13161</v>
      </c>
      <c r="F10" s="126">
        <v>36985.1</v>
      </c>
      <c r="G10" s="124">
        <v>935</v>
      </c>
      <c r="H10" s="126">
        <v>2869.33</v>
      </c>
    </row>
    <row r="11" spans="1:8">
      <c r="A11" s="124">
        <v>6</v>
      </c>
      <c r="B11" s="124" t="s">
        <v>20</v>
      </c>
      <c r="C11" s="124">
        <v>936</v>
      </c>
      <c r="D11" s="126">
        <v>1219.6400000000001</v>
      </c>
      <c r="E11" s="124">
        <v>1132</v>
      </c>
      <c r="F11" s="126">
        <v>1598.43</v>
      </c>
      <c r="G11" s="124">
        <v>125</v>
      </c>
      <c r="H11" s="126">
        <v>156.97</v>
      </c>
    </row>
    <row r="12" spans="1:8">
      <c r="A12" s="124">
        <v>7</v>
      </c>
      <c r="B12" s="124" t="s">
        <v>21</v>
      </c>
      <c r="C12" s="124">
        <v>84</v>
      </c>
      <c r="D12" s="126">
        <v>90.46</v>
      </c>
      <c r="E12" s="124">
        <v>419</v>
      </c>
      <c r="F12" s="126">
        <v>693.25</v>
      </c>
      <c r="G12" s="124">
        <v>54</v>
      </c>
      <c r="H12" s="126">
        <v>105.38</v>
      </c>
    </row>
    <row r="13" spans="1:8">
      <c r="A13" s="124">
        <v>8</v>
      </c>
      <c r="B13" s="124" t="s">
        <v>22</v>
      </c>
      <c r="C13" s="124">
        <v>667</v>
      </c>
      <c r="D13" s="126">
        <v>1732.95</v>
      </c>
      <c r="E13" s="124">
        <v>4613</v>
      </c>
      <c r="F13" s="126">
        <v>50420.45</v>
      </c>
      <c r="G13" s="124">
        <v>226</v>
      </c>
      <c r="H13" s="126">
        <v>586.36</v>
      </c>
    </row>
    <row r="14" spans="1:8">
      <c r="A14" s="124">
        <v>9</v>
      </c>
      <c r="B14" s="124" t="s">
        <v>23</v>
      </c>
      <c r="C14" s="124">
        <v>96377</v>
      </c>
      <c r="D14" s="126">
        <v>182048.25</v>
      </c>
      <c r="E14" s="124">
        <v>183234</v>
      </c>
      <c r="F14" s="126">
        <v>283179.09000000003</v>
      </c>
      <c r="G14" s="124">
        <v>9486</v>
      </c>
      <c r="H14" s="126">
        <v>16179.24</v>
      </c>
    </row>
    <row r="15" spans="1:8">
      <c r="A15" s="124">
        <v>10</v>
      </c>
      <c r="B15" s="124" t="s">
        <v>24</v>
      </c>
      <c r="C15" s="124">
        <v>56340</v>
      </c>
      <c r="D15" s="126">
        <v>118056.38</v>
      </c>
      <c r="E15" s="124">
        <v>89884</v>
      </c>
      <c r="F15" s="126">
        <v>164650.76</v>
      </c>
      <c r="G15" s="124">
        <v>7109</v>
      </c>
      <c r="H15" s="126">
        <v>11083.69</v>
      </c>
    </row>
    <row r="16" spans="1:8">
      <c r="A16" s="124">
        <v>11</v>
      </c>
      <c r="B16" s="124" t="s">
        <v>25</v>
      </c>
      <c r="C16" s="124">
        <v>28681</v>
      </c>
      <c r="D16" s="126">
        <v>67474.75</v>
      </c>
      <c r="E16" s="124">
        <v>56711</v>
      </c>
      <c r="F16" s="126">
        <v>123578.53</v>
      </c>
      <c r="G16" s="124">
        <v>2467</v>
      </c>
      <c r="H16" s="126">
        <v>5457.1</v>
      </c>
    </row>
    <row r="17" spans="1:8">
      <c r="A17" s="124">
        <v>12</v>
      </c>
      <c r="B17" s="124" t="s">
        <v>26</v>
      </c>
      <c r="C17" s="124">
        <v>5064</v>
      </c>
      <c r="D17" s="126">
        <v>11576.44</v>
      </c>
      <c r="E17" s="124">
        <v>6145</v>
      </c>
      <c r="F17" s="126">
        <v>13946.18</v>
      </c>
      <c r="G17" s="124">
        <v>409</v>
      </c>
      <c r="H17" s="126">
        <v>855.15</v>
      </c>
    </row>
    <row r="18" spans="1:8">
      <c r="A18" s="125"/>
      <c r="B18" s="125" t="s">
        <v>27</v>
      </c>
      <c r="C18" s="125">
        <f t="shared" ref="C18:H18" si="0">SUM(C6:C17)</f>
        <v>208710</v>
      </c>
      <c r="D18" s="127">
        <f t="shared" si="0"/>
        <v>431788.35000000003</v>
      </c>
      <c r="E18" s="125">
        <f t="shared" si="0"/>
        <v>372061</v>
      </c>
      <c r="F18" s="127">
        <f t="shared" si="0"/>
        <v>709318.04000000015</v>
      </c>
      <c r="G18" s="125">
        <f t="shared" si="0"/>
        <v>22031</v>
      </c>
      <c r="H18" s="127">
        <f t="shared" si="0"/>
        <v>40208.080000000002</v>
      </c>
    </row>
    <row r="19" spans="1:8">
      <c r="A19" s="124">
        <v>13</v>
      </c>
      <c r="B19" s="124" t="s">
        <v>28</v>
      </c>
      <c r="C19" s="124">
        <v>1987</v>
      </c>
      <c r="D19" s="126">
        <v>6366.11</v>
      </c>
      <c r="E19" s="124">
        <v>1879</v>
      </c>
      <c r="F19" s="126">
        <v>8337.64</v>
      </c>
      <c r="G19" s="124">
        <v>75</v>
      </c>
      <c r="H19" s="126">
        <v>367.61</v>
      </c>
    </row>
    <row r="20" spans="1:8">
      <c r="A20" s="124">
        <v>14</v>
      </c>
      <c r="B20" s="124" t="s">
        <v>29</v>
      </c>
      <c r="C20" s="124">
        <v>975</v>
      </c>
      <c r="D20" s="126">
        <v>518.5</v>
      </c>
      <c r="E20" s="124">
        <v>2009</v>
      </c>
      <c r="F20" s="126">
        <v>677.29</v>
      </c>
      <c r="G20" s="124">
        <v>617</v>
      </c>
      <c r="H20" s="126">
        <v>197.3</v>
      </c>
    </row>
    <row r="21" spans="1:8">
      <c r="A21" s="124">
        <v>15</v>
      </c>
      <c r="B21" s="124" t="s">
        <v>30</v>
      </c>
      <c r="C21" s="124">
        <v>64</v>
      </c>
      <c r="D21" s="126">
        <v>93.37</v>
      </c>
      <c r="E21" s="124">
        <v>64</v>
      </c>
      <c r="F21" s="126">
        <v>95.78</v>
      </c>
      <c r="G21" s="124">
        <v>0</v>
      </c>
      <c r="H21" s="126">
        <v>0</v>
      </c>
    </row>
    <row r="22" spans="1:8">
      <c r="A22" s="124">
        <v>16</v>
      </c>
      <c r="B22" s="124" t="s">
        <v>31</v>
      </c>
      <c r="C22" s="124">
        <v>17860</v>
      </c>
      <c r="D22" s="126">
        <v>44453.43</v>
      </c>
      <c r="E22" s="124">
        <v>18504</v>
      </c>
      <c r="F22" s="126">
        <v>70550</v>
      </c>
      <c r="G22" s="124">
        <v>891</v>
      </c>
      <c r="H22" s="126">
        <v>4610.32</v>
      </c>
    </row>
    <row r="23" spans="1:8">
      <c r="A23" s="124">
        <v>17</v>
      </c>
      <c r="B23" s="124" t="s">
        <v>32</v>
      </c>
      <c r="C23" s="124">
        <v>4548</v>
      </c>
      <c r="D23" s="126">
        <v>6941.2</v>
      </c>
      <c r="E23" s="124">
        <v>4987</v>
      </c>
      <c r="F23" s="126">
        <v>12323.61</v>
      </c>
      <c r="G23" s="124">
        <v>136</v>
      </c>
      <c r="H23" s="126">
        <v>400.75</v>
      </c>
    </row>
    <row r="24" spans="1:8">
      <c r="A24" s="124">
        <v>18</v>
      </c>
      <c r="B24" s="124" t="s">
        <v>33</v>
      </c>
      <c r="C24" s="124">
        <v>1177</v>
      </c>
      <c r="D24" s="126">
        <v>1719.16</v>
      </c>
      <c r="E24" s="124">
        <v>1705</v>
      </c>
      <c r="F24" s="126">
        <v>3012.25</v>
      </c>
      <c r="G24" s="124">
        <v>181</v>
      </c>
      <c r="H24" s="126">
        <v>335.17</v>
      </c>
    </row>
    <row r="25" spans="1:8">
      <c r="A25" s="124">
        <v>19</v>
      </c>
      <c r="B25" s="124" t="s">
        <v>34</v>
      </c>
      <c r="C25" s="124">
        <v>0</v>
      </c>
      <c r="D25" s="126">
        <v>0</v>
      </c>
      <c r="E25" s="124">
        <v>0</v>
      </c>
      <c r="F25" s="126">
        <v>0</v>
      </c>
      <c r="G25" s="124">
        <v>0</v>
      </c>
      <c r="H25" s="126">
        <v>0</v>
      </c>
    </row>
    <row r="26" spans="1:8">
      <c r="A26" s="124">
        <v>20</v>
      </c>
      <c r="B26" s="124" t="s">
        <v>35</v>
      </c>
      <c r="C26" s="124">
        <v>10694</v>
      </c>
      <c r="D26" s="126">
        <v>4063.44</v>
      </c>
      <c r="E26" s="124">
        <v>13745</v>
      </c>
      <c r="F26" s="126">
        <v>2454.2199999999998</v>
      </c>
      <c r="G26" s="124">
        <v>1385</v>
      </c>
      <c r="H26" s="126">
        <v>220.81</v>
      </c>
    </row>
    <row r="27" spans="1:8">
      <c r="A27" s="124">
        <v>21</v>
      </c>
      <c r="B27" s="124" t="s">
        <v>36</v>
      </c>
      <c r="C27" s="124">
        <v>94</v>
      </c>
      <c r="D27" s="126">
        <v>678.63</v>
      </c>
      <c r="E27" s="124">
        <v>180</v>
      </c>
      <c r="F27" s="126">
        <v>763.43</v>
      </c>
      <c r="G27" s="124">
        <v>3</v>
      </c>
      <c r="H27" s="126">
        <v>33.86</v>
      </c>
    </row>
    <row r="28" spans="1:8">
      <c r="A28" s="124">
        <v>22</v>
      </c>
      <c r="B28" s="124" t="s">
        <v>37</v>
      </c>
      <c r="C28" s="124">
        <v>12</v>
      </c>
      <c r="D28" s="126">
        <v>208.45</v>
      </c>
      <c r="E28" s="124">
        <v>124</v>
      </c>
      <c r="F28" s="126">
        <v>918.21</v>
      </c>
      <c r="G28" s="124">
        <v>4</v>
      </c>
      <c r="H28" s="126">
        <v>29.57</v>
      </c>
    </row>
    <row r="29" spans="1:8">
      <c r="A29" s="124">
        <v>23</v>
      </c>
      <c r="B29" s="124" t="s">
        <v>38</v>
      </c>
      <c r="C29" s="124">
        <v>57</v>
      </c>
      <c r="D29" s="126">
        <v>25.58</v>
      </c>
      <c r="E29" s="124">
        <v>490</v>
      </c>
      <c r="F29" s="126">
        <v>46.47</v>
      </c>
      <c r="G29" s="124">
        <v>33</v>
      </c>
      <c r="H29" s="126">
        <v>4.37</v>
      </c>
    </row>
    <row r="30" spans="1:8">
      <c r="A30" s="124">
        <v>24</v>
      </c>
      <c r="B30" s="124" t="s">
        <v>39</v>
      </c>
      <c r="C30" s="124">
        <v>0</v>
      </c>
      <c r="D30" s="126">
        <v>0</v>
      </c>
      <c r="E30" s="124">
        <v>0</v>
      </c>
      <c r="F30" s="126">
        <v>0</v>
      </c>
      <c r="G30" s="124">
        <v>0</v>
      </c>
      <c r="H30" s="126">
        <v>0</v>
      </c>
    </row>
    <row r="31" spans="1:8">
      <c r="A31" s="124">
        <v>25</v>
      </c>
      <c r="B31" s="124" t="s">
        <v>40</v>
      </c>
      <c r="C31" s="124">
        <v>598</v>
      </c>
      <c r="D31" s="126">
        <v>311.69</v>
      </c>
      <c r="E31" s="124">
        <v>1375</v>
      </c>
      <c r="F31" s="126">
        <v>380.57</v>
      </c>
      <c r="G31" s="124">
        <v>0</v>
      </c>
      <c r="H31" s="126">
        <v>0</v>
      </c>
    </row>
    <row r="32" spans="1:8">
      <c r="A32" s="125"/>
      <c r="B32" s="125" t="s">
        <v>41</v>
      </c>
      <c r="C32" s="125">
        <f t="shared" ref="C32:H32" si="1">SUM(C19:C31)</f>
        <v>38066</v>
      </c>
      <c r="D32" s="127">
        <f t="shared" si="1"/>
        <v>65379.560000000005</v>
      </c>
      <c r="E32" s="125">
        <f t="shared" si="1"/>
        <v>45062</v>
      </c>
      <c r="F32" s="127">
        <f t="shared" si="1"/>
        <v>99559.470000000016</v>
      </c>
      <c r="G32" s="125">
        <f t="shared" si="1"/>
        <v>3325</v>
      </c>
      <c r="H32" s="127">
        <f t="shared" si="1"/>
        <v>6199.7599999999993</v>
      </c>
    </row>
    <row r="33" spans="1:8">
      <c r="A33" s="125"/>
      <c r="B33" s="125" t="s">
        <v>42</v>
      </c>
      <c r="C33" s="125">
        <f t="shared" ref="C33:H33" si="2">SUM(C18,C32)</f>
        <v>246776</v>
      </c>
      <c r="D33" s="127">
        <f t="shared" si="2"/>
        <v>497167.91000000003</v>
      </c>
      <c r="E33" s="125">
        <f t="shared" si="2"/>
        <v>417123</v>
      </c>
      <c r="F33" s="127">
        <f t="shared" si="2"/>
        <v>808877.51000000013</v>
      </c>
      <c r="G33" s="125">
        <f t="shared" si="2"/>
        <v>25356</v>
      </c>
      <c r="H33" s="127">
        <f t="shared" si="2"/>
        <v>46407.840000000004</v>
      </c>
    </row>
    <row r="34" spans="1:8">
      <c r="A34" s="124">
        <v>26</v>
      </c>
      <c r="B34" s="124" t="s">
        <v>43</v>
      </c>
      <c r="C34" s="124">
        <v>25753</v>
      </c>
      <c r="D34" s="126">
        <v>70462.649999999994</v>
      </c>
      <c r="E34" s="124">
        <v>79821</v>
      </c>
      <c r="F34" s="126">
        <v>182064</v>
      </c>
      <c r="G34" s="124">
        <v>0</v>
      </c>
      <c r="H34" s="126">
        <v>0</v>
      </c>
    </row>
    <row r="35" spans="1:8">
      <c r="A35" s="125"/>
      <c r="B35" s="125" t="s">
        <v>44</v>
      </c>
      <c r="C35" s="125">
        <f t="shared" ref="C35:H35" si="3">SUM(C34:C34)</f>
        <v>25753</v>
      </c>
      <c r="D35" s="127">
        <f t="shared" si="3"/>
        <v>70462.649999999994</v>
      </c>
      <c r="E35" s="125">
        <f t="shared" si="3"/>
        <v>79821</v>
      </c>
      <c r="F35" s="127">
        <f t="shared" si="3"/>
        <v>182064</v>
      </c>
      <c r="G35" s="125">
        <f t="shared" si="3"/>
        <v>0</v>
      </c>
      <c r="H35" s="127">
        <f t="shared" si="3"/>
        <v>0</v>
      </c>
    </row>
    <row r="36" spans="1:8">
      <c r="A36" s="124">
        <v>27</v>
      </c>
      <c r="B36" s="124" t="s">
        <v>45</v>
      </c>
      <c r="C36" s="124">
        <v>976</v>
      </c>
      <c r="D36" s="126">
        <v>3862.52</v>
      </c>
      <c r="E36" s="124">
        <v>13750</v>
      </c>
      <c r="F36" s="126">
        <v>60746.99</v>
      </c>
      <c r="G36" s="124">
        <v>7001</v>
      </c>
      <c r="H36" s="126">
        <v>18913.740000000002</v>
      </c>
    </row>
    <row r="37" spans="1:8">
      <c r="A37" s="124">
        <v>28</v>
      </c>
      <c r="B37" s="124" t="s">
        <v>46</v>
      </c>
      <c r="C37" s="124">
        <v>0</v>
      </c>
      <c r="D37" s="126">
        <v>0</v>
      </c>
      <c r="E37" s="124">
        <v>117988</v>
      </c>
      <c r="F37" s="126">
        <v>146711.85999999999</v>
      </c>
      <c r="G37" s="124">
        <v>0</v>
      </c>
      <c r="H37" s="126">
        <v>0</v>
      </c>
    </row>
    <row r="38" spans="1:8">
      <c r="A38" s="124">
        <v>29</v>
      </c>
      <c r="B38" s="124" t="s">
        <v>47</v>
      </c>
      <c r="C38" s="124">
        <v>4117</v>
      </c>
      <c r="D38" s="126">
        <v>9899.43</v>
      </c>
      <c r="E38" s="124">
        <v>10849</v>
      </c>
      <c r="F38" s="126">
        <v>21957.73</v>
      </c>
      <c r="G38" s="124">
        <v>0</v>
      </c>
      <c r="H38" s="126">
        <v>0</v>
      </c>
    </row>
    <row r="39" spans="1:8">
      <c r="A39" s="124">
        <v>30</v>
      </c>
      <c r="B39" s="124" t="s">
        <v>48</v>
      </c>
      <c r="C39" s="124">
        <v>49327</v>
      </c>
      <c r="D39" s="126">
        <v>83368.58</v>
      </c>
      <c r="E39" s="124">
        <v>61014</v>
      </c>
      <c r="F39" s="126">
        <v>101537.52</v>
      </c>
      <c r="G39" s="124">
        <v>6653</v>
      </c>
      <c r="H39" s="126">
        <v>14588.02</v>
      </c>
    </row>
    <row r="40" spans="1:8">
      <c r="A40" s="125"/>
      <c r="B40" s="125" t="s">
        <v>91</v>
      </c>
      <c r="C40" s="125">
        <f t="shared" ref="C40:H40" si="4">SUM(C36:C39)</f>
        <v>54420</v>
      </c>
      <c r="D40" s="127">
        <f t="shared" si="4"/>
        <v>97130.53</v>
      </c>
      <c r="E40" s="125">
        <f t="shared" si="4"/>
        <v>203601</v>
      </c>
      <c r="F40" s="127">
        <f t="shared" si="4"/>
        <v>330954.09999999998</v>
      </c>
      <c r="G40" s="125">
        <f t="shared" si="4"/>
        <v>13654</v>
      </c>
      <c r="H40" s="127">
        <f t="shared" si="4"/>
        <v>33501.760000000002</v>
      </c>
    </row>
    <row r="41" spans="1:8">
      <c r="A41" s="124">
        <v>31</v>
      </c>
      <c r="B41" s="124" t="s">
        <v>50</v>
      </c>
      <c r="C41" s="124">
        <v>0</v>
      </c>
      <c r="D41" s="126">
        <v>0</v>
      </c>
      <c r="E41" s="124">
        <v>0</v>
      </c>
      <c r="F41" s="126">
        <v>0</v>
      </c>
      <c r="G41" s="124">
        <v>0</v>
      </c>
      <c r="H41" s="126">
        <v>0</v>
      </c>
    </row>
    <row r="42" spans="1:8">
      <c r="A42" s="124">
        <v>32</v>
      </c>
      <c r="B42" s="124" t="s">
        <v>51</v>
      </c>
      <c r="C42" s="124">
        <v>13</v>
      </c>
      <c r="D42" s="126">
        <v>107.98</v>
      </c>
      <c r="E42" s="124">
        <v>63</v>
      </c>
      <c r="F42" s="126">
        <v>312.94</v>
      </c>
      <c r="G42" s="124">
        <v>3</v>
      </c>
      <c r="H42" s="126">
        <v>4.24</v>
      </c>
    </row>
    <row r="43" spans="1:8">
      <c r="A43" s="124">
        <v>33</v>
      </c>
      <c r="B43" s="124" t="s">
        <v>52</v>
      </c>
      <c r="C43" s="124">
        <v>0</v>
      </c>
      <c r="D43" s="126">
        <v>0</v>
      </c>
      <c r="E43" s="124">
        <v>0</v>
      </c>
      <c r="F43" s="126">
        <v>0</v>
      </c>
      <c r="G43" s="124">
        <v>0</v>
      </c>
      <c r="H43" s="126">
        <v>0</v>
      </c>
    </row>
    <row r="44" spans="1:8">
      <c r="A44" s="124">
        <v>34</v>
      </c>
      <c r="B44" s="124" t="s">
        <v>53</v>
      </c>
      <c r="C44" s="124">
        <v>30</v>
      </c>
      <c r="D44" s="126">
        <v>163.13999999999999</v>
      </c>
      <c r="E44" s="124">
        <v>96</v>
      </c>
      <c r="F44" s="126">
        <v>636.70000000000005</v>
      </c>
      <c r="G44" s="124">
        <v>9</v>
      </c>
      <c r="H44" s="126">
        <v>64.64</v>
      </c>
    </row>
    <row r="45" spans="1:8">
      <c r="A45" s="124">
        <v>35</v>
      </c>
      <c r="B45" s="124" t="s">
        <v>54</v>
      </c>
      <c r="C45" s="124">
        <v>38</v>
      </c>
      <c r="D45" s="126">
        <v>109.57</v>
      </c>
      <c r="E45" s="124">
        <v>182</v>
      </c>
      <c r="F45" s="126">
        <v>454.48</v>
      </c>
      <c r="G45" s="124">
        <v>13</v>
      </c>
      <c r="H45" s="126">
        <v>14.58</v>
      </c>
    </row>
    <row r="46" spans="1:8">
      <c r="A46" s="125"/>
      <c r="B46" s="125" t="s">
        <v>55</v>
      </c>
      <c r="C46" s="125">
        <f t="shared" ref="C46:H46" si="5">SUM(C41:C45)</f>
        <v>81</v>
      </c>
      <c r="D46" s="127">
        <f t="shared" si="5"/>
        <v>380.69</v>
      </c>
      <c r="E46" s="125">
        <f t="shared" si="5"/>
        <v>341</v>
      </c>
      <c r="F46" s="127">
        <f t="shared" si="5"/>
        <v>1404.1200000000001</v>
      </c>
      <c r="G46" s="125">
        <f t="shared" si="5"/>
        <v>25</v>
      </c>
      <c r="H46" s="127">
        <f t="shared" si="5"/>
        <v>83.46</v>
      </c>
    </row>
    <row r="47" spans="1:8">
      <c r="A47" s="124">
        <v>36</v>
      </c>
      <c r="B47" s="124" t="s">
        <v>56</v>
      </c>
      <c r="C47" s="124">
        <v>469</v>
      </c>
      <c r="D47" s="126">
        <v>2445.0700000000002</v>
      </c>
      <c r="E47" s="124">
        <v>2811</v>
      </c>
      <c r="F47" s="126">
        <v>7272.86</v>
      </c>
      <c r="G47" s="124">
        <v>135</v>
      </c>
      <c r="H47" s="126">
        <v>226.09</v>
      </c>
    </row>
    <row r="48" spans="1:8">
      <c r="A48" s="124">
        <v>37</v>
      </c>
      <c r="B48" s="124" t="s">
        <v>57</v>
      </c>
      <c r="C48" s="124">
        <v>0</v>
      </c>
      <c r="D48" s="126">
        <v>0</v>
      </c>
      <c r="E48" s="124">
        <v>0</v>
      </c>
      <c r="F48" s="126">
        <v>0</v>
      </c>
      <c r="G48" s="124">
        <v>0</v>
      </c>
      <c r="H48" s="126">
        <v>0</v>
      </c>
    </row>
    <row r="49" spans="1:8">
      <c r="A49" s="124">
        <v>38</v>
      </c>
      <c r="B49" s="124" t="s">
        <v>58</v>
      </c>
      <c r="C49" s="124">
        <v>3944</v>
      </c>
      <c r="D49" s="126">
        <v>2318.71</v>
      </c>
      <c r="E49" s="124">
        <v>7607</v>
      </c>
      <c r="F49" s="126">
        <v>2961.2</v>
      </c>
      <c r="G49" s="124">
        <v>41</v>
      </c>
      <c r="H49" s="126">
        <v>13.73</v>
      </c>
    </row>
    <row r="50" spans="1:8">
      <c r="A50" s="124">
        <v>39</v>
      </c>
      <c r="B50" s="124" t="s">
        <v>59</v>
      </c>
      <c r="C50" s="124">
        <v>2251</v>
      </c>
      <c r="D50" s="126">
        <v>1021.21</v>
      </c>
      <c r="E50" s="124">
        <v>3114</v>
      </c>
      <c r="F50" s="126">
        <v>921.2</v>
      </c>
      <c r="G50" s="124">
        <v>5</v>
      </c>
      <c r="H50" s="126">
        <v>0.73</v>
      </c>
    </row>
    <row r="51" spans="1:8">
      <c r="A51" s="125"/>
      <c r="B51" s="125" t="s">
        <v>60</v>
      </c>
      <c r="C51" s="125">
        <f t="shared" ref="C51:H51" si="6">SUM(C47:C50)</f>
        <v>6664</v>
      </c>
      <c r="D51" s="127">
        <f t="shared" si="6"/>
        <v>5784.9900000000007</v>
      </c>
      <c r="E51" s="125">
        <f t="shared" si="6"/>
        <v>13532</v>
      </c>
      <c r="F51" s="127">
        <f t="shared" si="6"/>
        <v>11155.26</v>
      </c>
      <c r="G51" s="125">
        <f t="shared" si="6"/>
        <v>181</v>
      </c>
      <c r="H51" s="127">
        <f t="shared" si="6"/>
        <v>240.54999999999998</v>
      </c>
    </row>
    <row r="52" spans="1:8">
      <c r="A52" s="124">
        <v>40</v>
      </c>
      <c r="B52" s="124" t="s">
        <v>61</v>
      </c>
      <c r="C52" s="124">
        <v>0</v>
      </c>
      <c r="D52" s="126">
        <v>0</v>
      </c>
      <c r="E52" s="124">
        <v>0</v>
      </c>
      <c r="F52" s="126">
        <v>0</v>
      </c>
      <c r="G52" s="124">
        <v>0</v>
      </c>
      <c r="H52" s="126">
        <v>0</v>
      </c>
    </row>
    <row r="53" spans="1:8">
      <c r="A53" s="124">
        <v>41</v>
      </c>
      <c r="B53" s="124" t="s">
        <v>62</v>
      </c>
      <c r="C53" s="124">
        <v>0</v>
      </c>
      <c r="D53" s="126">
        <v>0</v>
      </c>
      <c r="E53" s="124">
        <v>0</v>
      </c>
      <c r="F53" s="126">
        <v>0</v>
      </c>
      <c r="G53" s="124">
        <v>0</v>
      </c>
      <c r="H53" s="126">
        <v>0</v>
      </c>
    </row>
    <row r="54" spans="1:8">
      <c r="A54" s="124">
        <v>42</v>
      </c>
      <c r="B54" s="124" t="s">
        <v>63</v>
      </c>
      <c r="C54" s="124">
        <v>0</v>
      </c>
      <c r="D54" s="126">
        <v>0</v>
      </c>
      <c r="E54" s="124">
        <v>0</v>
      </c>
      <c r="F54" s="126">
        <v>0</v>
      </c>
      <c r="G54" s="124">
        <v>0</v>
      </c>
      <c r="H54" s="126">
        <v>0</v>
      </c>
    </row>
    <row r="55" spans="1:8">
      <c r="A55" s="124">
        <v>43</v>
      </c>
      <c r="B55" s="124" t="s">
        <v>64</v>
      </c>
      <c r="C55" s="124">
        <v>0</v>
      </c>
      <c r="D55" s="126">
        <v>0</v>
      </c>
      <c r="E55" s="124">
        <v>0</v>
      </c>
      <c r="F55" s="126">
        <v>0</v>
      </c>
      <c r="G55" s="124">
        <v>0</v>
      </c>
      <c r="H55" s="126">
        <v>0</v>
      </c>
    </row>
    <row r="56" spans="1:8">
      <c r="A56" s="125"/>
      <c r="B56" s="125" t="s">
        <v>65</v>
      </c>
      <c r="C56" s="125">
        <f t="shared" ref="C56:H56" si="7">SUM(C52:C55)</f>
        <v>0</v>
      </c>
      <c r="D56" s="127">
        <f t="shared" si="7"/>
        <v>0</v>
      </c>
      <c r="E56" s="125">
        <f t="shared" si="7"/>
        <v>0</v>
      </c>
      <c r="F56" s="127">
        <f t="shared" si="7"/>
        <v>0</v>
      </c>
      <c r="G56" s="125">
        <f t="shared" si="7"/>
        <v>0</v>
      </c>
      <c r="H56" s="127">
        <f t="shared" si="7"/>
        <v>0</v>
      </c>
    </row>
    <row r="57" spans="1:8">
      <c r="A57" s="125"/>
      <c r="B57" s="125" t="s">
        <v>66</v>
      </c>
      <c r="C57" s="125">
        <f t="shared" ref="C57:H57" si="8">SUM(C33,C35,C40,C46,C51,C56)</f>
        <v>333694</v>
      </c>
      <c r="D57" s="127">
        <f t="shared" si="8"/>
        <v>670926.77</v>
      </c>
      <c r="E57" s="125">
        <f t="shared" si="8"/>
        <v>714418</v>
      </c>
      <c r="F57" s="127">
        <f t="shared" si="8"/>
        <v>1334454.9900000002</v>
      </c>
      <c r="G57" s="125">
        <f t="shared" si="8"/>
        <v>39216</v>
      </c>
      <c r="H57" s="127">
        <f t="shared" si="8"/>
        <v>80233.610000000015</v>
      </c>
    </row>
  </sheetData>
  <mergeCells count="7">
    <mergeCell ref="A2:H2"/>
    <mergeCell ref="A3:A5"/>
    <mergeCell ref="B3:B5"/>
    <mergeCell ref="C3:H3"/>
    <mergeCell ref="C4:D4"/>
    <mergeCell ref="E4:F4"/>
    <mergeCell ref="G4:H4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B1" sqref="B1"/>
    </sheetView>
  </sheetViews>
  <sheetFormatPr defaultColWidth="9.140625" defaultRowHeight="15"/>
  <cols>
    <col min="1" max="1" width="5.140625" style="10" customWidth="1"/>
    <col min="2" max="2" width="28.5703125" style="10" customWidth="1"/>
    <col min="3" max="3" width="9.140625" style="10" customWidth="1"/>
    <col min="4" max="4" width="14.7109375" style="32" customWidth="1"/>
    <col min="5" max="5" width="9.140625" style="10" customWidth="1"/>
    <col min="6" max="6" width="15.140625" style="32" customWidth="1"/>
    <col min="7" max="7" width="15.42578125" style="10" customWidth="1"/>
    <col min="8" max="8" width="17.42578125" style="32" customWidth="1"/>
    <col min="9" max="10" width="9.140625" style="10" hidden="1" customWidth="1"/>
    <col min="11" max="11" width="9.140625" style="10" customWidth="1"/>
    <col min="12" max="16384" width="9.140625" style="10"/>
  </cols>
  <sheetData>
    <row r="1" spans="1:8" ht="15.75">
      <c r="A1" s="15"/>
      <c r="B1" s="17" t="s">
        <v>242</v>
      </c>
      <c r="C1" s="17"/>
      <c r="D1" s="43" t="s">
        <v>0</v>
      </c>
      <c r="E1" s="17"/>
      <c r="F1" s="43"/>
      <c r="G1" s="34" t="s">
        <v>214</v>
      </c>
      <c r="H1" s="63" t="s">
        <v>96</v>
      </c>
    </row>
    <row r="2" spans="1:8">
      <c r="A2" s="218" t="s">
        <v>178</v>
      </c>
      <c r="B2" s="219"/>
      <c r="C2" s="219"/>
      <c r="D2" s="219"/>
      <c r="E2" s="219"/>
      <c r="F2" s="219"/>
      <c r="G2" s="219"/>
      <c r="H2" s="219"/>
    </row>
    <row r="3" spans="1:8">
      <c r="A3" s="213" t="s">
        <v>86</v>
      </c>
      <c r="B3" s="213" t="s">
        <v>69</v>
      </c>
      <c r="C3" s="230"/>
      <c r="D3" s="230"/>
      <c r="E3" s="230"/>
      <c r="F3" s="230"/>
      <c r="G3" s="230"/>
      <c r="H3" s="230"/>
    </row>
    <row r="4" spans="1:8" ht="40.5" customHeight="1">
      <c r="A4" s="213"/>
      <c r="B4" s="213"/>
      <c r="C4" s="214" t="s">
        <v>175</v>
      </c>
      <c r="D4" s="214"/>
      <c r="E4" s="214" t="s">
        <v>176</v>
      </c>
      <c r="F4" s="214"/>
      <c r="G4" s="214" t="s">
        <v>177</v>
      </c>
      <c r="H4" s="214"/>
    </row>
    <row r="5" spans="1:8">
      <c r="A5" s="213"/>
      <c r="B5" s="213"/>
      <c r="C5" s="69" t="s">
        <v>142</v>
      </c>
      <c r="D5" s="3" t="s">
        <v>143</v>
      </c>
      <c r="E5" s="69" t="s">
        <v>142</v>
      </c>
      <c r="F5" s="3" t="s">
        <v>143</v>
      </c>
      <c r="G5" s="69" t="s">
        <v>142</v>
      </c>
      <c r="H5" s="3" t="s">
        <v>143</v>
      </c>
    </row>
    <row r="6" spans="1:8">
      <c r="A6" s="128">
        <v>1</v>
      </c>
      <c r="B6" s="128" t="s">
        <v>70</v>
      </c>
      <c r="C6" s="128">
        <v>15459</v>
      </c>
      <c r="D6" s="130">
        <v>22442.49</v>
      </c>
      <c r="E6" s="128">
        <v>43717</v>
      </c>
      <c r="F6" s="130">
        <v>52576.51</v>
      </c>
      <c r="G6" s="128">
        <v>1880</v>
      </c>
      <c r="H6" s="130">
        <v>3603.07</v>
      </c>
    </row>
    <row r="7" spans="1:8">
      <c r="A7" s="128">
        <v>2</v>
      </c>
      <c r="B7" s="128" t="s">
        <v>71</v>
      </c>
      <c r="C7" s="128">
        <v>13770</v>
      </c>
      <c r="D7" s="130">
        <v>27349.35</v>
      </c>
      <c r="E7" s="128">
        <v>39583</v>
      </c>
      <c r="F7" s="130">
        <v>63538.02</v>
      </c>
      <c r="G7" s="128">
        <v>1922</v>
      </c>
      <c r="H7" s="130">
        <v>2741.51</v>
      </c>
    </row>
    <row r="8" spans="1:8">
      <c r="A8" s="128">
        <v>3</v>
      </c>
      <c r="B8" s="128" t="s">
        <v>72</v>
      </c>
      <c r="C8" s="128">
        <v>30947</v>
      </c>
      <c r="D8" s="130">
        <v>46102.98</v>
      </c>
      <c r="E8" s="128">
        <v>50695</v>
      </c>
      <c r="F8" s="130">
        <v>61071.72</v>
      </c>
      <c r="G8" s="128">
        <v>1391</v>
      </c>
      <c r="H8" s="130">
        <v>1961.72</v>
      </c>
    </row>
    <row r="9" spans="1:8">
      <c r="A9" s="128">
        <v>4</v>
      </c>
      <c r="B9" s="128" t="s">
        <v>73</v>
      </c>
      <c r="C9" s="128">
        <v>75107</v>
      </c>
      <c r="D9" s="130">
        <v>113070.05</v>
      </c>
      <c r="E9" s="128">
        <v>132630</v>
      </c>
      <c r="F9" s="130">
        <v>178084.52</v>
      </c>
      <c r="G9" s="128">
        <v>8674</v>
      </c>
      <c r="H9" s="130">
        <v>10369.41</v>
      </c>
    </row>
    <row r="10" spans="1:8">
      <c r="A10" s="128">
        <v>5</v>
      </c>
      <c r="B10" s="128" t="s">
        <v>74</v>
      </c>
      <c r="C10" s="128">
        <v>6854</v>
      </c>
      <c r="D10" s="130">
        <v>17512.740000000002</v>
      </c>
      <c r="E10" s="128">
        <v>21521</v>
      </c>
      <c r="F10" s="130">
        <v>52264.05</v>
      </c>
      <c r="G10" s="128">
        <v>710</v>
      </c>
      <c r="H10" s="130">
        <v>1518.06</v>
      </c>
    </row>
    <row r="11" spans="1:8">
      <c r="A11" s="128">
        <v>6</v>
      </c>
      <c r="B11" s="128" t="s">
        <v>75</v>
      </c>
      <c r="C11" s="128">
        <v>29564</v>
      </c>
      <c r="D11" s="130">
        <v>76472.639999999999</v>
      </c>
      <c r="E11" s="128">
        <v>46759</v>
      </c>
      <c r="F11" s="130">
        <v>135973.48000000001</v>
      </c>
      <c r="G11" s="128">
        <v>4233</v>
      </c>
      <c r="H11" s="130">
        <v>10359.290000000001</v>
      </c>
    </row>
    <row r="12" spans="1:8">
      <c r="A12" s="128">
        <v>7</v>
      </c>
      <c r="B12" s="128" t="s">
        <v>76</v>
      </c>
      <c r="C12" s="128">
        <v>3890</v>
      </c>
      <c r="D12" s="130">
        <v>10177.48</v>
      </c>
      <c r="E12" s="128">
        <v>5592</v>
      </c>
      <c r="F12" s="130">
        <v>14810.87</v>
      </c>
      <c r="G12" s="128">
        <v>207</v>
      </c>
      <c r="H12" s="130">
        <v>428.48</v>
      </c>
    </row>
    <row r="13" spans="1:8">
      <c r="A13" s="128">
        <v>8</v>
      </c>
      <c r="B13" s="128" t="s">
        <v>77</v>
      </c>
      <c r="C13" s="128">
        <v>28238</v>
      </c>
      <c r="D13" s="130">
        <v>60149.88</v>
      </c>
      <c r="E13" s="128">
        <v>99770</v>
      </c>
      <c r="F13" s="130">
        <v>164894.72</v>
      </c>
      <c r="G13" s="128">
        <v>3529</v>
      </c>
      <c r="H13" s="130">
        <v>7222.67</v>
      </c>
    </row>
    <row r="14" spans="1:8">
      <c r="A14" s="128">
        <v>9</v>
      </c>
      <c r="B14" s="128" t="s">
        <v>78</v>
      </c>
      <c r="C14" s="128">
        <v>51130</v>
      </c>
      <c r="D14" s="130">
        <v>141762.49</v>
      </c>
      <c r="E14" s="128">
        <v>114996</v>
      </c>
      <c r="F14" s="130">
        <v>312244.84000000003</v>
      </c>
      <c r="G14" s="128">
        <v>6521</v>
      </c>
      <c r="H14" s="130">
        <v>20647.63</v>
      </c>
    </row>
    <row r="15" spans="1:8">
      <c r="A15" s="128">
        <v>10</v>
      </c>
      <c r="B15" s="128" t="s">
        <v>79</v>
      </c>
      <c r="C15" s="128">
        <v>21035</v>
      </c>
      <c r="D15" s="130">
        <v>39750.54</v>
      </c>
      <c r="E15" s="128">
        <v>49986</v>
      </c>
      <c r="F15" s="130">
        <v>87012.85</v>
      </c>
      <c r="G15" s="128">
        <v>3142</v>
      </c>
      <c r="H15" s="130">
        <v>6300.14</v>
      </c>
    </row>
    <row r="16" spans="1:8">
      <c r="A16" s="128">
        <v>11</v>
      </c>
      <c r="B16" s="128" t="s">
        <v>80</v>
      </c>
      <c r="C16" s="128">
        <v>25821</v>
      </c>
      <c r="D16" s="130">
        <v>60211.37</v>
      </c>
      <c r="E16" s="128">
        <v>54251</v>
      </c>
      <c r="F16" s="130">
        <v>128496.79</v>
      </c>
      <c r="G16" s="128">
        <v>3928</v>
      </c>
      <c r="H16" s="130">
        <v>7331.11</v>
      </c>
    </row>
    <row r="17" spans="1:8">
      <c r="A17" s="128">
        <v>12</v>
      </c>
      <c r="B17" s="128" t="s">
        <v>81</v>
      </c>
      <c r="C17" s="128">
        <v>31879</v>
      </c>
      <c r="D17" s="130">
        <v>55924.73</v>
      </c>
      <c r="E17" s="128">
        <v>54918</v>
      </c>
      <c r="F17" s="130">
        <v>83486.59</v>
      </c>
      <c r="G17" s="128">
        <v>3079</v>
      </c>
      <c r="H17" s="130">
        <v>7750.54</v>
      </c>
    </row>
    <row r="18" spans="1:8">
      <c r="A18" s="129"/>
      <c r="B18" s="129" t="s">
        <v>112</v>
      </c>
      <c r="C18" s="129">
        <f t="shared" ref="C18:H18" si="0">SUM(C6:C17)</f>
        <v>333694</v>
      </c>
      <c r="D18" s="131">
        <f t="shared" si="0"/>
        <v>670926.74</v>
      </c>
      <c r="E18" s="129">
        <f t="shared" si="0"/>
        <v>714418</v>
      </c>
      <c r="F18" s="131">
        <f t="shared" si="0"/>
        <v>1334454.9600000002</v>
      </c>
      <c r="G18" s="129">
        <f t="shared" si="0"/>
        <v>39216</v>
      </c>
      <c r="H18" s="131">
        <f t="shared" si="0"/>
        <v>80233.62999999999</v>
      </c>
    </row>
  </sheetData>
  <mergeCells count="7">
    <mergeCell ref="A2:H2"/>
    <mergeCell ref="A3:A5"/>
    <mergeCell ref="B3:B5"/>
    <mergeCell ref="C3:H3"/>
    <mergeCell ref="C4:D4"/>
    <mergeCell ref="E4:F4"/>
    <mergeCell ref="G4:H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8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1" sqref="B1"/>
    </sheetView>
  </sheetViews>
  <sheetFormatPr defaultColWidth="9.140625" defaultRowHeight="15"/>
  <cols>
    <col min="1" max="1" width="3.5703125" style="10" bestFit="1" customWidth="1"/>
    <col min="2" max="2" width="27.42578125" style="10" customWidth="1"/>
    <col min="3" max="3" width="8.7109375" style="10" customWidth="1"/>
    <col min="4" max="4" width="11.7109375" style="32" customWidth="1"/>
    <col min="5" max="5" width="8.7109375" style="10" customWidth="1"/>
    <col min="6" max="6" width="11.7109375" style="32" customWidth="1"/>
    <col min="7" max="7" width="8.7109375" style="10" customWidth="1"/>
    <col min="8" max="8" width="11.7109375" style="32" customWidth="1"/>
    <col min="9" max="9" width="8.7109375" style="10" customWidth="1"/>
    <col min="10" max="10" width="11.7109375" style="32" customWidth="1"/>
    <col min="11" max="11" width="8.7109375" style="10" customWidth="1"/>
    <col min="12" max="12" width="11.7109375" style="32" customWidth="1"/>
    <col min="13" max="13" width="8.7109375" style="10" customWidth="1"/>
    <col min="14" max="14" width="11.7109375" style="32" customWidth="1"/>
    <col min="15" max="16" width="9.140625" style="10" hidden="1" customWidth="1"/>
    <col min="17" max="17" width="9.140625" style="10" customWidth="1"/>
    <col min="18" max="16384" width="9.140625" style="10"/>
  </cols>
  <sheetData>
    <row r="1" spans="1:15" ht="15.75">
      <c r="A1" s="15"/>
      <c r="B1" s="17" t="s">
        <v>242</v>
      </c>
      <c r="C1" s="17"/>
      <c r="D1" s="43" t="s">
        <v>0</v>
      </c>
      <c r="E1" s="17"/>
      <c r="F1" s="43" t="s">
        <v>215</v>
      </c>
      <c r="G1" s="34"/>
      <c r="H1" s="56"/>
      <c r="I1" s="35" t="s">
        <v>179</v>
      </c>
      <c r="J1" s="56"/>
      <c r="K1" s="34"/>
      <c r="L1" s="56"/>
      <c r="M1" s="35" t="s">
        <v>96</v>
      </c>
      <c r="N1" s="61"/>
    </row>
    <row r="2" spans="1:15">
      <c r="A2" s="166" t="s">
        <v>180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8"/>
      <c r="O2" s="11"/>
    </row>
    <row r="3" spans="1:15">
      <c r="A3" s="231" t="s">
        <v>86</v>
      </c>
      <c r="B3" s="231" t="s">
        <v>8</v>
      </c>
      <c r="C3" s="216" t="s">
        <v>181</v>
      </c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17"/>
    </row>
    <row r="4" spans="1:15">
      <c r="A4" s="231"/>
      <c r="B4" s="231"/>
      <c r="C4" s="232" t="s">
        <v>182</v>
      </c>
      <c r="D4" s="233"/>
      <c r="E4" s="214" t="s">
        <v>150</v>
      </c>
      <c r="F4" s="214"/>
      <c r="G4" s="233" t="s">
        <v>151</v>
      </c>
      <c r="H4" s="236"/>
      <c r="I4" s="214" t="s">
        <v>183</v>
      </c>
      <c r="J4" s="214"/>
      <c r="K4" s="214" t="s">
        <v>154</v>
      </c>
      <c r="L4" s="214"/>
      <c r="M4" s="214" t="s">
        <v>184</v>
      </c>
      <c r="N4" s="214"/>
    </row>
    <row r="5" spans="1:15">
      <c r="A5" s="231"/>
      <c r="B5" s="231"/>
      <c r="C5" s="234"/>
      <c r="D5" s="235"/>
      <c r="E5" s="214"/>
      <c r="F5" s="214"/>
      <c r="G5" s="235"/>
      <c r="H5" s="237"/>
      <c r="I5" s="214"/>
      <c r="J5" s="214"/>
      <c r="K5" s="214"/>
      <c r="L5" s="214"/>
      <c r="M5" s="214"/>
      <c r="N5" s="214"/>
    </row>
    <row r="6" spans="1:15">
      <c r="A6" s="231"/>
      <c r="B6" s="231"/>
      <c r="C6" s="5" t="s">
        <v>142</v>
      </c>
      <c r="D6" s="3" t="s">
        <v>143</v>
      </c>
      <c r="E6" s="5" t="s">
        <v>142</v>
      </c>
      <c r="F6" s="3" t="s">
        <v>143</v>
      </c>
      <c r="G6" s="5" t="s">
        <v>142</v>
      </c>
      <c r="H6" s="3" t="s">
        <v>143</v>
      </c>
      <c r="I6" s="5" t="s">
        <v>142</v>
      </c>
      <c r="J6" s="3" t="s">
        <v>143</v>
      </c>
      <c r="K6" s="5" t="s">
        <v>142</v>
      </c>
      <c r="L6" s="3" t="s">
        <v>143</v>
      </c>
      <c r="M6" s="5" t="s">
        <v>142</v>
      </c>
      <c r="N6" s="3" t="s">
        <v>143</v>
      </c>
    </row>
    <row r="7" spans="1:15">
      <c r="A7" s="132">
        <v>1</v>
      </c>
      <c r="B7" s="132" t="s">
        <v>15</v>
      </c>
      <c r="C7" s="132">
        <v>6</v>
      </c>
      <c r="D7" s="134">
        <v>11.16</v>
      </c>
      <c r="E7" s="132">
        <v>33</v>
      </c>
      <c r="F7" s="134">
        <v>713.59</v>
      </c>
      <c r="G7" s="132">
        <v>973</v>
      </c>
      <c r="H7" s="134">
        <v>19322.98</v>
      </c>
      <c r="I7" s="132">
        <v>3379</v>
      </c>
      <c r="J7" s="134">
        <v>6008.24</v>
      </c>
      <c r="K7" s="132">
        <v>4392</v>
      </c>
      <c r="L7" s="134">
        <v>27095.79</v>
      </c>
      <c r="M7" s="132">
        <v>8783</v>
      </c>
      <c r="N7" s="134">
        <v>53151.76</v>
      </c>
    </row>
    <row r="8" spans="1:15">
      <c r="A8" s="132">
        <v>2</v>
      </c>
      <c r="B8" s="132" t="s">
        <v>16</v>
      </c>
      <c r="C8" s="132">
        <v>0</v>
      </c>
      <c r="D8" s="134">
        <v>0</v>
      </c>
      <c r="E8" s="132">
        <v>1</v>
      </c>
      <c r="F8" s="134">
        <v>51.34</v>
      </c>
      <c r="G8" s="132">
        <v>246</v>
      </c>
      <c r="H8" s="134">
        <v>5547.54</v>
      </c>
      <c r="I8" s="132">
        <v>583</v>
      </c>
      <c r="J8" s="134">
        <v>1514.64</v>
      </c>
      <c r="K8" s="132">
        <v>2104</v>
      </c>
      <c r="L8" s="134">
        <v>10056.77</v>
      </c>
      <c r="M8" s="132">
        <v>2934</v>
      </c>
      <c r="N8" s="134">
        <v>17170.29</v>
      </c>
    </row>
    <row r="9" spans="1:15">
      <c r="A9" s="132">
        <v>3</v>
      </c>
      <c r="B9" s="132" t="s">
        <v>17</v>
      </c>
      <c r="C9" s="132">
        <v>0</v>
      </c>
      <c r="D9" s="134">
        <v>0</v>
      </c>
      <c r="E9" s="132">
        <v>4</v>
      </c>
      <c r="F9" s="134">
        <v>55.28</v>
      </c>
      <c r="G9" s="132">
        <v>88</v>
      </c>
      <c r="H9" s="134">
        <v>2792.47</v>
      </c>
      <c r="I9" s="132">
        <v>54</v>
      </c>
      <c r="J9" s="134">
        <v>188.91</v>
      </c>
      <c r="K9" s="132">
        <v>712</v>
      </c>
      <c r="L9" s="134">
        <v>2364.58</v>
      </c>
      <c r="M9" s="132">
        <v>858</v>
      </c>
      <c r="N9" s="134">
        <v>5401.25</v>
      </c>
    </row>
    <row r="10" spans="1:15">
      <c r="A10" s="132">
        <v>4</v>
      </c>
      <c r="B10" s="132" t="s">
        <v>18</v>
      </c>
      <c r="C10" s="132">
        <v>17</v>
      </c>
      <c r="D10" s="134">
        <v>47.31</v>
      </c>
      <c r="E10" s="132">
        <v>20</v>
      </c>
      <c r="F10" s="134">
        <v>216.88</v>
      </c>
      <c r="G10" s="132">
        <v>855</v>
      </c>
      <c r="H10" s="134">
        <v>21071.13</v>
      </c>
      <c r="I10" s="132">
        <v>982</v>
      </c>
      <c r="J10" s="134">
        <v>5046.97</v>
      </c>
      <c r="K10" s="132">
        <v>4908</v>
      </c>
      <c r="L10" s="134">
        <v>22392.28</v>
      </c>
      <c r="M10" s="132">
        <v>6782</v>
      </c>
      <c r="N10" s="134">
        <v>48774.57</v>
      </c>
    </row>
    <row r="11" spans="1:15">
      <c r="A11" s="132">
        <v>5</v>
      </c>
      <c r="B11" s="132" t="s">
        <v>19</v>
      </c>
      <c r="C11" s="132">
        <v>0</v>
      </c>
      <c r="D11" s="134">
        <v>0</v>
      </c>
      <c r="E11" s="132">
        <v>1</v>
      </c>
      <c r="F11" s="134">
        <v>24.17</v>
      </c>
      <c r="G11" s="132">
        <v>185</v>
      </c>
      <c r="H11" s="134">
        <v>2728.82</v>
      </c>
      <c r="I11" s="132">
        <v>4502</v>
      </c>
      <c r="J11" s="134">
        <v>36376.080000000002</v>
      </c>
      <c r="K11" s="132">
        <v>3394</v>
      </c>
      <c r="L11" s="134">
        <v>1988.59</v>
      </c>
      <c r="M11" s="132">
        <v>8082</v>
      </c>
      <c r="N11" s="134">
        <v>41117.660000000003</v>
      </c>
    </row>
    <row r="12" spans="1:15">
      <c r="A12" s="132">
        <v>6</v>
      </c>
      <c r="B12" s="132" t="s">
        <v>20</v>
      </c>
      <c r="C12" s="132">
        <v>1</v>
      </c>
      <c r="D12" s="134">
        <v>231.25</v>
      </c>
      <c r="E12" s="132">
        <v>8</v>
      </c>
      <c r="F12" s="134">
        <v>108.9</v>
      </c>
      <c r="G12" s="132">
        <v>411</v>
      </c>
      <c r="H12" s="134">
        <v>7168.42</v>
      </c>
      <c r="I12" s="132">
        <v>1861</v>
      </c>
      <c r="J12" s="134">
        <v>6230.02</v>
      </c>
      <c r="K12" s="132">
        <v>23</v>
      </c>
      <c r="L12" s="134">
        <v>9581.09</v>
      </c>
      <c r="M12" s="132">
        <v>2304</v>
      </c>
      <c r="N12" s="134">
        <v>23319.66</v>
      </c>
    </row>
    <row r="13" spans="1:15">
      <c r="A13" s="132">
        <v>7</v>
      </c>
      <c r="B13" s="132" t="s">
        <v>21</v>
      </c>
      <c r="C13" s="132">
        <v>6</v>
      </c>
      <c r="D13" s="134">
        <v>68.56</v>
      </c>
      <c r="E13" s="132">
        <v>0</v>
      </c>
      <c r="F13" s="134">
        <v>0</v>
      </c>
      <c r="G13" s="132">
        <v>74</v>
      </c>
      <c r="H13" s="134">
        <v>2057.7199999999998</v>
      </c>
      <c r="I13" s="132">
        <v>62</v>
      </c>
      <c r="J13" s="134">
        <v>153.18</v>
      </c>
      <c r="K13" s="132">
        <v>742</v>
      </c>
      <c r="L13" s="134">
        <v>2947.87</v>
      </c>
      <c r="M13" s="132">
        <v>884</v>
      </c>
      <c r="N13" s="134">
        <v>5227.33</v>
      </c>
    </row>
    <row r="14" spans="1:15">
      <c r="A14" s="132">
        <v>8</v>
      </c>
      <c r="B14" s="132" t="s">
        <v>22</v>
      </c>
      <c r="C14" s="132">
        <v>0</v>
      </c>
      <c r="D14" s="134">
        <v>0</v>
      </c>
      <c r="E14" s="132">
        <v>6</v>
      </c>
      <c r="F14" s="134">
        <v>84.16</v>
      </c>
      <c r="G14" s="132">
        <v>299</v>
      </c>
      <c r="H14" s="134">
        <v>6242.54</v>
      </c>
      <c r="I14" s="132">
        <v>291</v>
      </c>
      <c r="J14" s="134">
        <v>658.1</v>
      </c>
      <c r="K14" s="132">
        <v>1870</v>
      </c>
      <c r="L14" s="134">
        <v>12774.15</v>
      </c>
      <c r="M14" s="132">
        <v>2466</v>
      </c>
      <c r="N14" s="134">
        <v>19758.95</v>
      </c>
    </row>
    <row r="15" spans="1:15">
      <c r="A15" s="132">
        <v>9</v>
      </c>
      <c r="B15" s="132" t="s">
        <v>23</v>
      </c>
      <c r="C15" s="132">
        <v>185</v>
      </c>
      <c r="D15" s="134">
        <v>6870.97</v>
      </c>
      <c r="E15" s="132">
        <v>172</v>
      </c>
      <c r="F15" s="134">
        <v>2770.66</v>
      </c>
      <c r="G15" s="132">
        <v>10174</v>
      </c>
      <c r="H15" s="134">
        <v>200073.84</v>
      </c>
      <c r="I15" s="132">
        <v>18771</v>
      </c>
      <c r="J15" s="134">
        <v>55960.7</v>
      </c>
      <c r="K15" s="132">
        <v>42997</v>
      </c>
      <c r="L15" s="134">
        <v>199917.12</v>
      </c>
      <c r="M15" s="132">
        <v>72299</v>
      </c>
      <c r="N15" s="134">
        <v>465593.3</v>
      </c>
    </row>
    <row r="16" spans="1:15">
      <c r="A16" s="132">
        <v>10</v>
      </c>
      <c r="B16" s="132" t="s">
        <v>24</v>
      </c>
      <c r="C16" s="132">
        <v>765</v>
      </c>
      <c r="D16" s="134">
        <v>1555.49</v>
      </c>
      <c r="E16" s="132">
        <v>297</v>
      </c>
      <c r="F16" s="134">
        <v>1015.76</v>
      </c>
      <c r="G16" s="132">
        <v>26882</v>
      </c>
      <c r="H16" s="134">
        <v>303760.86</v>
      </c>
      <c r="I16" s="132">
        <v>33448</v>
      </c>
      <c r="J16" s="134">
        <v>36187.89</v>
      </c>
      <c r="K16" s="132">
        <v>229107</v>
      </c>
      <c r="L16" s="134">
        <v>680809.9</v>
      </c>
      <c r="M16" s="132">
        <v>290499</v>
      </c>
      <c r="N16" s="134">
        <v>1023329.9</v>
      </c>
    </row>
    <row r="17" spans="1:14">
      <c r="A17" s="132">
        <v>11</v>
      </c>
      <c r="B17" s="132" t="s">
        <v>25</v>
      </c>
      <c r="C17" s="132">
        <v>0</v>
      </c>
      <c r="D17" s="134">
        <v>0</v>
      </c>
      <c r="E17" s="132">
        <v>4</v>
      </c>
      <c r="F17" s="134">
        <v>80.540000000000006</v>
      </c>
      <c r="G17" s="132">
        <v>2133</v>
      </c>
      <c r="H17" s="134">
        <v>57648.97</v>
      </c>
      <c r="I17" s="132">
        <v>1889</v>
      </c>
      <c r="J17" s="134">
        <v>2524.56</v>
      </c>
      <c r="K17" s="132">
        <v>10957</v>
      </c>
      <c r="L17" s="134">
        <v>62060.42</v>
      </c>
      <c r="M17" s="132">
        <v>14983</v>
      </c>
      <c r="N17" s="134">
        <v>122314.5</v>
      </c>
    </row>
    <row r="18" spans="1:14">
      <c r="A18" s="132">
        <v>12</v>
      </c>
      <c r="B18" s="132" t="s">
        <v>26</v>
      </c>
      <c r="C18" s="132">
        <v>27</v>
      </c>
      <c r="D18" s="134">
        <v>156.69999999999999</v>
      </c>
      <c r="E18" s="132">
        <v>138</v>
      </c>
      <c r="F18" s="134">
        <v>2077.9299999999998</v>
      </c>
      <c r="G18" s="132">
        <v>541</v>
      </c>
      <c r="H18" s="134">
        <v>11557.7</v>
      </c>
      <c r="I18" s="132">
        <v>3476</v>
      </c>
      <c r="J18" s="134">
        <v>14966.82</v>
      </c>
      <c r="K18" s="132">
        <v>657</v>
      </c>
      <c r="L18" s="134">
        <v>4442.22</v>
      </c>
      <c r="M18" s="132">
        <v>4839</v>
      </c>
      <c r="N18" s="134">
        <v>33201.370000000003</v>
      </c>
    </row>
    <row r="19" spans="1:14">
      <c r="A19" s="133"/>
      <c r="B19" s="133" t="s">
        <v>27</v>
      </c>
      <c r="C19" s="133">
        <f t="shared" ref="C19:N19" si="0">SUM(C7:C18)</f>
        <v>1007</v>
      </c>
      <c r="D19" s="135">
        <f t="shared" si="0"/>
        <v>8941.44</v>
      </c>
      <c r="E19" s="133">
        <f t="shared" si="0"/>
        <v>684</v>
      </c>
      <c r="F19" s="135">
        <f t="shared" si="0"/>
        <v>7199.2100000000009</v>
      </c>
      <c r="G19" s="133">
        <f t="shared" si="0"/>
        <v>42861</v>
      </c>
      <c r="H19" s="135">
        <f t="shared" si="0"/>
        <v>639972.98999999987</v>
      </c>
      <c r="I19" s="133">
        <f t="shared" si="0"/>
        <v>69298</v>
      </c>
      <c r="J19" s="135">
        <f t="shared" si="0"/>
        <v>165816.10999999999</v>
      </c>
      <c r="K19" s="133">
        <f t="shared" si="0"/>
        <v>301863</v>
      </c>
      <c r="L19" s="135">
        <f t="shared" si="0"/>
        <v>1036430.78</v>
      </c>
      <c r="M19" s="133">
        <f t="shared" si="0"/>
        <v>415713</v>
      </c>
      <c r="N19" s="135">
        <f t="shared" si="0"/>
        <v>1858360.54</v>
      </c>
    </row>
    <row r="20" spans="1:14">
      <c r="A20" s="132">
        <v>13</v>
      </c>
      <c r="B20" s="132" t="s">
        <v>28</v>
      </c>
      <c r="C20" s="132">
        <v>0</v>
      </c>
      <c r="D20" s="134">
        <v>0</v>
      </c>
      <c r="E20" s="132">
        <v>12</v>
      </c>
      <c r="F20" s="134">
        <v>276.83</v>
      </c>
      <c r="G20" s="132">
        <v>146</v>
      </c>
      <c r="H20" s="134">
        <v>3946.56</v>
      </c>
      <c r="I20" s="132">
        <v>28656</v>
      </c>
      <c r="J20" s="134">
        <v>9260.8700000000008</v>
      </c>
      <c r="K20" s="132">
        <v>12487</v>
      </c>
      <c r="L20" s="134">
        <v>39027.86</v>
      </c>
      <c r="M20" s="132">
        <v>41301</v>
      </c>
      <c r="N20" s="134">
        <v>52512.13</v>
      </c>
    </row>
    <row r="21" spans="1:14">
      <c r="A21" s="132">
        <v>14</v>
      </c>
      <c r="B21" s="132" t="s">
        <v>29</v>
      </c>
      <c r="C21" s="132">
        <v>0</v>
      </c>
      <c r="D21" s="134">
        <v>0</v>
      </c>
      <c r="E21" s="132">
        <v>0</v>
      </c>
      <c r="F21" s="134">
        <v>0</v>
      </c>
      <c r="G21" s="132">
        <v>0</v>
      </c>
      <c r="H21" s="134">
        <v>0</v>
      </c>
      <c r="I21" s="132">
        <v>8</v>
      </c>
      <c r="J21" s="134">
        <v>7.2</v>
      </c>
      <c r="K21" s="132">
        <v>515</v>
      </c>
      <c r="L21" s="134">
        <v>681.74</v>
      </c>
      <c r="M21" s="132">
        <v>523</v>
      </c>
      <c r="N21" s="134">
        <v>688.95</v>
      </c>
    </row>
    <row r="22" spans="1:14">
      <c r="A22" s="132">
        <v>15</v>
      </c>
      <c r="B22" s="132" t="s">
        <v>30</v>
      </c>
      <c r="C22" s="132">
        <v>0</v>
      </c>
      <c r="D22" s="134">
        <v>0</v>
      </c>
      <c r="E22" s="132">
        <v>0</v>
      </c>
      <c r="F22" s="134">
        <v>0</v>
      </c>
      <c r="G22" s="132">
        <v>0</v>
      </c>
      <c r="H22" s="134">
        <v>0</v>
      </c>
      <c r="I22" s="132">
        <v>168</v>
      </c>
      <c r="J22" s="134">
        <v>331.59</v>
      </c>
      <c r="K22" s="132">
        <v>2</v>
      </c>
      <c r="L22" s="134">
        <v>4.03</v>
      </c>
      <c r="M22" s="132">
        <v>170</v>
      </c>
      <c r="N22" s="134">
        <v>335.62</v>
      </c>
    </row>
    <row r="23" spans="1:14">
      <c r="A23" s="132">
        <v>16</v>
      </c>
      <c r="B23" s="132" t="s">
        <v>31</v>
      </c>
      <c r="C23" s="132">
        <v>227</v>
      </c>
      <c r="D23" s="134">
        <v>2747.08</v>
      </c>
      <c r="E23" s="132">
        <v>0</v>
      </c>
      <c r="F23" s="134">
        <v>0</v>
      </c>
      <c r="G23" s="132">
        <v>1136</v>
      </c>
      <c r="H23" s="134">
        <v>25461.360000000001</v>
      </c>
      <c r="I23" s="132">
        <v>12596</v>
      </c>
      <c r="J23" s="134">
        <v>37522.44</v>
      </c>
      <c r="K23" s="132">
        <v>174614</v>
      </c>
      <c r="L23" s="134">
        <v>185512.29</v>
      </c>
      <c r="M23" s="132">
        <v>188573</v>
      </c>
      <c r="N23" s="134">
        <v>251243.17</v>
      </c>
    </row>
    <row r="24" spans="1:14">
      <c r="A24" s="132">
        <v>17</v>
      </c>
      <c r="B24" s="132" t="s">
        <v>32</v>
      </c>
      <c r="C24" s="132">
        <v>0</v>
      </c>
      <c r="D24" s="134">
        <v>0</v>
      </c>
      <c r="E24" s="132">
        <v>27</v>
      </c>
      <c r="F24" s="134">
        <v>587.33000000000004</v>
      </c>
      <c r="G24" s="132">
        <v>627</v>
      </c>
      <c r="H24" s="134">
        <v>15887.04</v>
      </c>
      <c r="I24" s="132">
        <v>10026</v>
      </c>
      <c r="J24" s="134">
        <v>36643.68</v>
      </c>
      <c r="K24" s="132">
        <v>49999</v>
      </c>
      <c r="L24" s="134">
        <v>106251.69</v>
      </c>
      <c r="M24" s="132">
        <v>60679</v>
      </c>
      <c r="N24" s="134">
        <v>159369.75</v>
      </c>
    </row>
    <row r="25" spans="1:14">
      <c r="A25" s="132">
        <v>18</v>
      </c>
      <c r="B25" s="132" t="s">
        <v>33</v>
      </c>
      <c r="C25" s="132">
        <v>0</v>
      </c>
      <c r="D25" s="134">
        <v>0</v>
      </c>
      <c r="E25" s="132">
        <v>2</v>
      </c>
      <c r="F25" s="134">
        <v>89.1</v>
      </c>
      <c r="G25" s="132">
        <v>292</v>
      </c>
      <c r="H25" s="134">
        <v>4560.91</v>
      </c>
      <c r="I25" s="132">
        <v>36</v>
      </c>
      <c r="J25" s="134">
        <v>152.28</v>
      </c>
      <c r="K25" s="132">
        <v>1373</v>
      </c>
      <c r="L25" s="134">
        <v>5173.58</v>
      </c>
      <c r="M25" s="132">
        <v>1703</v>
      </c>
      <c r="N25" s="134">
        <v>9975.8700000000008</v>
      </c>
    </row>
    <row r="26" spans="1:14">
      <c r="A26" s="132">
        <v>19</v>
      </c>
      <c r="B26" s="132" t="s">
        <v>34</v>
      </c>
      <c r="C26" s="132">
        <v>0</v>
      </c>
      <c r="D26" s="134">
        <v>0</v>
      </c>
      <c r="E26" s="132">
        <v>0</v>
      </c>
      <c r="F26" s="134">
        <v>0</v>
      </c>
      <c r="G26" s="132">
        <v>0</v>
      </c>
      <c r="H26" s="134">
        <v>0</v>
      </c>
      <c r="I26" s="132">
        <v>8</v>
      </c>
      <c r="J26" s="134">
        <v>11.15</v>
      </c>
      <c r="K26" s="132">
        <v>1927</v>
      </c>
      <c r="L26" s="134">
        <v>1811.46</v>
      </c>
      <c r="M26" s="132">
        <v>1935</v>
      </c>
      <c r="N26" s="134">
        <v>1822.61</v>
      </c>
    </row>
    <row r="27" spans="1:14">
      <c r="A27" s="132">
        <v>20</v>
      </c>
      <c r="B27" s="132" t="s">
        <v>35</v>
      </c>
      <c r="C27" s="132">
        <v>0</v>
      </c>
      <c r="D27" s="134">
        <v>0</v>
      </c>
      <c r="E27" s="132">
        <v>0</v>
      </c>
      <c r="F27" s="134">
        <v>0</v>
      </c>
      <c r="G27" s="132">
        <v>0</v>
      </c>
      <c r="H27" s="134">
        <v>0</v>
      </c>
      <c r="I27" s="132">
        <v>0</v>
      </c>
      <c r="J27" s="134">
        <v>0</v>
      </c>
      <c r="K27" s="132">
        <v>12064</v>
      </c>
      <c r="L27" s="134">
        <v>38557.440000000002</v>
      </c>
      <c r="M27" s="132">
        <v>12064</v>
      </c>
      <c r="N27" s="134">
        <v>38557.440000000002</v>
      </c>
    </row>
    <row r="28" spans="1:14">
      <c r="A28" s="132">
        <v>21</v>
      </c>
      <c r="B28" s="132" t="s">
        <v>36</v>
      </c>
      <c r="C28" s="132">
        <v>0</v>
      </c>
      <c r="D28" s="134">
        <v>0</v>
      </c>
      <c r="E28" s="132">
        <v>1</v>
      </c>
      <c r="F28" s="134">
        <v>32.15</v>
      </c>
      <c r="G28" s="132">
        <v>159</v>
      </c>
      <c r="H28" s="134">
        <v>2501</v>
      </c>
      <c r="I28" s="132">
        <v>846</v>
      </c>
      <c r="J28" s="134">
        <v>3601.58</v>
      </c>
      <c r="K28" s="132">
        <v>555</v>
      </c>
      <c r="L28" s="134">
        <v>3437.69</v>
      </c>
      <c r="M28" s="132">
        <v>1561</v>
      </c>
      <c r="N28" s="134">
        <v>9572.42</v>
      </c>
    </row>
    <row r="29" spans="1:14">
      <c r="A29" s="132">
        <v>22</v>
      </c>
      <c r="B29" s="132" t="s">
        <v>37</v>
      </c>
      <c r="C29" s="132">
        <v>0</v>
      </c>
      <c r="D29" s="134">
        <v>0</v>
      </c>
      <c r="E29" s="132">
        <v>0</v>
      </c>
      <c r="F29" s="134">
        <v>0</v>
      </c>
      <c r="G29" s="132">
        <v>0</v>
      </c>
      <c r="H29" s="134">
        <v>0</v>
      </c>
      <c r="I29" s="132">
        <v>0</v>
      </c>
      <c r="J29" s="134">
        <v>0</v>
      </c>
      <c r="K29" s="132">
        <v>270</v>
      </c>
      <c r="L29" s="134">
        <v>3136.31</v>
      </c>
      <c r="M29" s="132">
        <v>270</v>
      </c>
      <c r="N29" s="134">
        <v>3136.31</v>
      </c>
    </row>
    <row r="30" spans="1:14">
      <c r="A30" s="132">
        <v>23</v>
      </c>
      <c r="B30" s="132" t="s">
        <v>38</v>
      </c>
      <c r="C30" s="132">
        <v>0</v>
      </c>
      <c r="D30" s="134">
        <v>0</v>
      </c>
      <c r="E30" s="132">
        <v>0</v>
      </c>
      <c r="F30" s="134">
        <v>0</v>
      </c>
      <c r="G30" s="132">
        <v>0</v>
      </c>
      <c r="H30" s="134">
        <v>0</v>
      </c>
      <c r="I30" s="132">
        <v>0</v>
      </c>
      <c r="J30" s="134">
        <v>0</v>
      </c>
      <c r="K30" s="132">
        <v>5</v>
      </c>
      <c r="L30" s="134">
        <v>4.9400000000000004</v>
      </c>
      <c r="M30" s="132">
        <v>5</v>
      </c>
      <c r="N30" s="134">
        <v>4.9400000000000004</v>
      </c>
    </row>
    <row r="31" spans="1:14">
      <c r="A31" s="132">
        <v>24</v>
      </c>
      <c r="B31" s="132" t="s">
        <v>39</v>
      </c>
      <c r="C31" s="132">
        <v>0</v>
      </c>
      <c r="D31" s="134">
        <v>0</v>
      </c>
      <c r="E31" s="132">
        <v>0</v>
      </c>
      <c r="F31" s="134">
        <v>0</v>
      </c>
      <c r="G31" s="132">
        <v>1</v>
      </c>
      <c r="H31" s="134">
        <v>2.71</v>
      </c>
      <c r="I31" s="132">
        <v>142</v>
      </c>
      <c r="J31" s="134">
        <v>237.5</v>
      </c>
      <c r="K31" s="132">
        <v>12</v>
      </c>
      <c r="L31" s="134">
        <v>25.93</v>
      </c>
      <c r="M31" s="132">
        <v>155</v>
      </c>
      <c r="N31" s="134">
        <v>266.14</v>
      </c>
    </row>
    <row r="32" spans="1:14">
      <c r="A32" s="132">
        <v>25</v>
      </c>
      <c r="B32" s="132" t="s">
        <v>40</v>
      </c>
      <c r="C32" s="132">
        <v>0</v>
      </c>
      <c r="D32" s="134">
        <v>0</v>
      </c>
      <c r="E32" s="132">
        <v>0</v>
      </c>
      <c r="F32" s="134">
        <v>0</v>
      </c>
      <c r="G32" s="132">
        <v>0</v>
      </c>
      <c r="H32" s="134">
        <v>0</v>
      </c>
      <c r="I32" s="132">
        <v>154</v>
      </c>
      <c r="J32" s="134">
        <v>693.24</v>
      </c>
      <c r="K32" s="132">
        <v>6400</v>
      </c>
      <c r="L32" s="134">
        <v>7018.71</v>
      </c>
      <c r="M32" s="132">
        <v>6554</v>
      </c>
      <c r="N32" s="134">
        <v>7711.95</v>
      </c>
    </row>
    <row r="33" spans="1:14">
      <c r="A33" s="133"/>
      <c r="B33" s="133" t="s">
        <v>41</v>
      </c>
      <c r="C33" s="133">
        <f t="shared" ref="C33:N33" si="1">SUM(C20:C32)</f>
        <v>227</v>
      </c>
      <c r="D33" s="135">
        <f t="shared" si="1"/>
        <v>2747.08</v>
      </c>
      <c r="E33" s="133">
        <f t="shared" si="1"/>
        <v>42</v>
      </c>
      <c r="F33" s="135">
        <f t="shared" si="1"/>
        <v>985.41000000000008</v>
      </c>
      <c r="G33" s="133">
        <f t="shared" si="1"/>
        <v>2361</v>
      </c>
      <c r="H33" s="135">
        <f t="shared" si="1"/>
        <v>52359.580000000009</v>
      </c>
      <c r="I33" s="133">
        <f t="shared" si="1"/>
        <v>52640</v>
      </c>
      <c r="J33" s="135">
        <f t="shared" si="1"/>
        <v>88461.53</v>
      </c>
      <c r="K33" s="133">
        <f t="shared" si="1"/>
        <v>260223</v>
      </c>
      <c r="L33" s="135">
        <f t="shared" si="1"/>
        <v>390643.67000000004</v>
      </c>
      <c r="M33" s="133">
        <f t="shared" si="1"/>
        <v>315493</v>
      </c>
      <c r="N33" s="135">
        <f t="shared" si="1"/>
        <v>535197.29999999993</v>
      </c>
    </row>
    <row r="34" spans="1:14">
      <c r="A34" s="133"/>
      <c r="B34" s="133" t="s">
        <v>42</v>
      </c>
      <c r="C34" s="133">
        <f t="shared" ref="C34:N34" si="2">SUM(C19,C33)</f>
        <v>1234</v>
      </c>
      <c r="D34" s="135">
        <f t="shared" si="2"/>
        <v>11688.52</v>
      </c>
      <c r="E34" s="133">
        <f t="shared" si="2"/>
        <v>726</v>
      </c>
      <c r="F34" s="135">
        <f t="shared" si="2"/>
        <v>8184.6200000000008</v>
      </c>
      <c r="G34" s="133">
        <f t="shared" si="2"/>
        <v>45222</v>
      </c>
      <c r="H34" s="135">
        <f t="shared" si="2"/>
        <v>692332.56999999983</v>
      </c>
      <c r="I34" s="133">
        <f t="shared" si="2"/>
        <v>121938</v>
      </c>
      <c r="J34" s="135">
        <f t="shared" si="2"/>
        <v>254277.63999999998</v>
      </c>
      <c r="K34" s="133">
        <f t="shared" si="2"/>
        <v>562086</v>
      </c>
      <c r="L34" s="135">
        <f t="shared" si="2"/>
        <v>1427074.4500000002</v>
      </c>
      <c r="M34" s="133">
        <f t="shared" si="2"/>
        <v>731206</v>
      </c>
      <c r="N34" s="135">
        <f t="shared" si="2"/>
        <v>2393557.84</v>
      </c>
    </row>
    <row r="35" spans="1:14">
      <c r="A35" s="132">
        <v>26</v>
      </c>
      <c r="B35" s="132" t="s">
        <v>43</v>
      </c>
      <c r="C35" s="132">
        <v>0</v>
      </c>
      <c r="D35" s="134">
        <v>0</v>
      </c>
      <c r="E35" s="132">
        <v>0</v>
      </c>
      <c r="F35" s="134">
        <v>0</v>
      </c>
      <c r="G35" s="132">
        <v>0</v>
      </c>
      <c r="H35" s="134">
        <v>0</v>
      </c>
      <c r="I35" s="132">
        <v>2174</v>
      </c>
      <c r="J35" s="134">
        <v>5832.48</v>
      </c>
      <c r="K35" s="132">
        <v>9022</v>
      </c>
      <c r="L35" s="134">
        <v>37734.519999999997</v>
      </c>
      <c r="M35" s="132">
        <v>11196</v>
      </c>
      <c r="N35" s="134">
        <v>43567</v>
      </c>
    </row>
    <row r="36" spans="1:14">
      <c r="A36" s="133"/>
      <c r="B36" s="133" t="s">
        <v>44</v>
      </c>
      <c r="C36" s="133">
        <f t="shared" ref="C36:N36" si="3">SUM(C35:C35)</f>
        <v>0</v>
      </c>
      <c r="D36" s="135">
        <f t="shared" si="3"/>
        <v>0</v>
      </c>
      <c r="E36" s="133">
        <f t="shared" si="3"/>
        <v>0</v>
      </c>
      <c r="F36" s="135">
        <f t="shared" si="3"/>
        <v>0</v>
      </c>
      <c r="G36" s="133">
        <f t="shared" si="3"/>
        <v>0</v>
      </c>
      <c r="H36" s="135">
        <f t="shared" si="3"/>
        <v>0</v>
      </c>
      <c r="I36" s="133">
        <f t="shared" si="3"/>
        <v>2174</v>
      </c>
      <c r="J36" s="135">
        <f t="shared" si="3"/>
        <v>5832.48</v>
      </c>
      <c r="K36" s="133">
        <f t="shared" si="3"/>
        <v>9022</v>
      </c>
      <c r="L36" s="135">
        <f t="shared" si="3"/>
        <v>37734.519999999997</v>
      </c>
      <c r="M36" s="133">
        <f t="shared" si="3"/>
        <v>11196</v>
      </c>
      <c r="N36" s="135">
        <f t="shared" si="3"/>
        <v>43567</v>
      </c>
    </row>
    <row r="37" spans="1:14">
      <c r="A37" s="132">
        <v>27</v>
      </c>
      <c r="B37" s="132" t="s">
        <v>45</v>
      </c>
      <c r="C37" s="132">
        <v>0</v>
      </c>
      <c r="D37" s="134">
        <v>0</v>
      </c>
      <c r="E37" s="132">
        <v>0</v>
      </c>
      <c r="F37" s="134">
        <v>0</v>
      </c>
      <c r="G37" s="132">
        <v>11</v>
      </c>
      <c r="H37" s="134">
        <v>35.58</v>
      </c>
      <c r="I37" s="132">
        <v>0</v>
      </c>
      <c r="J37" s="134">
        <v>0</v>
      </c>
      <c r="K37" s="132">
        <v>67</v>
      </c>
      <c r="L37" s="134">
        <v>180.92</v>
      </c>
      <c r="M37" s="132">
        <v>78</v>
      </c>
      <c r="N37" s="134">
        <v>216.5</v>
      </c>
    </row>
    <row r="38" spans="1:14">
      <c r="A38" s="132">
        <v>28</v>
      </c>
      <c r="B38" s="132" t="s">
        <v>46</v>
      </c>
      <c r="C38" s="132">
        <v>0</v>
      </c>
      <c r="D38" s="134">
        <v>0</v>
      </c>
      <c r="E38" s="132">
        <v>0</v>
      </c>
      <c r="F38" s="134">
        <v>0</v>
      </c>
      <c r="G38" s="132">
        <v>637</v>
      </c>
      <c r="H38" s="134">
        <v>3516.16</v>
      </c>
      <c r="I38" s="132">
        <v>15002</v>
      </c>
      <c r="J38" s="134">
        <v>68799.62</v>
      </c>
      <c r="K38" s="132">
        <v>15894</v>
      </c>
      <c r="L38" s="134">
        <v>259293.99</v>
      </c>
      <c r="M38" s="132">
        <v>31533</v>
      </c>
      <c r="N38" s="134">
        <v>331609.76</v>
      </c>
    </row>
    <row r="39" spans="1:14">
      <c r="A39" s="132">
        <v>29</v>
      </c>
      <c r="B39" s="132" t="s">
        <v>47</v>
      </c>
      <c r="C39" s="132">
        <v>0</v>
      </c>
      <c r="D39" s="134">
        <v>0</v>
      </c>
      <c r="E39" s="132">
        <v>0</v>
      </c>
      <c r="F39" s="134">
        <v>0</v>
      </c>
      <c r="G39" s="132">
        <v>191</v>
      </c>
      <c r="H39" s="134">
        <v>1240.57</v>
      </c>
      <c r="I39" s="132">
        <v>2716</v>
      </c>
      <c r="J39" s="134">
        <v>7794.75</v>
      </c>
      <c r="K39" s="132">
        <v>3049</v>
      </c>
      <c r="L39" s="134">
        <v>14031.62</v>
      </c>
      <c r="M39" s="132">
        <v>5956</v>
      </c>
      <c r="N39" s="134">
        <v>23066.95</v>
      </c>
    </row>
    <row r="40" spans="1:14">
      <c r="A40" s="132">
        <v>30</v>
      </c>
      <c r="B40" s="132" t="s">
        <v>48</v>
      </c>
      <c r="C40" s="132">
        <v>0</v>
      </c>
      <c r="D40" s="134">
        <v>0</v>
      </c>
      <c r="E40" s="132">
        <v>0</v>
      </c>
      <c r="F40" s="134">
        <v>0</v>
      </c>
      <c r="G40" s="132">
        <v>779</v>
      </c>
      <c r="H40" s="134">
        <v>15640.29</v>
      </c>
      <c r="I40" s="132">
        <v>2510</v>
      </c>
      <c r="J40" s="134">
        <v>3196.22</v>
      </c>
      <c r="K40" s="132">
        <v>15997</v>
      </c>
      <c r="L40" s="134">
        <v>68676.45</v>
      </c>
      <c r="M40" s="132">
        <v>19286</v>
      </c>
      <c r="N40" s="134">
        <v>87512.960000000006</v>
      </c>
    </row>
    <row r="41" spans="1:14">
      <c r="A41" s="133"/>
      <c r="B41" s="133" t="s">
        <v>91</v>
      </c>
      <c r="C41" s="133">
        <f t="shared" ref="C41:N41" si="4">SUM(C37:C40)</f>
        <v>0</v>
      </c>
      <c r="D41" s="135">
        <f t="shared" si="4"/>
        <v>0</v>
      </c>
      <c r="E41" s="133">
        <f t="shared" si="4"/>
        <v>0</v>
      </c>
      <c r="F41" s="135">
        <f t="shared" si="4"/>
        <v>0</v>
      </c>
      <c r="G41" s="133">
        <f t="shared" si="4"/>
        <v>1618</v>
      </c>
      <c r="H41" s="135">
        <f t="shared" si="4"/>
        <v>20432.599999999999</v>
      </c>
      <c r="I41" s="133">
        <f t="shared" si="4"/>
        <v>20228</v>
      </c>
      <c r="J41" s="135">
        <f t="shared" si="4"/>
        <v>79790.59</v>
      </c>
      <c r="K41" s="133">
        <f t="shared" si="4"/>
        <v>35007</v>
      </c>
      <c r="L41" s="135">
        <f t="shared" si="4"/>
        <v>342182.98000000004</v>
      </c>
      <c r="M41" s="133">
        <f t="shared" si="4"/>
        <v>56853</v>
      </c>
      <c r="N41" s="135">
        <f t="shared" si="4"/>
        <v>442406.17000000004</v>
      </c>
    </row>
    <row r="42" spans="1:14">
      <c r="A42" s="132">
        <v>31</v>
      </c>
      <c r="B42" s="132" t="s">
        <v>50</v>
      </c>
      <c r="C42" s="132">
        <v>0</v>
      </c>
      <c r="D42" s="134">
        <v>0</v>
      </c>
      <c r="E42" s="132">
        <v>0</v>
      </c>
      <c r="F42" s="134">
        <v>0</v>
      </c>
      <c r="G42" s="132">
        <v>157</v>
      </c>
      <c r="H42" s="134">
        <v>3148</v>
      </c>
      <c r="I42" s="132">
        <v>118</v>
      </c>
      <c r="J42" s="134">
        <v>94</v>
      </c>
      <c r="K42" s="132">
        <v>1261</v>
      </c>
      <c r="L42" s="134">
        <v>15153</v>
      </c>
      <c r="M42" s="132">
        <f>C42+E42+G42+I42+K42</f>
        <v>1536</v>
      </c>
      <c r="N42" s="136">
        <f>D42+F42+H42+J42+L42</f>
        <v>18395</v>
      </c>
    </row>
    <row r="43" spans="1:14">
      <c r="A43" s="132">
        <v>32</v>
      </c>
      <c r="B43" s="132" t="s">
        <v>51</v>
      </c>
      <c r="C43" s="132">
        <v>0</v>
      </c>
      <c r="D43" s="134">
        <v>0</v>
      </c>
      <c r="E43" s="132">
        <v>0</v>
      </c>
      <c r="F43" s="134">
        <v>0</v>
      </c>
      <c r="G43" s="132">
        <v>2</v>
      </c>
      <c r="H43" s="134">
        <v>27.33</v>
      </c>
      <c r="I43" s="132">
        <v>144</v>
      </c>
      <c r="J43" s="134">
        <v>141.15</v>
      </c>
      <c r="K43" s="132">
        <v>128</v>
      </c>
      <c r="L43" s="134">
        <v>421.07</v>
      </c>
      <c r="M43" s="136">
        <f t="shared" ref="M43:M46" si="5">C43+E43+G43+I43+K43</f>
        <v>274</v>
      </c>
      <c r="N43" s="136">
        <f t="shared" ref="N43:N46" si="6">D43+F43+H43+J43+L43</f>
        <v>589.54999999999995</v>
      </c>
    </row>
    <row r="44" spans="1:14">
      <c r="A44" s="132">
        <v>33</v>
      </c>
      <c r="B44" s="132" t="s">
        <v>52</v>
      </c>
      <c r="C44" s="132">
        <v>0</v>
      </c>
      <c r="D44" s="134">
        <v>0</v>
      </c>
      <c r="E44" s="132">
        <v>0</v>
      </c>
      <c r="F44" s="134">
        <v>0</v>
      </c>
      <c r="G44" s="132">
        <v>9</v>
      </c>
      <c r="H44" s="134">
        <v>24</v>
      </c>
      <c r="I44" s="132">
        <v>2</v>
      </c>
      <c r="J44" s="134">
        <v>6</v>
      </c>
      <c r="K44" s="132">
        <v>96</v>
      </c>
      <c r="L44" s="134">
        <v>246</v>
      </c>
      <c r="M44" s="136">
        <f t="shared" si="5"/>
        <v>107</v>
      </c>
      <c r="N44" s="136">
        <f t="shared" si="6"/>
        <v>276</v>
      </c>
    </row>
    <row r="45" spans="1:14">
      <c r="A45" s="132">
        <v>34</v>
      </c>
      <c r="B45" s="132" t="s">
        <v>53</v>
      </c>
      <c r="C45" s="132">
        <v>0</v>
      </c>
      <c r="D45" s="134">
        <v>0</v>
      </c>
      <c r="E45" s="132">
        <v>0</v>
      </c>
      <c r="F45" s="134">
        <v>0</v>
      </c>
      <c r="G45" s="132">
        <v>36</v>
      </c>
      <c r="H45" s="134">
        <v>1640.14</v>
      </c>
      <c r="I45" s="132">
        <v>0</v>
      </c>
      <c r="J45" s="134">
        <v>0</v>
      </c>
      <c r="K45" s="132">
        <v>391</v>
      </c>
      <c r="L45" s="134">
        <v>6489.96</v>
      </c>
      <c r="M45" s="136">
        <f t="shared" si="5"/>
        <v>427</v>
      </c>
      <c r="N45" s="136">
        <f t="shared" si="6"/>
        <v>8130.1</v>
      </c>
    </row>
    <row r="46" spans="1:14">
      <c r="A46" s="132">
        <v>35</v>
      </c>
      <c r="B46" s="132" t="s">
        <v>54</v>
      </c>
      <c r="C46" s="132">
        <v>0</v>
      </c>
      <c r="D46" s="134">
        <v>0</v>
      </c>
      <c r="E46" s="132">
        <v>0</v>
      </c>
      <c r="F46" s="134">
        <v>0</v>
      </c>
      <c r="G46" s="132">
        <v>0</v>
      </c>
      <c r="H46" s="134">
        <v>0</v>
      </c>
      <c r="I46" s="132">
        <v>265</v>
      </c>
      <c r="J46" s="134">
        <v>1142.51</v>
      </c>
      <c r="K46" s="132">
        <v>65</v>
      </c>
      <c r="L46" s="134">
        <v>338.27</v>
      </c>
      <c r="M46" s="136">
        <f t="shared" si="5"/>
        <v>330</v>
      </c>
      <c r="N46" s="136">
        <f t="shared" si="6"/>
        <v>1480.78</v>
      </c>
    </row>
    <row r="47" spans="1:14">
      <c r="A47" s="133"/>
      <c r="B47" s="133" t="s">
        <v>55</v>
      </c>
      <c r="C47" s="133">
        <f t="shared" ref="C47:N47" si="7">SUM(C42:C46)</f>
        <v>0</v>
      </c>
      <c r="D47" s="135">
        <f t="shared" si="7"/>
        <v>0</v>
      </c>
      <c r="E47" s="133">
        <f t="shared" si="7"/>
        <v>0</v>
      </c>
      <c r="F47" s="135">
        <f t="shared" si="7"/>
        <v>0</v>
      </c>
      <c r="G47" s="133">
        <f t="shared" si="7"/>
        <v>204</v>
      </c>
      <c r="H47" s="135">
        <f t="shared" si="7"/>
        <v>4839.47</v>
      </c>
      <c r="I47" s="133">
        <f t="shared" si="7"/>
        <v>529</v>
      </c>
      <c r="J47" s="135">
        <f t="shared" si="7"/>
        <v>1383.66</v>
      </c>
      <c r="K47" s="133">
        <f t="shared" si="7"/>
        <v>1941</v>
      </c>
      <c r="L47" s="135">
        <f t="shared" si="7"/>
        <v>22648.3</v>
      </c>
      <c r="M47" s="133">
        <f t="shared" si="7"/>
        <v>2674</v>
      </c>
      <c r="N47" s="135">
        <f t="shared" si="7"/>
        <v>28871.43</v>
      </c>
    </row>
    <row r="48" spans="1:14">
      <c r="A48" s="132">
        <v>36</v>
      </c>
      <c r="B48" s="132" t="s">
        <v>56</v>
      </c>
      <c r="C48" s="132">
        <v>0</v>
      </c>
      <c r="D48" s="134">
        <v>0</v>
      </c>
      <c r="E48" s="132">
        <v>0</v>
      </c>
      <c r="F48" s="134">
        <v>0</v>
      </c>
      <c r="G48" s="132">
        <v>0</v>
      </c>
      <c r="H48" s="134">
        <v>0</v>
      </c>
      <c r="I48" s="132">
        <v>66</v>
      </c>
      <c r="J48" s="134">
        <v>58.59</v>
      </c>
      <c r="K48" s="132">
        <v>12142</v>
      </c>
      <c r="L48" s="134">
        <v>30427.39</v>
      </c>
      <c r="M48" s="132">
        <v>12208</v>
      </c>
      <c r="N48" s="134">
        <v>30485.98</v>
      </c>
    </row>
    <row r="49" spans="1:14">
      <c r="A49" s="132">
        <v>37</v>
      </c>
      <c r="B49" s="132" t="s">
        <v>57</v>
      </c>
      <c r="C49" s="132">
        <v>0</v>
      </c>
      <c r="D49" s="134">
        <v>0</v>
      </c>
      <c r="E49" s="132">
        <v>0</v>
      </c>
      <c r="F49" s="134">
        <v>0</v>
      </c>
      <c r="G49" s="132">
        <v>8</v>
      </c>
      <c r="H49" s="134">
        <v>139.61000000000001</v>
      </c>
      <c r="I49" s="132">
        <v>0</v>
      </c>
      <c r="J49" s="134">
        <v>0</v>
      </c>
      <c r="K49" s="132">
        <v>308</v>
      </c>
      <c r="L49" s="134">
        <v>904.76</v>
      </c>
      <c r="M49" s="132">
        <v>316</v>
      </c>
      <c r="N49" s="134">
        <v>1044.3599999999999</v>
      </c>
    </row>
    <row r="50" spans="1:14">
      <c r="A50" s="132">
        <v>38</v>
      </c>
      <c r="B50" s="132" t="s">
        <v>58</v>
      </c>
      <c r="C50" s="132">
        <v>0</v>
      </c>
      <c r="D50" s="134">
        <v>0</v>
      </c>
      <c r="E50" s="132">
        <v>0</v>
      </c>
      <c r="F50" s="134">
        <v>0</v>
      </c>
      <c r="G50" s="132">
        <v>0</v>
      </c>
      <c r="H50" s="134">
        <v>0</v>
      </c>
      <c r="I50" s="132">
        <v>5</v>
      </c>
      <c r="J50" s="134">
        <v>1.47</v>
      </c>
      <c r="K50" s="132">
        <v>88</v>
      </c>
      <c r="L50" s="134">
        <v>35.97</v>
      </c>
      <c r="M50" s="132">
        <v>93</v>
      </c>
      <c r="N50" s="134">
        <v>37.44</v>
      </c>
    </row>
    <row r="51" spans="1:14">
      <c r="A51" s="132">
        <v>39</v>
      </c>
      <c r="B51" s="132" t="s">
        <v>59</v>
      </c>
      <c r="C51" s="132">
        <v>0</v>
      </c>
      <c r="D51" s="134">
        <v>0</v>
      </c>
      <c r="E51" s="132">
        <v>0</v>
      </c>
      <c r="F51" s="134">
        <v>0</v>
      </c>
      <c r="G51" s="132">
        <v>0</v>
      </c>
      <c r="H51" s="134">
        <v>0</v>
      </c>
      <c r="I51" s="132">
        <v>0</v>
      </c>
      <c r="J51" s="134">
        <v>0</v>
      </c>
      <c r="K51" s="132">
        <v>0</v>
      </c>
      <c r="L51" s="134">
        <v>0</v>
      </c>
      <c r="M51" s="132">
        <v>0</v>
      </c>
      <c r="N51" s="134">
        <v>0</v>
      </c>
    </row>
    <row r="52" spans="1:14">
      <c r="A52" s="133"/>
      <c r="B52" s="133" t="s">
        <v>60</v>
      </c>
      <c r="C52" s="133">
        <f t="shared" ref="C52:N52" si="8">SUM(C48:C51)</f>
        <v>0</v>
      </c>
      <c r="D52" s="135">
        <f t="shared" si="8"/>
        <v>0</v>
      </c>
      <c r="E52" s="133">
        <f t="shared" si="8"/>
        <v>0</v>
      </c>
      <c r="F52" s="135">
        <f t="shared" si="8"/>
        <v>0</v>
      </c>
      <c r="G52" s="133">
        <f t="shared" si="8"/>
        <v>8</v>
      </c>
      <c r="H52" s="135">
        <f t="shared" si="8"/>
        <v>139.61000000000001</v>
      </c>
      <c r="I52" s="133">
        <f t="shared" si="8"/>
        <v>71</v>
      </c>
      <c r="J52" s="135">
        <f t="shared" si="8"/>
        <v>60.06</v>
      </c>
      <c r="K52" s="133">
        <f t="shared" si="8"/>
        <v>12538</v>
      </c>
      <c r="L52" s="135">
        <f t="shared" si="8"/>
        <v>31368.12</v>
      </c>
      <c r="M52" s="133">
        <f t="shared" si="8"/>
        <v>12617</v>
      </c>
      <c r="N52" s="135">
        <f t="shared" si="8"/>
        <v>31567.78</v>
      </c>
    </row>
    <row r="53" spans="1:14">
      <c r="A53" s="132">
        <v>40</v>
      </c>
      <c r="B53" s="132" t="s">
        <v>61</v>
      </c>
      <c r="C53" s="132">
        <v>0</v>
      </c>
      <c r="D53" s="134">
        <v>0</v>
      </c>
      <c r="E53" s="132">
        <v>0</v>
      </c>
      <c r="F53" s="134">
        <v>0</v>
      </c>
      <c r="G53" s="132">
        <v>0</v>
      </c>
      <c r="H53" s="134">
        <v>0</v>
      </c>
      <c r="I53" s="132">
        <v>0</v>
      </c>
      <c r="J53" s="134">
        <v>0</v>
      </c>
      <c r="K53" s="132">
        <v>0</v>
      </c>
      <c r="L53" s="134">
        <v>0</v>
      </c>
      <c r="M53" s="132">
        <v>0</v>
      </c>
      <c r="N53" s="134">
        <v>0</v>
      </c>
    </row>
    <row r="54" spans="1:14">
      <c r="A54" s="132">
        <v>41</v>
      </c>
      <c r="B54" s="132" t="s">
        <v>62</v>
      </c>
      <c r="C54" s="132">
        <v>0</v>
      </c>
      <c r="D54" s="134">
        <v>0</v>
      </c>
      <c r="E54" s="132">
        <v>0</v>
      </c>
      <c r="F54" s="134">
        <v>0</v>
      </c>
      <c r="G54" s="132">
        <v>0</v>
      </c>
      <c r="H54" s="134">
        <v>0</v>
      </c>
      <c r="I54" s="132">
        <v>0</v>
      </c>
      <c r="J54" s="134">
        <v>0</v>
      </c>
      <c r="K54" s="132">
        <v>0</v>
      </c>
      <c r="L54" s="134">
        <v>0</v>
      </c>
      <c r="M54" s="132">
        <v>0</v>
      </c>
      <c r="N54" s="134">
        <v>0</v>
      </c>
    </row>
    <row r="55" spans="1:14">
      <c r="A55" s="132">
        <v>42</v>
      </c>
      <c r="B55" s="132" t="s">
        <v>63</v>
      </c>
      <c r="C55" s="132">
        <v>0</v>
      </c>
      <c r="D55" s="134">
        <v>0</v>
      </c>
      <c r="E55" s="132">
        <v>0</v>
      </c>
      <c r="F55" s="134">
        <v>0</v>
      </c>
      <c r="G55" s="132">
        <v>0</v>
      </c>
      <c r="H55" s="134">
        <v>0</v>
      </c>
      <c r="I55" s="132">
        <v>0</v>
      </c>
      <c r="J55" s="134">
        <v>0</v>
      </c>
      <c r="K55" s="132">
        <v>0</v>
      </c>
      <c r="L55" s="134">
        <v>0</v>
      </c>
      <c r="M55" s="132">
        <v>0</v>
      </c>
      <c r="N55" s="134">
        <v>0</v>
      </c>
    </row>
    <row r="56" spans="1:14">
      <c r="A56" s="132">
        <v>43</v>
      </c>
      <c r="B56" s="132" t="s">
        <v>64</v>
      </c>
      <c r="C56" s="132">
        <v>0</v>
      </c>
      <c r="D56" s="134">
        <v>0</v>
      </c>
      <c r="E56" s="132">
        <v>0</v>
      </c>
      <c r="F56" s="134">
        <v>0</v>
      </c>
      <c r="G56" s="132">
        <v>0</v>
      </c>
      <c r="H56" s="134">
        <v>0</v>
      </c>
      <c r="I56" s="132">
        <v>0</v>
      </c>
      <c r="J56" s="134">
        <v>0</v>
      </c>
      <c r="K56" s="132">
        <v>0</v>
      </c>
      <c r="L56" s="134">
        <v>0</v>
      </c>
      <c r="M56" s="132">
        <v>0</v>
      </c>
      <c r="N56" s="134">
        <v>0</v>
      </c>
    </row>
    <row r="57" spans="1:14">
      <c r="A57" s="133"/>
      <c r="B57" s="133" t="s">
        <v>65</v>
      </c>
      <c r="C57" s="133">
        <f t="shared" ref="C57:N57" si="9">SUM(C53:C56)</f>
        <v>0</v>
      </c>
      <c r="D57" s="135">
        <f t="shared" si="9"/>
        <v>0</v>
      </c>
      <c r="E57" s="133">
        <f t="shared" si="9"/>
        <v>0</v>
      </c>
      <c r="F57" s="135">
        <f t="shared" si="9"/>
        <v>0</v>
      </c>
      <c r="G57" s="133">
        <f t="shared" si="9"/>
        <v>0</v>
      </c>
      <c r="H57" s="135">
        <f t="shared" si="9"/>
        <v>0</v>
      </c>
      <c r="I57" s="133">
        <f t="shared" si="9"/>
        <v>0</v>
      </c>
      <c r="J57" s="135">
        <f t="shared" si="9"/>
        <v>0</v>
      </c>
      <c r="K57" s="133">
        <f t="shared" si="9"/>
        <v>0</v>
      </c>
      <c r="L57" s="135">
        <f t="shared" si="9"/>
        <v>0</v>
      </c>
      <c r="M57" s="133">
        <f t="shared" si="9"/>
        <v>0</v>
      </c>
      <c r="N57" s="135">
        <f t="shared" si="9"/>
        <v>0</v>
      </c>
    </row>
    <row r="58" spans="1:14">
      <c r="A58" s="133"/>
      <c r="B58" s="133" t="s">
        <v>66</v>
      </c>
      <c r="C58" s="133">
        <f t="shared" ref="C58:N58" si="10">SUM(C34,C36,C41,C47,C52,C57)</f>
        <v>1234</v>
      </c>
      <c r="D58" s="135">
        <f t="shared" si="10"/>
        <v>11688.52</v>
      </c>
      <c r="E58" s="133">
        <f t="shared" si="10"/>
        <v>726</v>
      </c>
      <c r="F58" s="135">
        <f t="shared" si="10"/>
        <v>8184.6200000000008</v>
      </c>
      <c r="G58" s="133">
        <f t="shared" si="10"/>
        <v>47052</v>
      </c>
      <c r="H58" s="135">
        <f t="shared" si="10"/>
        <v>717744.24999999977</v>
      </c>
      <c r="I58" s="133">
        <f t="shared" si="10"/>
        <v>144940</v>
      </c>
      <c r="J58" s="135">
        <f t="shared" si="10"/>
        <v>341344.42999999993</v>
      </c>
      <c r="K58" s="133">
        <f t="shared" si="10"/>
        <v>620594</v>
      </c>
      <c r="L58" s="135">
        <f t="shared" si="10"/>
        <v>1861008.3700000003</v>
      </c>
      <c r="M58" s="133">
        <f t="shared" si="10"/>
        <v>814546</v>
      </c>
      <c r="N58" s="135">
        <f t="shared" si="10"/>
        <v>2939970.2199999997</v>
      </c>
    </row>
  </sheetData>
  <mergeCells count="10">
    <mergeCell ref="A2:N2"/>
    <mergeCell ref="A3:A6"/>
    <mergeCell ref="B3:B6"/>
    <mergeCell ref="C3:N3"/>
    <mergeCell ref="C4:D5"/>
    <mergeCell ref="E4:F5"/>
    <mergeCell ref="G4:H5"/>
    <mergeCell ref="I4:J5"/>
    <mergeCell ref="K4:L5"/>
    <mergeCell ref="M4:N5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0" verticalDpi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workbookViewId="0">
      <selection activeCell="B1" sqref="B1"/>
    </sheetView>
  </sheetViews>
  <sheetFormatPr defaultColWidth="9.140625" defaultRowHeight="15"/>
  <cols>
    <col min="1" max="1" width="3.5703125" style="10" bestFit="1" customWidth="1"/>
    <col min="2" max="2" width="27.85546875" style="10" customWidth="1"/>
    <col min="3" max="3" width="8.7109375" style="10" customWidth="1"/>
    <col min="4" max="4" width="11.7109375" style="32" customWidth="1"/>
    <col min="5" max="5" width="8.7109375" style="10" customWidth="1"/>
    <col min="6" max="6" width="11.7109375" style="32" customWidth="1"/>
    <col min="7" max="7" width="8.7109375" style="10" customWidth="1"/>
    <col min="8" max="8" width="11.7109375" style="32" customWidth="1"/>
    <col min="9" max="9" width="8.7109375" style="10" customWidth="1"/>
    <col min="10" max="10" width="11.7109375" style="32" customWidth="1"/>
    <col min="11" max="11" width="8.7109375" style="10" customWidth="1"/>
    <col min="12" max="12" width="11.7109375" style="32" customWidth="1"/>
    <col min="13" max="13" width="8.7109375" style="10" customWidth="1"/>
    <col min="14" max="14" width="11.5703125" style="32" customWidth="1"/>
    <col min="15" max="15" width="0.140625" style="10" hidden="1" customWidth="1"/>
    <col min="16" max="16" width="9.140625" style="10" hidden="1" customWidth="1"/>
    <col min="17" max="17" width="9.140625" style="10" customWidth="1"/>
    <col min="18" max="16384" width="9.140625" style="10"/>
  </cols>
  <sheetData>
    <row r="1" spans="1:15" ht="15.75">
      <c r="A1" s="15"/>
      <c r="B1" s="17" t="s">
        <v>242</v>
      </c>
      <c r="C1" s="17"/>
      <c r="D1" s="43" t="s">
        <v>0</v>
      </c>
      <c r="E1" s="17"/>
      <c r="F1" s="43"/>
      <c r="G1" s="34" t="s">
        <v>216</v>
      </c>
      <c r="H1" s="56"/>
      <c r="I1" s="34"/>
      <c r="J1" s="56"/>
      <c r="K1" s="35" t="s">
        <v>179</v>
      </c>
      <c r="L1" s="56"/>
      <c r="M1" s="35" t="s">
        <v>96</v>
      </c>
      <c r="N1" s="61"/>
    </row>
    <row r="2" spans="1:15">
      <c r="A2" s="166" t="s">
        <v>185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238"/>
      <c r="O2" s="11"/>
    </row>
    <row r="3" spans="1:15">
      <c r="A3" s="231" t="s">
        <v>86</v>
      </c>
      <c r="B3" s="231" t="s">
        <v>69</v>
      </c>
      <c r="C3" s="216" t="s">
        <v>181</v>
      </c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4"/>
    </row>
    <row r="4" spans="1:15">
      <c r="A4" s="231"/>
      <c r="B4" s="231"/>
      <c r="C4" s="232" t="s">
        <v>182</v>
      </c>
      <c r="D4" s="233"/>
      <c r="E4" s="214" t="s">
        <v>150</v>
      </c>
      <c r="F4" s="214"/>
      <c r="G4" s="233" t="s">
        <v>151</v>
      </c>
      <c r="H4" s="236"/>
      <c r="I4" s="214" t="s">
        <v>183</v>
      </c>
      <c r="J4" s="214"/>
      <c r="K4" s="214" t="s">
        <v>154</v>
      </c>
      <c r="L4" s="214"/>
      <c r="M4" s="214" t="s">
        <v>184</v>
      </c>
      <c r="N4" s="215"/>
    </row>
    <row r="5" spans="1:15">
      <c r="A5" s="231"/>
      <c r="B5" s="231"/>
      <c r="C5" s="234"/>
      <c r="D5" s="235"/>
      <c r="E5" s="214"/>
      <c r="F5" s="214"/>
      <c r="G5" s="235"/>
      <c r="H5" s="237"/>
      <c r="I5" s="214"/>
      <c r="J5" s="214"/>
      <c r="K5" s="214"/>
      <c r="L5" s="214"/>
      <c r="M5" s="214"/>
      <c r="N5" s="215"/>
    </row>
    <row r="6" spans="1:15">
      <c r="A6" s="231"/>
      <c r="B6" s="231"/>
      <c r="C6" s="5" t="s">
        <v>142</v>
      </c>
      <c r="D6" s="3" t="s">
        <v>143</v>
      </c>
      <c r="E6" s="5" t="s">
        <v>142</v>
      </c>
      <c r="F6" s="3" t="s">
        <v>143</v>
      </c>
      <c r="G6" s="5" t="s">
        <v>142</v>
      </c>
      <c r="H6" s="3" t="s">
        <v>143</v>
      </c>
      <c r="I6" s="5" t="s">
        <v>142</v>
      </c>
      <c r="J6" s="3" t="s">
        <v>143</v>
      </c>
      <c r="K6" s="5" t="s">
        <v>142</v>
      </c>
      <c r="L6" s="3" t="s">
        <v>143</v>
      </c>
      <c r="M6" s="5" t="s">
        <v>142</v>
      </c>
      <c r="N6" s="3" t="s">
        <v>143</v>
      </c>
    </row>
    <row r="7" spans="1:15">
      <c r="A7" s="136">
        <v>1</v>
      </c>
      <c r="B7" s="136" t="s">
        <v>70</v>
      </c>
      <c r="C7" s="136">
        <v>79</v>
      </c>
      <c r="D7" s="138">
        <v>214.44</v>
      </c>
      <c r="E7" s="136">
        <v>21</v>
      </c>
      <c r="F7" s="138">
        <v>152.9</v>
      </c>
      <c r="G7" s="136">
        <v>1589</v>
      </c>
      <c r="H7" s="138">
        <v>17578.62</v>
      </c>
      <c r="I7" s="136">
        <v>6295</v>
      </c>
      <c r="J7" s="138">
        <v>15726.39</v>
      </c>
      <c r="K7" s="136">
        <v>26296</v>
      </c>
      <c r="L7" s="138">
        <v>57762.32</v>
      </c>
      <c r="M7" s="136">
        <v>34280</v>
      </c>
      <c r="N7" s="138">
        <v>91434.67</v>
      </c>
    </row>
    <row r="8" spans="1:15">
      <c r="A8" s="136">
        <v>2</v>
      </c>
      <c r="B8" s="136" t="s">
        <v>71</v>
      </c>
      <c r="C8" s="136">
        <v>153</v>
      </c>
      <c r="D8" s="138">
        <v>212.42</v>
      </c>
      <c r="E8" s="136">
        <v>15</v>
      </c>
      <c r="F8" s="138">
        <v>189.48</v>
      </c>
      <c r="G8" s="136">
        <v>1863</v>
      </c>
      <c r="H8" s="138">
        <v>15619.47</v>
      </c>
      <c r="I8" s="136">
        <v>7402</v>
      </c>
      <c r="J8" s="138">
        <v>17226.7</v>
      </c>
      <c r="K8" s="136">
        <v>27868</v>
      </c>
      <c r="L8" s="138">
        <v>58694.34</v>
      </c>
      <c r="M8" s="136">
        <v>37301</v>
      </c>
      <c r="N8" s="138">
        <v>91942.42</v>
      </c>
    </row>
    <row r="9" spans="1:15">
      <c r="A9" s="136">
        <v>3</v>
      </c>
      <c r="B9" s="136" t="s">
        <v>72</v>
      </c>
      <c r="C9" s="136">
        <v>46</v>
      </c>
      <c r="D9" s="138">
        <v>72.400000000000006</v>
      </c>
      <c r="E9" s="136">
        <v>38</v>
      </c>
      <c r="F9" s="138">
        <v>461.27</v>
      </c>
      <c r="G9" s="136">
        <v>2230</v>
      </c>
      <c r="H9" s="138">
        <v>34665.54</v>
      </c>
      <c r="I9" s="136">
        <v>8502</v>
      </c>
      <c r="J9" s="138">
        <v>18448.169999999998</v>
      </c>
      <c r="K9" s="136">
        <v>39358</v>
      </c>
      <c r="L9" s="138">
        <v>84046.49</v>
      </c>
      <c r="M9" s="136">
        <v>50174</v>
      </c>
      <c r="N9" s="138">
        <v>137693.85999999999</v>
      </c>
    </row>
    <row r="10" spans="1:15">
      <c r="A10" s="136">
        <v>4</v>
      </c>
      <c r="B10" s="136" t="s">
        <v>73</v>
      </c>
      <c r="C10" s="136">
        <v>334</v>
      </c>
      <c r="D10" s="138">
        <v>957.93</v>
      </c>
      <c r="E10" s="136">
        <v>114</v>
      </c>
      <c r="F10" s="138">
        <v>1243.0999999999999</v>
      </c>
      <c r="G10" s="136">
        <v>7583</v>
      </c>
      <c r="H10" s="138">
        <v>110775.47</v>
      </c>
      <c r="I10" s="136">
        <v>23032</v>
      </c>
      <c r="J10" s="138">
        <v>47050.04</v>
      </c>
      <c r="K10" s="136">
        <v>122514</v>
      </c>
      <c r="L10" s="138">
        <v>295578.03999999998</v>
      </c>
      <c r="M10" s="136">
        <v>153577</v>
      </c>
      <c r="N10" s="138">
        <v>455604.57</v>
      </c>
    </row>
    <row r="11" spans="1:15">
      <c r="A11" s="136">
        <v>5</v>
      </c>
      <c r="B11" s="136" t="s">
        <v>74</v>
      </c>
      <c r="C11" s="136">
        <v>23</v>
      </c>
      <c r="D11" s="138">
        <v>108.75</v>
      </c>
      <c r="E11" s="136">
        <v>0</v>
      </c>
      <c r="F11" s="138">
        <v>4.47</v>
      </c>
      <c r="G11" s="136">
        <v>274</v>
      </c>
      <c r="H11" s="138">
        <v>2751.75</v>
      </c>
      <c r="I11" s="136">
        <v>2265</v>
      </c>
      <c r="J11" s="138">
        <v>6189.08</v>
      </c>
      <c r="K11" s="136">
        <v>8843</v>
      </c>
      <c r="L11" s="138">
        <v>22802.54</v>
      </c>
      <c r="M11" s="136">
        <v>11405</v>
      </c>
      <c r="N11" s="138">
        <v>31856.59</v>
      </c>
    </row>
    <row r="12" spans="1:15">
      <c r="A12" s="136">
        <v>6</v>
      </c>
      <c r="B12" s="136" t="s">
        <v>75</v>
      </c>
      <c r="C12" s="136">
        <v>178</v>
      </c>
      <c r="D12" s="138">
        <v>789.02</v>
      </c>
      <c r="E12" s="136">
        <v>33</v>
      </c>
      <c r="F12" s="138">
        <v>417.57</v>
      </c>
      <c r="G12" s="136">
        <v>3381</v>
      </c>
      <c r="H12" s="138">
        <v>54114.33</v>
      </c>
      <c r="I12" s="136">
        <v>6156</v>
      </c>
      <c r="J12" s="138">
        <v>17067.259999999998</v>
      </c>
      <c r="K12" s="136">
        <v>32766</v>
      </c>
      <c r="L12" s="138">
        <v>79346.92</v>
      </c>
      <c r="M12" s="136">
        <v>42514</v>
      </c>
      <c r="N12" s="138">
        <v>151735.10999999999</v>
      </c>
    </row>
    <row r="13" spans="1:15">
      <c r="A13" s="136">
        <v>7</v>
      </c>
      <c r="B13" s="136" t="s">
        <v>76</v>
      </c>
      <c r="C13" s="136">
        <v>7</v>
      </c>
      <c r="D13" s="138">
        <v>5.95</v>
      </c>
      <c r="E13" s="136">
        <v>0</v>
      </c>
      <c r="F13" s="138">
        <v>0</v>
      </c>
      <c r="G13" s="136">
        <v>118</v>
      </c>
      <c r="H13" s="138">
        <v>1667.88</v>
      </c>
      <c r="I13" s="136">
        <v>406</v>
      </c>
      <c r="J13" s="138">
        <v>610.78</v>
      </c>
      <c r="K13" s="136">
        <v>2426</v>
      </c>
      <c r="L13" s="138">
        <v>5660.35</v>
      </c>
      <c r="M13" s="136">
        <v>2957</v>
      </c>
      <c r="N13" s="138">
        <v>7944.96</v>
      </c>
    </row>
    <row r="14" spans="1:15">
      <c r="A14" s="136">
        <v>8</v>
      </c>
      <c r="B14" s="136" t="s">
        <v>77</v>
      </c>
      <c r="C14" s="136">
        <v>53</v>
      </c>
      <c r="D14" s="138">
        <v>155.99</v>
      </c>
      <c r="E14" s="136">
        <v>43</v>
      </c>
      <c r="F14" s="138">
        <v>416.13</v>
      </c>
      <c r="G14" s="136">
        <v>3673</v>
      </c>
      <c r="H14" s="138">
        <v>47407.23</v>
      </c>
      <c r="I14" s="136">
        <v>15473</v>
      </c>
      <c r="J14" s="138">
        <v>41663.14</v>
      </c>
      <c r="K14" s="136">
        <v>62391</v>
      </c>
      <c r="L14" s="138">
        <v>144832.17000000001</v>
      </c>
      <c r="M14" s="136">
        <v>81633</v>
      </c>
      <c r="N14" s="138">
        <v>234474.66</v>
      </c>
    </row>
    <row r="15" spans="1:15">
      <c r="A15" s="136">
        <v>9</v>
      </c>
      <c r="B15" s="136" t="s">
        <v>78</v>
      </c>
      <c r="C15" s="136">
        <v>151</v>
      </c>
      <c r="D15" s="138">
        <v>927.45</v>
      </c>
      <c r="E15" s="136">
        <v>128</v>
      </c>
      <c r="F15" s="138">
        <v>1809.57</v>
      </c>
      <c r="G15" s="136">
        <v>10763</v>
      </c>
      <c r="H15" s="138">
        <v>169541.86</v>
      </c>
      <c r="I15" s="136">
        <v>22981</v>
      </c>
      <c r="J15" s="138">
        <v>62340.1</v>
      </c>
      <c r="K15" s="136">
        <v>106931</v>
      </c>
      <c r="L15" s="138">
        <v>476702.65</v>
      </c>
      <c r="M15" s="136">
        <v>140954</v>
      </c>
      <c r="N15" s="138">
        <v>711321.62</v>
      </c>
    </row>
    <row r="16" spans="1:15">
      <c r="A16" s="136">
        <v>10</v>
      </c>
      <c r="B16" s="136" t="s">
        <v>79</v>
      </c>
      <c r="C16" s="136">
        <v>89</v>
      </c>
      <c r="D16" s="138">
        <v>403.05</v>
      </c>
      <c r="E16" s="136">
        <v>153</v>
      </c>
      <c r="F16" s="138">
        <v>1858.01</v>
      </c>
      <c r="G16" s="136">
        <v>4086</v>
      </c>
      <c r="H16" s="138">
        <v>62537.599999999999</v>
      </c>
      <c r="I16" s="136">
        <v>11737</v>
      </c>
      <c r="J16" s="138">
        <v>38225.49</v>
      </c>
      <c r="K16" s="136">
        <v>39285</v>
      </c>
      <c r="L16" s="138">
        <v>121670.08</v>
      </c>
      <c r="M16" s="136">
        <v>55350</v>
      </c>
      <c r="N16" s="138">
        <v>224694.23</v>
      </c>
    </row>
    <row r="17" spans="1:14">
      <c r="A17" s="136">
        <v>11</v>
      </c>
      <c r="B17" s="136" t="s">
        <v>80</v>
      </c>
      <c r="C17" s="136">
        <v>59</v>
      </c>
      <c r="D17" s="138">
        <v>6086.6</v>
      </c>
      <c r="E17" s="136">
        <v>95</v>
      </c>
      <c r="F17" s="138">
        <v>966.73</v>
      </c>
      <c r="G17" s="136">
        <v>9300</v>
      </c>
      <c r="H17" s="138">
        <v>166396.23000000001</v>
      </c>
      <c r="I17" s="136">
        <v>32328</v>
      </c>
      <c r="J17" s="138">
        <v>57658.41</v>
      </c>
      <c r="K17" s="136">
        <v>111124</v>
      </c>
      <c r="L17" s="138">
        <v>415106.25</v>
      </c>
      <c r="M17" s="136">
        <v>152906</v>
      </c>
      <c r="N17" s="138">
        <v>646214.22</v>
      </c>
    </row>
    <row r="18" spans="1:14">
      <c r="A18" s="136">
        <v>12</v>
      </c>
      <c r="B18" s="136" t="s">
        <v>81</v>
      </c>
      <c r="C18" s="136">
        <v>62</v>
      </c>
      <c r="D18" s="138">
        <v>1754.53</v>
      </c>
      <c r="E18" s="136">
        <v>86</v>
      </c>
      <c r="F18" s="138">
        <v>665.39</v>
      </c>
      <c r="G18" s="136">
        <v>2026</v>
      </c>
      <c r="H18" s="138">
        <v>31516.240000000002</v>
      </c>
      <c r="I18" s="136">
        <v>8243</v>
      </c>
      <c r="J18" s="138">
        <v>19038.87</v>
      </c>
      <c r="K18" s="136">
        <v>39435</v>
      </c>
      <c r="L18" s="138">
        <v>83407.240000000005</v>
      </c>
      <c r="M18" s="136">
        <v>49852</v>
      </c>
      <c r="N18" s="138">
        <v>136382.28</v>
      </c>
    </row>
    <row r="19" spans="1:14">
      <c r="A19" s="137"/>
      <c r="B19" s="137" t="s">
        <v>112</v>
      </c>
      <c r="C19" s="137">
        <f t="shared" ref="C19:N19" si="0">SUM(C7:C18)</f>
        <v>1234</v>
      </c>
      <c r="D19" s="139">
        <f t="shared" si="0"/>
        <v>11688.53</v>
      </c>
      <c r="E19" s="137">
        <f t="shared" si="0"/>
        <v>726</v>
      </c>
      <c r="F19" s="139">
        <f t="shared" si="0"/>
        <v>8184.62</v>
      </c>
      <c r="G19" s="137">
        <f t="shared" si="0"/>
        <v>46886</v>
      </c>
      <c r="H19" s="139">
        <f t="shared" si="0"/>
        <v>714572.22</v>
      </c>
      <c r="I19" s="137">
        <f t="shared" si="0"/>
        <v>144820</v>
      </c>
      <c r="J19" s="139">
        <f t="shared" si="0"/>
        <v>341244.43000000005</v>
      </c>
      <c r="K19" s="137">
        <f t="shared" si="0"/>
        <v>619237</v>
      </c>
      <c r="L19" s="139">
        <f t="shared" si="0"/>
        <v>1845609.3900000001</v>
      </c>
      <c r="M19" s="137">
        <f t="shared" si="0"/>
        <v>812903</v>
      </c>
      <c r="N19" s="139">
        <f t="shared" si="0"/>
        <v>2921299.19</v>
      </c>
    </row>
  </sheetData>
  <mergeCells count="10">
    <mergeCell ref="A2:N2"/>
    <mergeCell ref="M4:N5"/>
    <mergeCell ref="A3:A6"/>
    <mergeCell ref="B3:B6"/>
    <mergeCell ref="C3:N3"/>
    <mergeCell ref="C4:D5"/>
    <mergeCell ref="E4:F5"/>
    <mergeCell ref="G4:H5"/>
    <mergeCell ref="I4:J5"/>
    <mergeCell ref="K4:L5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6"/>
  <sheetViews>
    <sheetView workbookViewId="0">
      <selection activeCell="B1" sqref="B1"/>
    </sheetView>
  </sheetViews>
  <sheetFormatPr defaultColWidth="9.140625" defaultRowHeight="15"/>
  <cols>
    <col min="1" max="1" width="5.42578125" style="10" customWidth="1"/>
    <col min="2" max="2" width="28.7109375" style="10" customWidth="1"/>
    <col min="3" max="3" width="8.85546875" style="10" customWidth="1"/>
    <col min="4" max="4" width="11.140625" style="10" customWidth="1"/>
    <col min="5" max="5" width="8.85546875" style="10" customWidth="1"/>
    <col min="6" max="6" width="11.140625" style="10" customWidth="1"/>
    <col min="7" max="7" width="8.85546875" style="10" customWidth="1"/>
    <col min="8" max="8" width="11.140625" style="10" customWidth="1"/>
    <col min="9" max="9" width="8.85546875" style="10" customWidth="1"/>
    <col min="10" max="10" width="11.140625" style="10" customWidth="1"/>
    <col min="11" max="11" width="8.85546875" style="10" customWidth="1"/>
    <col min="12" max="12" width="11.140625" style="10" customWidth="1"/>
    <col min="13" max="13" width="8.85546875" style="10" customWidth="1"/>
    <col min="14" max="14" width="11.140625" style="10" customWidth="1"/>
    <col min="15" max="15" width="8.85546875" style="10" customWidth="1"/>
    <col min="16" max="16" width="11.140625" style="10" customWidth="1"/>
    <col min="17" max="17" width="9.140625" style="10" customWidth="1"/>
    <col min="18" max="16384" width="9.140625" style="10"/>
  </cols>
  <sheetData>
    <row r="1" spans="1:16" ht="15.75">
      <c r="A1" s="150"/>
      <c r="B1" s="17" t="s">
        <v>242</v>
      </c>
      <c r="C1" s="17" t="s">
        <v>0</v>
      </c>
      <c r="D1" s="34"/>
      <c r="E1" s="34"/>
      <c r="F1" s="34" t="s">
        <v>217</v>
      </c>
      <c r="G1" s="34"/>
      <c r="H1" s="34"/>
      <c r="I1" s="34"/>
      <c r="J1" s="34"/>
      <c r="K1" s="34"/>
      <c r="L1" s="34"/>
      <c r="M1" s="38" t="s">
        <v>195</v>
      </c>
      <c r="N1" s="34"/>
      <c r="O1" s="38" t="s">
        <v>194</v>
      </c>
      <c r="P1" s="36"/>
    </row>
    <row r="2" spans="1:16" s="149" customFormat="1">
      <c r="A2" s="166" t="s">
        <v>193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239"/>
      <c r="M2" s="239"/>
      <c r="N2" s="239"/>
      <c r="O2" s="239"/>
      <c r="P2" s="240"/>
    </row>
    <row r="3" spans="1:16" s="148" customFormat="1" ht="13.5">
      <c r="A3" s="173" t="s">
        <v>97</v>
      </c>
      <c r="B3" s="173" t="s">
        <v>8</v>
      </c>
      <c r="C3" s="174" t="s">
        <v>192</v>
      </c>
      <c r="D3" s="174"/>
      <c r="E3" s="174" t="s">
        <v>191</v>
      </c>
      <c r="F3" s="174"/>
      <c r="G3" s="174" t="s">
        <v>190</v>
      </c>
      <c r="H3" s="174"/>
      <c r="I3" s="174" t="s">
        <v>189</v>
      </c>
      <c r="J3" s="174"/>
      <c r="K3" s="174" t="s">
        <v>188</v>
      </c>
      <c r="L3" s="174"/>
      <c r="M3" s="174" t="s">
        <v>187</v>
      </c>
      <c r="N3" s="174"/>
      <c r="O3" s="174" t="s">
        <v>119</v>
      </c>
      <c r="P3" s="174"/>
    </row>
    <row r="4" spans="1:16" s="148" customFormat="1" ht="13.5">
      <c r="A4" s="173"/>
      <c r="B4" s="173"/>
      <c r="C4" s="147" t="s">
        <v>106</v>
      </c>
      <c r="D4" s="147" t="s">
        <v>107</v>
      </c>
      <c r="E4" s="147" t="s">
        <v>106</v>
      </c>
      <c r="F4" s="147" t="s">
        <v>107</v>
      </c>
      <c r="G4" s="147" t="s">
        <v>106</v>
      </c>
      <c r="H4" s="147" t="s">
        <v>107</v>
      </c>
      <c r="I4" s="147" t="s">
        <v>106</v>
      </c>
      <c r="J4" s="147" t="s">
        <v>107</v>
      </c>
      <c r="K4" s="147" t="s">
        <v>106</v>
      </c>
      <c r="L4" s="147" t="s">
        <v>107</v>
      </c>
      <c r="M4" s="147" t="s">
        <v>106</v>
      </c>
      <c r="N4" s="147" t="s">
        <v>107</v>
      </c>
      <c r="O4" s="147" t="s">
        <v>106</v>
      </c>
      <c r="P4" s="147" t="s">
        <v>107</v>
      </c>
    </row>
    <row r="5" spans="1:16">
      <c r="A5" s="142">
        <v>1</v>
      </c>
      <c r="B5" s="142" t="s">
        <v>15</v>
      </c>
      <c r="C5" s="142">
        <v>0</v>
      </c>
      <c r="D5" s="142">
        <v>0</v>
      </c>
      <c r="E5" s="142">
        <v>120</v>
      </c>
      <c r="F5" s="142">
        <v>366.91</v>
      </c>
      <c r="G5" s="142">
        <v>21</v>
      </c>
      <c r="H5" s="142">
        <v>392.44</v>
      </c>
      <c r="I5" s="142">
        <v>155</v>
      </c>
      <c r="J5" s="142">
        <v>751.89</v>
      </c>
      <c r="K5" s="142">
        <v>6</v>
      </c>
      <c r="L5" s="142">
        <v>27.03</v>
      </c>
      <c r="M5" s="142">
        <v>4</v>
      </c>
      <c r="N5" s="142">
        <v>45</v>
      </c>
      <c r="O5" s="142">
        <v>306</v>
      </c>
      <c r="P5" s="142">
        <v>1583.27</v>
      </c>
    </row>
    <row r="6" spans="1:16">
      <c r="A6" s="142">
        <v>2</v>
      </c>
      <c r="B6" s="142" t="s">
        <v>16</v>
      </c>
      <c r="C6" s="142">
        <v>7</v>
      </c>
      <c r="D6" s="142">
        <v>17.53</v>
      </c>
      <c r="E6" s="142">
        <v>75</v>
      </c>
      <c r="F6" s="142">
        <v>159.21</v>
      </c>
      <c r="G6" s="142">
        <v>41</v>
      </c>
      <c r="H6" s="142">
        <v>314.33999999999997</v>
      </c>
      <c r="I6" s="142">
        <v>85</v>
      </c>
      <c r="J6" s="142">
        <v>372.42</v>
      </c>
      <c r="K6" s="142">
        <v>0</v>
      </c>
      <c r="L6" s="142">
        <v>0</v>
      </c>
      <c r="M6" s="142">
        <v>2</v>
      </c>
      <c r="N6" s="142">
        <v>8.32</v>
      </c>
      <c r="O6" s="142">
        <v>210</v>
      </c>
      <c r="P6" s="142">
        <v>871.82</v>
      </c>
    </row>
    <row r="7" spans="1:16">
      <c r="A7" s="142">
        <v>3</v>
      </c>
      <c r="B7" s="142" t="s">
        <v>17</v>
      </c>
      <c r="C7" s="142">
        <v>0</v>
      </c>
      <c r="D7" s="142">
        <v>0</v>
      </c>
      <c r="E7" s="142">
        <v>36</v>
      </c>
      <c r="F7" s="142">
        <v>127.05</v>
      </c>
      <c r="G7" s="142">
        <v>5</v>
      </c>
      <c r="H7" s="142">
        <v>15.36</v>
      </c>
      <c r="I7" s="142">
        <v>51</v>
      </c>
      <c r="J7" s="142">
        <v>423.87</v>
      </c>
      <c r="K7" s="142">
        <v>0</v>
      </c>
      <c r="L7" s="142">
        <v>0</v>
      </c>
      <c r="M7" s="142">
        <v>0</v>
      </c>
      <c r="N7" s="142">
        <v>0</v>
      </c>
      <c r="O7" s="142">
        <v>92</v>
      </c>
      <c r="P7" s="142">
        <v>566.28</v>
      </c>
    </row>
    <row r="8" spans="1:16">
      <c r="A8" s="142">
        <v>4</v>
      </c>
      <c r="B8" s="142" t="s">
        <v>18</v>
      </c>
      <c r="C8" s="142">
        <v>206</v>
      </c>
      <c r="D8" s="142">
        <v>601.6</v>
      </c>
      <c r="E8" s="142">
        <v>599</v>
      </c>
      <c r="F8" s="142">
        <v>1927.48</v>
      </c>
      <c r="G8" s="142">
        <v>291</v>
      </c>
      <c r="H8" s="142">
        <v>1450.16</v>
      </c>
      <c r="I8" s="142">
        <v>606</v>
      </c>
      <c r="J8" s="142">
        <v>3172.88</v>
      </c>
      <c r="K8" s="142">
        <v>1</v>
      </c>
      <c r="L8" s="142">
        <v>0.23</v>
      </c>
      <c r="M8" s="142">
        <v>74</v>
      </c>
      <c r="N8" s="142">
        <v>317.41000000000003</v>
      </c>
      <c r="O8" s="142">
        <v>1777</v>
      </c>
      <c r="P8" s="142">
        <v>7469.76</v>
      </c>
    </row>
    <row r="9" spans="1:16">
      <c r="A9" s="142">
        <v>5</v>
      </c>
      <c r="B9" s="142" t="s">
        <v>19</v>
      </c>
      <c r="C9" s="142">
        <v>48</v>
      </c>
      <c r="D9" s="142">
        <v>75.2</v>
      </c>
      <c r="E9" s="142">
        <v>6</v>
      </c>
      <c r="F9" s="142">
        <v>14.93</v>
      </c>
      <c r="G9" s="142">
        <v>124</v>
      </c>
      <c r="H9" s="142">
        <v>713.12</v>
      </c>
      <c r="I9" s="142">
        <v>467</v>
      </c>
      <c r="J9" s="142">
        <v>2359.35</v>
      </c>
      <c r="K9" s="142">
        <v>0</v>
      </c>
      <c r="L9" s="142">
        <v>0</v>
      </c>
      <c r="M9" s="142">
        <v>4</v>
      </c>
      <c r="N9" s="142">
        <v>55.02</v>
      </c>
      <c r="O9" s="142">
        <v>649</v>
      </c>
      <c r="P9" s="142">
        <v>3217.62</v>
      </c>
    </row>
    <row r="10" spans="1:16">
      <c r="A10" s="142">
        <v>6</v>
      </c>
      <c r="B10" s="142" t="s">
        <v>20</v>
      </c>
      <c r="C10" s="142">
        <v>4</v>
      </c>
      <c r="D10" s="142">
        <v>6.42</v>
      </c>
      <c r="E10" s="142">
        <v>80</v>
      </c>
      <c r="F10" s="142">
        <v>212.27</v>
      </c>
      <c r="G10" s="142">
        <v>44</v>
      </c>
      <c r="H10" s="142">
        <v>272.06</v>
      </c>
      <c r="I10" s="142">
        <v>97</v>
      </c>
      <c r="J10" s="142">
        <v>489.08</v>
      </c>
      <c r="K10" s="142">
        <v>0</v>
      </c>
      <c r="L10" s="142">
        <v>0</v>
      </c>
      <c r="M10" s="142">
        <v>7</v>
      </c>
      <c r="N10" s="142">
        <v>99.43</v>
      </c>
      <c r="O10" s="142">
        <v>232</v>
      </c>
      <c r="P10" s="142">
        <v>1079.26</v>
      </c>
    </row>
    <row r="11" spans="1:16">
      <c r="A11" s="142">
        <v>7</v>
      </c>
      <c r="B11" s="142" t="s">
        <v>21</v>
      </c>
      <c r="C11" s="142">
        <v>2</v>
      </c>
      <c r="D11" s="142">
        <v>7.29</v>
      </c>
      <c r="E11" s="142">
        <v>16</v>
      </c>
      <c r="F11" s="142">
        <v>25.46</v>
      </c>
      <c r="G11" s="142">
        <v>16</v>
      </c>
      <c r="H11" s="142">
        <v>238.02</v>
      </c>
      <c r="I11" s="142">
        <v>16</v>
      </c>
      <c r="J11" s="142">
        <v>599.22</v>
      </c>
      <c r="K11" s="142">
        <v>0</v>
      </c>
      <c r="L11" s="142">
        <v>0</v>
      </c>
      <c r="M11" s="142">
        <v>0</v>
      </c>
      <c r="N11" s="142">
        <v>0</v>
      </c>
      <c r="O11" s="142">
        <v>50</v>
      </c>
      <c r="P11" s="142">
        <v>869.99</v>
      </c>
    </row>
    <row r="12" spans="1:16">
      <c r="A12" s="142">
        <v>8</v>
      </c>
      <c r="B12" s="142" t="s">
        <v>22</v>
      </c>
      <c r="C12" s="142">
        <v>0</v>
      </c>
      <c r="D12" s="142">
        <v>0</v>
      </c>
      <c r="E12" s="142">
        <v>77</v>
      </c>
      <c r="F12" s="142">
        <v>280.72000000000003</v>
      </c>
      <c r="G12" s="142">
        <v>40</v>
      </c>
      <c r="H12" s="142">
        <v>317.39</v>
      </c>
      <c r="I12" s="142">
        <v>185</v>
      </c>
      <c r="J12" s="142">
        <v>853.14</v>
      </c>
      <c r="K12" s="142">
        <v>0</v>
      </c>
      <c r="L12" s="142">
        <v>0</v>
      </c>
      <c r="M12" s="142">
        <v>0</v>
      </c>
      <c r="N12" s="142">
        <v>0</v>
      </c>
      <c r="O12" s="142">
        <v>302</v>
      </c>
      <c r="P12" s="142">
        <v>1451.25</v>
      </c>
    </row>
    <row r="13" spans="1:16">
      <c r="A13" s="142">
        <v>9</v>
      </c>
      <c r="B13" s="142" t="s">
        <v>23</v>
      </c>
      <c r="C13" s="142">
        <v>69</v>
      </c>
      <c r="D13" s="142">
        <v>289.07</v>
      </c>
      <c r="E13" s="142">
        <v>2296</v>
      </c>
      <c r="F13" s="142">
        <v>4225.38</v>
      </c>
      <c r="G13" s="142">
        <v>490</v>
      </c>
      <c r="H13" s="142">
        <v>2466.91</v>
      </c>
      <c r="I13" s="142">
        <v>1520</v>
      </c>
      <c r="J13" s="142">
        <v>6024.43</v>
      </c>
      <c r="K13" s="142">
        <v>1</v>
      </c>
      <c r="L13" s="142">
        <v>5.57</v>
      </c>
      <c r="M13" s="142">
        <v>20</v>
      </c>
      <c r="N13" s="142">
        <v>148.97</v>
      </c>
      <c r="O13" s="142">
        <v>4396</v>
      </c>
      <c r="P13" s="142">
        <v>13160.33</v>
      </c>
    </row>
    <row r="14" spans="1:16">
      <c r="A14" s="142">
        <v>10</v>
      </c>
      <c r="B14" s="142" t="s">
        <v>24</v>
      </c>
      <c r="C14" s="142">
        <v>668</v>
      </c>
      <c r="D14" s="142">
        <v>2398.66</v>
      </c>
      <c r="E14" s="142">
        <v>3477</v>
      </c>
      <c r="F14" s="142">
        <v>10781.63</v>
      </c>
      <c r="G14" s="142">
        <v>3455</v>
      </c>
      <c r="H14" s="142">
        <v>10428.75</v>
      </c>
      <c r="I14" s="142">
        <v>3575</v>
      </c>
      <c r="J14" s="142">
        <v>15949.94</v>
      </c>
      <c r="K14" s="142">
        <v>0</v>
      </c>
      <c r="L14" s="142">
        <v>0</v>
      </c>
      <c r="M14" s="142">
        <v>60</v>
      </c>
      <c r="N14" s="142">
        <v>374.13</v>
      </c>
      <c r="O14" s="142">
        <v>11235</v>
      </c>
      <c r="P14" s="142">
        <v>39933.11</v>
      </c>
    </row>
    <row r="15" spans="1:16">
      <c r="A15" s="142">
        <v>11</v>
      </c>
      <c r="B15" s="142" t="s">
        <v>25</v>
      </c>
      <c r="C15" s="142">
        <v>40</v>
      </c>
      <c r="D15" s="142">
        <v>121.2</v>
      </c>
      <c r="E15" s="142">
        <v>1300</v>
      </c>
      <c r="F15" s="142">
        <v>2924.99</v>
      </c>
      <c r="G15" s="142">
        <v>951</v>
      </c>
      <c r="H15" s="142">
        <v>3416.93</v>
      </c>
      <c r="I15" s="142">
        <v>876</v>
      </c>
      <c r="J15" s="142">
        <v>3504.17</v>
      </c>
      <c r="K15" s="142">
        <v>0</v>
      </c>
      <c r="L15" s="142">
        <v>0</v>
      </c>
      <c r="M15" s="142">
        <v>14</v>
      </c>
      <c r="N15" s="142">
        <v>130</v>
      </c>
      <c r="O15" s="142">
        <v>3181</v>
      </c>
      <c r="P15" s="142">
        <v>10097.290000000001</v>
      </c>
    </row>
    <row r="16" spans="1:16">
      <c r="A16" s="142">
        <v>12</v>
      </c>
      <c r="B16" s="142" t="s">
        <v>26</v>
      </c>
      <c r="C16" s="142">
        <v>16</v>
      </c>
      <c r="D16" s="142">
        <v>53.97</v>
      </c>
      <c r="E16" s="142">
        <v>438</v>
      </c>
      <c r="F16" s="142">
        <v>1181.49</v>
      </c>
      <c r="G16" s="142">
        <v>105</v>
      </c>
      <c r="H16" s="142">
        <v>966.21</v>
      </c>
      <c r="I16" s="142">
        <v>380</v>
      </c>
      <c r="J16" s="142">
        <v>1970.97</v>
      </c>
      <c r="K16" s="142">
        <v>0</v>
      </c>
      <c r="L16" s="142">
        <v>0</v>
      </c>
      <c r="M16" s="142">
        <v>19</v>
      </c>
      <c r="N16" s="142">
        <v>136.72999999999999</v>
      </c>
      <c r="O16" s="142">
        <v>958</v>
      </c>
      <c r="P16" s="142">
        <v>4309.37</v>
      </c>
    </row>
    <row r="17" spans="1:16">
      <c r="A17" s="143"/>
      <c r="B17" s="143" t="s">
        <v>27</v>
      </c>
      <c r="C17" s="143">
        <f t="shared" ref="C17:P17" si="0">SUM(C5:C16)</f>
        <v>1060</v>
      </c>
      <c r="D17" s="143">
        <f t="shared" si="0"/>
        <v>3570.9399999999991</v>
      </c>
      <c r="E17" s="143">
        <f t="shared" si="0"/>
        <v>8520</v>
      </c>
      <c r="F17" s="143">
        <f t="shared" si="0"/>
        <v>22227.52</v>
      </c>
      <c r="G17" s="143">
        <f t="shared" si="0"/>
        <v>5583</v>
      </c>
      <c r="H17" s="143">
        <f t="shared" si="0"/>
        <v>20991.69</v>
      </c>
      <c r="I17" s="143">
        <f t="shared" si="0"/>
        <v>8013</v>
      </c>
      <c r="J17" s="143">
        <f t="shared" si="0"/>
        <v>36471.360000000001</v>
      </c>
      <c r="K17" s="143">
        <f t="shared" si="0"/>
        <v>8</v>
      </c>
      <c r="L17" s="143">
        <f t="shared" si="0"/>
        <v>32.83</v>
      </c>
      <c r="M17" s="143">
        <f t="shared" si="0"/>
        <v>204</v>
      </c>
      <c r="N17" s="143">
        <f t="shared" si="0"/>
        <v>1315.0100000000002</v>
      </c>
      <c r="O17" s="143">
        <f t="shared" si="0"/>
        <v>23388</v>
      </c>
      <c r="P17" s="143">
        <f t="shared" si="0"/>
        <v>84609.35</v>
      </c>
    </row>
    <row r="18" spans="1:16">
      <c r="A18" s="142">
        <v>13</v>
      </c>
      <c r="B18" s="142" t="s">
        <v>28</v>
      </c>
      <c r="C18" s="142">
        <v>8</v>
      </c>
      <c r="D18" s="142">
        <v>48.67</v>
      </c>
      <c r="E18" s="142">
        <v>51</v>
      </c>
      <c r="F18" s="142">
        <v>146.66999999999999</v>
      </c>
      <c r="G18" s="142">
        <v>3</v>
      </c>
      <c r="H18" s="142">
        <v>9.42</v>
      </c>
      <c r="I18" s="142">
        <v>77</v>
      </c>
      <c r="J18" s="142">
        <v>468.55</v>
      </c>
      <c r="K18" s="142">
        <v>0</v>
      </c>
      <c r="L18" s="142">
        <v>0</v>
      </c>
      <c r="M18" s="142">
        <v>5</v>
      </c>
      <c r="N18" s="142">
        <v>15.65</v>
      </c>
      <c r="O18" s="142">
        <v>144</v>
      </c>
      <c r="P18" s="142">
        <v>688.96</v>
      </c>
    </row>
    <row r="19" spans="1:16">
      <c r="A19" s="142">
        <v>14</v>
      </c>
      <c r="B19" s="142" t="s">
        <v>29</v>
      </c>
      <c r="C19" s="142">
        <v>1</v>
      </c>
      <c r="D19" s="142">
        <v>0.95</v>
      </c>
      <c r="E19" s="142">
        <v>81</v>
      </c>
      <c r="F19" s="142">
        <v>47.59</v>
      </c>
      <c r="G19" s="142">
        <v>0</v>
      </c>
      <c r="H19" s="142">
        <v>0</v>
      </c>
      <c r="I19" s="142">
        <v>71</v>
      </c>
      <c r="J19" s="142">
        <v>52.2</v>
      </c>
      <c r="K19" s="142">
        <v>0</v>
      </c>
      <c r="L19" s="142">
        <v>0</v>
      </c>
      <c r="M19" s="142">
        <v>0</v>
      </c>
      <c r="N19" s="142">
        <v>0</v>
      </c>
      <c r="O19" s="142">
        <v>153</v>
      </c>
      <c r="P19" s="142">
        <v>100.74</v>
      </c>
    </row>
    <row r="20" spans="1:16">
      <c r="A20" s="142">
        <v>15</v>
      </c>
      <c r="B20" s="142" t="s">
        <v>30</v>
      </c>
      <c r="C20" s="142">
        <v>2</v>
      </c>
      <c r="D20" s="142">
        <v>2.25</v>
      </c>
      <c r="E20" s="142">
        <v>6</v>
      </c>
      <c r="F20" s="142">
        <v>7.97</v>
      </c>
      <c r="G20" s="142">
        <v>0</v>
      </c>
      <c r="H20" s="142">
        <v>0</v>
      </c>
      <c r="I20" s="142">
        <v>12</v>
      </c>
      <c r="J20" s="142">
        <v>37.049999999999997</v>
      </c>
      <c r="K20" s="142">
        <v>0</v>
      </c>
      <c r="L20" s="142">
        <v>0</v>
      </c>
      <c r="M20" s="142">
        <v>0</v>
      </c>
      <c r="N20" s="142">
        <v>0</v>
      </c>
      <c r="O20" s="142">
        <v>20</v>
      </c>
      <c r="P20" s="142">
        <v>47.27</v>
      </c>
    </row>
    <row r="21" spans="1:16">
      <c r="A21" s="142">
        <v>16</v>
      </c>
      <c r="B21" s="142" t="s">
        <v>31</v>
      </c>
      <c r="C21" s="142">
        <v>2</v>
      </c>
      <c r="D21" s="142">
        <v>23.5</v>
      </c>
      <c r="E21" s="142">
        <v>250</v>
      </c>
      <c r="F21" s="142">
        <v>2273.65</v>
      </c>
      <c r="G21" s="142">
        <v>4</v>
      </c>
      <c r="H21" s="142">
        <v>53.49</v>
      </c>
      <c r="I21" s="142">
        <v>312</v>
      </c>
      <c r="J21" s="142">
        <v>2856.33</v>
      </c>
      <c r="K21" s="142">
        <v>0</v>
      </c>
      <c r="L21" s="142">
        <v>0</v>
      </c>
      <c r="M21" s="142">
        <v>4</v>
      </c>
      <c r="N21" s="142">
        <v>190.82</v>
      </c>
      <c r="O21" s="142">
        <v>572</v>
      </c>
      <c r="P21" s="142">
        <v>5397.79</v>
      </c>
    </row>
    <row r="22" spans="1:16">
      <c r="A22" s="142">
        <v>17</v>
      </c>
      <c r="B22" s="142" t="s">
        <v>32</v>
      </c>
      <c r="C22" s="142">
        <v>18</v>
      </c>
      <c r="D22" s="142">
        <v>82.66</v>
      </c>
      <c r="E22" s="142">
        <v>377</v>
      </c>
      <c r="F22" s="142">
        <v>2206.0300000000002</v>
      </c>
      <c r="G22" s="142">
        <v>40</v>
      </c>
      <c r="H22" s="142">
        <v>236.9</v>
      </c>
      <c r="I22" s="142">
        <v>348</v>
      </c>
      <c r="J22" s="142">
        <v>1827.51</v>
      </c>
      <c r="K22" s="142">
        <v>2</v>
      </c>
      <c r="L22" s="142">
        <v>10.54</v>
      </c>
      <c r="M22" s="142">
        <v>12</v>
      </c>
      <c r="N22" s="142">
        <v>91.15</v>
      </c>
      <c r="O22" s="142">
        <v>797</v>
      </c>
      <c r="P22" s="142">
        <v>4454.79</v>
      </c>
    </row>
    <row r="23" spans="1:16">
      <c r="A23" s="142">
        <v>18</v>
      </c>
      <c r="B23" s="142" t="s">
        <v>33</v>
      </c>
      <c r="C23" s="142">
        <v>5</v>
      </c>
      <c r="D23" s="142">
        <v>22.6</v>
      </c>
      <c r="E23" s="142">
        <v>84</v>
      </c>
      <c r="F23" s="142">
        <v>275.64</v>
      </c>
      <c r="G23" s="142">
        <v>2</v>
      </c>
      <c r="H23" s="142">
        <v>31.23</v>
      </c>
      <c r="I23" s="142">
        <v>93</v>
      </c>
      <c r="J23" s="142">
        <v>478.51</v>
      </c>
      <c r="K23" s="142">
        <v>0</v>
      </c>
      <c r="L23" s="142">
        <v>0</v>
      </c>
      <c r="M23" s="142">
        <v>2</v>
      </c>
      <c r="N23" s="142">
        <v>1.19</v>
      </c>
      <c r="O23" s="142">
        <v>186</v>
      </c>
      <c r="P23" s="142">
        <v>809.17</v>
      </c>
    </row>
    <row r="24" spans="1:16">
      <c r="A24" s="142">
        <v>19</v>
      </c>
      <c r="B24" s="142" t="s">
        <v>34</v>
      </c>
      <c r="C24" s="142">
        <v>0</v>
      </c>
      <c r="D24" s="142">
        <v>0</v>
      </c>
      <c r="E24" s="142">
        <v>0</v>
      </c>
      <c r="F24" s="142">
        <v>0</v>
      </c>
      <c r="G24" s="142">
        <v>0</v>
      </c>
      <c r="H24" s="142">
        <v>0</v>
      </c>
      <c r="I24" s="142">
        <v>0</v>
      </c>
      <c r="J24" s="142">
        <v>0</v>
      </c>
      <c r="K24" s="142">
        <v>0</v>
      </c>
      <c r="L24" s="142">
        <v>0</v>
      </c>
      <c r="M24" s="142">
        <v>0</v>
      </c>
      <c r="N24" s="142">
        <v>0</v>
      </c>
      <c r="O24" s="142">
        <v>0</v>
      </c>
      <c r="P24" s="142">
        <v>0</v>
      </c>
    </row>
    <row r="25" spans="1:16">
      <c r="A25" s="142">
        <v>20</v>
      </c>
      <c r="B25" s="142" t="s">
        <v>35</v>
      </c>
      <c r="C25" s="142">
        <v>331</v>
      </c>
      <c r="D25" s="142">
        <v>90.03</v>
      </c>
      <c r="E25" s="142">
        <v>234</v>
      </c>
      <c r="F25" s="142">
        <v>643</v>
      </c>
      <c r="G25" s="142">
        <v>0</v>
      </c>
      <c r="H25" s="142">
        <v>0</v>
      </c>
      <c r="I25" s="142">
        <v>39</v>
      </c>
      <c r="J25" s="142">
        <v>293.22000000000003</v>
      </c>
      <c r="K25" s="142">
        <v>0</v>
      </c>
      <c r="L25" s="142">
        <v>0</v>
      </c>
      <c r="M25" s="142">
        <v>0</v>
      </c>
      <c r="N25" s="142">
        <v>0</v>
      </c>
      <c r="O25" s="142">
        <v>604</v>
      </c>
      <c r="P25" s="142">
        <v>1026.25</v>
      </c>
    </row>
    <row r="26" spans="1:16">
      <c r="A26" s="142">
        <v>21</v>
      </c>
      <c r="B26" s="142" t="s">
        <v>36</v>
      </c>
      <c r="C26" s="142">
        <v>0</v>
      </c>
      <c r="D26" s="142">
        <v>0</v>
      </c>
      <c r="E26" s="142">
        <v>175</v>
      </c>
      <c r="F26" s="142">
        <v>496.06</v>
      </c>
      <c r="G26" s="142">
        <v>5</v>
      </c>
      <c r="H26" s="142">
        <v>2.4500000000000002</v>
      </c>
      <c r="I26" s="142">
        <v>77</v>
      </c>
      <c r="J26" s="142">
        <v>379.6</v>
      </c>
      <c r="K26" s="142">
        <v>0</v>
      </c>
      <c r="L26" s="142">
        <v>0</v>
      </c>
      <c r="M26" s="142">
        <v>2</v>
      </c>
      <c r="N26" s="142">
        <v>7.57</v>
      </c>
      <c r="O26" s="142">
        <v>259</v>
      </c>
      <c r="P26" s="142">
        <v>885.68</v>
      </c>
    </row>
    <row r="27" spans="1:16">
      <c r="A27" s="142">
        <v>22</v>
      </c>
      <c r="B27" s="142" t="s">
        <v>37</v>
      </c>
      <c r="C27" s="142">
        <v>0</v>
      </c>
      <c r="D27" s="142">
        <v>0</v>
      </c>
      <c r="E27" s="142">
        <v>30</v>
      </c>
      <c r="F27" s="142">
        <v>148.08000000000001</v>
      </c>
      <c r="G27" s="142">
        <v>0</v>
      </c>
      <c r="H27" s="142">
        <v>0</v>
      </c>
      <c r="I27" s="142">
        <v>109</v>
      </c>
      <c r="J27" s="142">
        <v>497.93</v>
      </c>
      <c r="K27" s="142">
        <v>0</v>
      </c>
      <c r="L27" s="142">
        <v>0</v>
      </c>
      <c r="M27" s="142">
        <v>2</v>
      </c>
      <c r="N27" s="142">
        <v>42.02</v>
      </c>
      <c r="O27" s="142">
        <v>141</v>
      </c>
      <c r="P27" s="142">
        <v>688.03</v>
      </c>
    </row>
    <row r="28" spans="1:16">
      <c r="A28" s="142">
        <v>23</v>
      </c>
      <c r="B28" s="142" t="s">
        <v>38</v>
      </c>
      <c r="C28" s="142">
        <v>1</v>
      </c>
      <c r="D28" s="142">
        <v>0</v>
      </c>
      <c r="E28" s="142">
        <v>15</v>
      </c>
      <c r="F28" s="142">
        <v>2.23</v>
      </c>
      <c r="G28" s="142">
        <v>0</v>
      </c>
      <c r="H28" s="142">
        <v>0</v>
      </c>
      <c r="I28" s="142">
        <v>61</v>
      </c>
      <c r="J28" s="142">
        <v>2.2999999999999998</v>
      </c>
      <c r="K28" s="142">
        <v>0</v>
      </c>
      <c r="L28" s="142">
        <v>0</v>
      </c>
      <c r="M28" s="142">
        <v>0</v>
      </c>
      <c r="N28" s="142">
        <v>0</v>
      </c>
      <c r="O28" s="142">
        <v>77</v>
      </c>
      <c r="P28" s="142">
        <v>4.53</v>
      </c>
    </row>
    <row r="29" spans="1:16">
      <c r="A29" s="142">
        <v>24</v>
      </c>
      <c r="B29" s="142" t="s">
        <v>39</v>
      </c>
      <c r="C29" s="142">
        <v>0</v>
      </c>
      <c r="D29" s="142">
        <v>0</v>
      </c>
      <c r="E29" s="142">
        <v>1</v>
      </c>
      <c r="F29" s="142">
        <v>0.32</v>
      </c>
      <c r="G29" s="142">
        <v>0</v>
      </c>
      <c r="H29" s="142">
        <v>0</v>
      </c>
      <c r="I29" s="142">
        <v>3</v>
      </c>
      <c r="J29" s="142">
        <v>6.73</v>
      </c>
      <c r="K29" s="142">
        <v>0</v>
      </c>
      <c r="L29" s="142">
        <v>0</v>
      </c>
      <c r="M29" s="142">
        <v>0</v>
      </c>
      <c r="N29" s="142">
        <v>0</v>
      </c>
      <c r="O29" s="142">
        <v>4</v>
      </c>
      <c r="P29" s="142">
        <v>7.05</v>
      </c>
    </row>
    <row r="30" spans="1:16">
      <c r="A30" s="142">
        <v>25</v>
      </c>
      <c r="B30" s="142" t="s">
        <v>40</v>
      </c>
      <c r="C30" s="142">
        <v>9</v>
      </c>
      <c r="D30" s="142">
        <v>1.73</v>
      </c>
      <c r="E30" s="142">
        <v>86</v>
      </c>
      <c r="F30" s="142">
        <v>46.5</v>
      </c>
      <c r="G30" s="142">
        <v>0</v>
      </c>
      <c r="H30" s="142">
        <v>0</v>
      </c>
      <c r="I30" s="142">
        <v>46</v>
      </c>
      <c r="J30" s="142">
        <v>28.79</v>
      </c>
      <c r="K30" s="142">
        <v>0</v>
      </c>
      <c r="L30" s="142">
        <v>0</v>
      </c>
      <c r="M30" s="142">
        <v>0</v>
      </c>
      <c r="N30" s="142">
        <v>0</v>
      </c>
      <c r="O30" s="142">
        <v>141</v>
      </c>
      <c r="P30" s="142">
        <v>77.02</v>
      </c>
    </row>
    <row r="31" spans="1:16">
      <c r="A31" s="143"/>
      <c r="B31" s="143" t="s">
        <v>41</v>
      </c>
      <c r="C31" s="143">
        <f t="shared" ref="C31:P31" si="1">SUM(C18:C30)</f>
        <v>377</v>
      </c>
      <c r="D31" s="143">
        <f t="shared" si="1"/>
        <v>272.39</v>
      </c>
      <c r="E31" s="143">
        <f t="shared" si="1"/>
        <v>1390</v>
      </c>
      <c r="F31" s="143">
        <f t="shared" si="1"/>
        <v>6293.74</v>
      </c>
      <c r="G31" s="143">
        <f t="shared" si="1"/>
        <v>54</v>
      </c>
      <c r="H31" s="143">
        <f t="shared" si="1"/>
        <v>333.49</v>
      </c>
      <c r="I31" s="143">
        <f t="shared" si="1"/>
        <v>1248</v>
      </c>
      <c r="J31" s="143">
        <f t="shared" si="1"/>
        <v>6928.7200000000012</v>
      </c>
      <c r="K31" s="143">
        <f t="shared" si="1"/>
        <v>2</v>
      </c>
      <c r="L31" s="143">
        <f t="shared" si="1"/>
        <v>10.54</v>
      </c>
      <c r="M31" s="143">
        <f t="shared" si="1"/>
        <v>27</v>
      </c>
      <c r="N31" s="143">
        <f t="shared" si="1"/>
        <v>348.4</v>
      </c>
      <c r="O31" s="143">
        <f t="shared" si="1"/>
        <v>3098</v>
      </c>
      <c r="P31" s="143">
        <f t="shared" si="1"/>
        <v>14187.28</v>
      </c>
    </row>
    <row r="32" spans="1:16">
      <c r="A32" s="143"/>
      <c r="B32" s="143" t="s">
        <v>42</v>
      </c>
      <c r="C32" s="143">
        <f t="shared" ref="C32:P32" si="2">SUM(C17,C31)</f>
        <v>1437</v>
      </c>
      <c r="D32" s="143">
        <f t="shared" si="2"/>
        <v>3843.329999999999</v>
      </c>
      <c r="E32" s="143">
        <f t="shared" si="2"/>
        <v>9910</v>
      </c>
      <c r="F32" s="143">
        <f t="shared" si="2"/>
        <v>28521.260000000002</v>
      </c>
      <c r="G32" s="143">
        <f t="shared" si="2"/>
        <v>5637</v>
      </c>
      <c r="H32" s="143">
        <f t="shared" si="2"/>
        <v>21325.18</v>
      </c>
      <c r="I32" s="143">
        <f t="shared" si="2"/>
        <v>9261</v>
      </c>
      <c r="J32" s="143">
        <f t="shared" si="2"/>
        <v>43400.08</v>
      </c>
      <c r="K32" s="143">
        <f t="shared" si="2"/>
        <v>10</v>
      </c>
      <c r="L32" s="143">
        <f t="shared" si="2"/>
        <v>43.37</v>
      </c>
      <c r="M32" s="143">
        <f t="shared" si="2"/>
        <v>231</v>
      </c>
      <c r="N32" s="143">
        <f t="shared" si="2"/>
        <v>1663.4100000000003</v>
      </c>
      <c r="O32" s="143">
        <f t="shared" si="2"/>
        <v>26486</v>
      </c>
      <c r="P32" s="143">
        <f t="shared" si="2"/>
        <v>98796.63</v>
      </c>
    </row>
    <row r="33" spans="1:16">
      <c r="A33" s="142">
        <v>26</v>
      </c>
      <c r="B33" s="142" t="s">
        <v>43</v>
      </c>
      <c r="C33" s="142">
        <v>617</v>
      </c>
      <c r="D33" s="142">
        <v>289.94</v>
      </c>
      <c r="E33" s="142">
        <v>5274</v>
      </c>
      <c r="F33" s="142">
        <v>18529.86</v>
      </c>
      <c r="G33" s="142">
        <v>1661</v>
      </c>
      <c r="H33" s="142">
        <v>5252.17</v>
      </c>
      <c r="I33" s="142">
        <v>4246</v>
      </c>
      <c r="J33" s="142">
        <v>5868.2</v>
      </c>
      <c r="K33" s="142">
        <v>111</v>
      </c>
      <c r="L33" s="142">
        <v>324.08</v>
      </c>
      <c r="M33" s="142">
        <v>165</v>
      </c>
      <c r="N33" s="142">
        <v>545.73</v>
      </c>
      <c r="O33" s="142">
        <v>12074</v>
      </c>
      <c r="P33" s="142">
        <v>30809.98</v>
      </c>
    </row>
    <row r="34" spans="1:16">
      <c r="A34" s="143"/>
      <c r="B34" s="143" t="s">
        <v>44</v>
      </c>
      <c r="C34" s="143">
        <f t="shared" ref="C34:P34" si="3">SUM(C33:C33)</f>
        <v>617</v>
      </c>
      <c r="D34" s="143">
        <f t="shared" si="3"/>
        <v>289.94</v>
      </c>
      <c r="E34" s="143">
        <f t="shared" si="3"/>
        <v>5274</v>
      </c>
      <c r="F34" s="143">
        <f t="shared" si="3"/>
        <v>18529.86</v>
      </c>
      <c r="G34" s="143">
        <f t="shared" si="3"/>
        <v>1661</v>
      </c>
      <c r="H34" s="143">
        <f t="shared" si="3"/>
        <v>5252.17</v>
      </c>
      <c r="I34" s="143">
        <f t="shared" si="3"/>
        <v>4246</v>
      </c>
      <c r="J34" s="143">
        <f t="shared" si="3"/>
        <v>5868.2</v>
      </c>
      <c r="K34" s="143">
        <f t="shared" si="3"/>
        <v>111</v>
      </c>
      <c r="L34" s="143">
        <f t="shared" si="3"/>
        <v>324.08</v>
      </c>
      <c r="M34" s="143">
        <f t="shared" si="3"/>
        <v>165</v>
      </c>
      <c r="N34" s="143">
        <f t="shared" si="3"/>
        <v>545.73</v>
      </c>
      <c r="O34" s="143">
        <f t="shared" si="3"/>
        <v>12074</v>
      </c>
      <c r="P34" s="143">
        <f t="shared" si="3"/>
        <v>30809.98</v>
      </c>
    </row>
    <row r="35" spans="1:16">
      <c r="A35" s="142">
        <v>27</v>
      </c>
      <c r="B35" s="142" t="s">
        <v>45</v>
      </c>
      <c r="C35" s="142">
        <v>0</v>
      </c>
      <c r="D35" s="142">
        <v>0</v>
      </c>
      <c r="E35" s="142">
        <v>162</v>
      </c>
      <c r="F35" s="142">
        <v>347.53</v>
      </c>
      <c r="G35" s="142">
        <v>40</v>
      </c>
      <c r="H35" s="142">
        <v>173.36</v>
      </c>
      <c r="I35" s="142">
        <v>114</v>
      </c>
      <c r="J35" s="142">
        <v>366.8</v>
      </c>
      <c r="K35" s="142">
        <v>0</v>
      </c>
      <c r="L35" s="142">
        <v>0</v>
      </c>
      <c r="M35" s="142">
        <v>1</v>
      </c>
      <c r="N35" s="142">
        <v>5</v>
      </c>
      <c r="O35" s="142">
        <v>317</v>
      </c>
      <c r="P35" s="142">
        <v>892.69</v>
      </c>
    </row>
    <row r="36" spans="1:16">
      <c r="A36" s="142">
        <v>28</v>
      </c>
      <c r="B36" s="142" t="s">
        <v>46</v>
      </c>
      <c r="C36" s="142">
        <v>64</v>
      </c>
      <c r="D36" s="142">
        <v>146.37</v>
      </c>
      <c r="E36" s="142">
        <v>886</v>
      </c>
      <c r="F36" s="142">
        <v>1645.56</v>
      </c>
      <c r="G36" s="142">
        <v>720</v>
      </c>
      <c r="H36" s="142">
        <v>1873.05</v>
      </c>
      <c r="I36" s="142">
        <v>115</v>
      </c>
      <c r="J36" s="142">
        <v>316.22000000000003</v>
      </c>
      <c r="K36" s="142">
        <v>1</v>
      </c>
      <c r="L36" s="142">
        <v>0</v>
      </c>
      <c r="M36" s="142">
        <v>34</v>
      </c>
      <c r="N36" s="142">
        <v>123.27</v>
      </c>
      <c r="O36" s="142">
        <v>1820</v>
      </c>
      <c r="P36" s="142">
        <v>4104.47</v>
      </c>
    </row>
    <row r="37" spans="1:16">
      <c r="A37" s="142">
        <v>29</v>
      </c>
      <c r="B37" s="142" t="s">
        <v>47</v>
      </c>
      <c r="C37" s="142">
        <v>9</v>
      </c>
      <c r="D37" s="142">
        <v>26.15</v>
      </c>
      <c r="E37" s="142">
        <v>317</v>
      </c>
      <c r="F37" s="142">
        <v>1238.96</v>
      </c>
      <c r="G37" s="142">
        <v>23</v>
      </c>
      <c r="H37" s="142">
        <v>34.630000000000003</v>
      </c>
      <c r="I37" s="142">
        <v>194</v>
      </c>
      <c r="J37" s="142">
        <v>800.29</v>
      </c>
      <c r="K37" s="142">
        <v>0</v>
      </c>
      <c r="L37" s="142">
        <v>0</v>
      </c>
      <c r="M37" s="142">
        <v>0</v>
      </c>
      <c r="N37" s="142">
        <v>0</v>
      </c>
      <c r="O37" s="142">
        <v>543</v>
      </c>
      <c r="P37" s="142">
        <v>2100.0300000000002</v>
      </c>
    </row>
    <row r="38" spans="1:16">
      <c r="A38" s="142">
        <v>30</v>
      </c>
      <c r="B38" s="142" t="s">
        <v>48</v>
      </c>
      <c r="C38" s="142">
        <v>31</v>
      </c>
      <c r="D38" s="142">
        <v>59.93</v>
      </c>
      <c r="E38" s="142">
        <v>841</v>
      </c>
      <c r="F38" s="142">
        <v>1939.6</v>
      </c>
      <c r="G38" s="142">
        <v>1560</v>
      </c>
      <c r="H38" s="142">
        <v>3860.12</v>
      </c>
      <c r="I38" s="142">
        <v>395</v>
      </c>
      <c r="J38" s="142">
        <v>1349.05</v>
      </c>
      <c r="K38" s="142">
        <v>0</v>
      </c>
      <c r="L38" s="142">
        <v>0</v>
      </c>
      <c r="M38" s="142">
        <v>12</v>
      </c>
      <c r="N38" s="142">
        <v>78.62</v>
      </c>
      <c r="O38" s="142">
        <v>2839</v>
      </c>
      <c r="P38" s="142">
        <v>7287.32</v>
      </c>
    </row>
    <row r="39" spans="1:16">
      <c r="A39" s="143"/>
      <c r="B39" s="143" t="s">
        <v>91</v>
      </c>
      <c r="C39" s="143">
        <f t="shared" ref="C39:P39" si="4">SUM(C35:C38)</f>
        <v>104</v>
      </c>
      <c r="D39" s="143">
        <f t="shared" si="4"/>
        <v>232.45000000000002</v>
      </c>
      <c r="E39" s="143">
        <f t="shared" si="4"/>
        <v>2206</v>
      </c>
      <c r="F39" s="143">
        <f t="shared" si="4"/>
        <v>5171.6499999999996</v>
      </c>
      <c r="G39" s="143">
        <f t="shared" si="4"/>
        <v>2343</v>
      </c>
      <c r="H39" s="143">
        <f t="shared" si="4"/>
        <v>5941.16</v>
      </c>
      <c r="I39" s="143">
        <f t="shared" si="4"/>
        <v>818</v>
      </c>
      <c r="J39" s="143">
        <f t="shared" si="4"/>
        <v>2832.3599999999997</v>
      </c>
      <c r="K39" s="143">
        <f t="shared" si="4"/>
        <v>1</v>
      </c>
      <c r="L39" s="143">
        <f t="shared" si="4"/>
        <v>0</v>
      </c>
      <c r="M39" s="143">
        <f t="shared" si="4"/>
        <v>47</v>
      </c>
      <c r="N39" s="143">
        <f t="shared" si="4"/>
        <v>206.89</v>
      </c>
      <c r="O39" s="143">
        <f t="shared" si="4"/>
        <v>5519</v>
      </c>
      <c r="P39" s="143">
        <f t="shared" si="4"/>
        <v>14384.51</v>
      </c>
    </row>
    <row r="40" spans="1:16">
      <c r="A40" s="142">
        <v>31</v>
      </c>
      <c r="B40" s="142" t="s">
        <v>50</v>
      </c>
      <c r="C40" s="142">
        <v>0</v>
      </c>
      <c r="D40" s="142">
        <v>0</v>
      </c>
      <c r="E40" s="142">
        <v>0</v>
      </c>
      <c r="F40" s="142">
        <v>0</v>
      </c>
      <c r="G40" s="142">
        <v>0</v>
      </c>
      <c r="H40" s="142">
        <v>0</v>
      </c>
      <c r="I40" s="142">
        <v>0</v>
      </c>
      <c r="J40" s="142">
        <v>0</v>
      </c>
      <c r="K40" s="142">
        <v>0</v>
      </c>
      <c r="L40" s="142">
        <v>0</v>
      </c>
      <c r="M40" s="142">
        <v>0</v>
      </c>
      <c r="N40" s="142">
        <v>0</v>
      </c>
      <c r="O40" s="142">
        <v>0</v>
      </c>
      <c r="P40" s="142">
        <v>0</v>
      </c>
    </row>
    <row r="41" spans="1:16">
      <c r="A41" s="142">
        <v>32</v>
      </c>
      <c r="B41" s="142" t="s">
        <v>51</v>
      </c>
      <c r="C41" s="142">
        <v>0</v>
      </c>
      <c r="D41" s="142">
        <v>0</v>
      </c>
      <c r="E41" s="142">
        <v>9</v>
      </c>
      <c r="F41" s="142">
        <v>23.07</v>
      </c>
      <c r="G41" s="142">
        <v>2</v>
      </c>
      <c r="H41" s="142">
        <v>23.3</v>
      </c>
      <c r="I41" s="142">
        <v>6</v>
      </c>
      <c r="J41" s="142">
        <v>33.159999999999997</v>
      </c>
      <c r="K41" s="142">
        <v>0</v>
      </c>
      <c r="L41" s="142">
        <v>0</v>
      </c>
      <c r="M41" s="142">
        <v>0</v>
      </c>
      <c r="N41" s="142">
        <v>0</v>
      </c>
      <c r="O41" s="142">
        <v>17</v>
      </c>
      <c r="P41" s="142">
        <v>79.53</v>
      </c>
    </row>
    <row r="42" spans="1:16">
      <c r="A42" s="142">
        <v>33</v>
      </c>
      <c r="B42" s="142" t="s">
        <v>52</v>
      </c>
      <c r="C42" s="142">
        <v>0</v>
      </c>
      <c r="D42" s="142">
        <v>0</v>
      </c>
      <c r="E42" s="142">
        <v>0</v>
      </c>
      <c r="F42" s="142">
        <v>0</v>
      </c>
      <c r="G42" s="142">
        <v>0</v>
      </c>
      <c r="H42" s="142">
        <v>0</v>
      </c>
      <c r="I42" s="142">
        <v>0</v>
      </c>
      <c r="J42" s="142">
        <v>0</v>
      </c>
      <c r="K42" s="142">
        <v>0</v>
      </c>
      <c r="L42" s="142">
        <v>0</v>
      </c>
      <c r="M42" s="142">
        <v>0</v>
      </c>
      <c r="N42" s="142">
        <v>0</v>
      </c>
      <c r="O42" s="142">
        <v>0</v>
      </c>
      <c r="P42" s="142">
        <v>0</v>
      </c>
    </row>
    <row r="43" spans="1:16">
      <c r="A43" s="142">
        <v>34</v>
      </c>
      <c r="B43" s="142" t="s">
        <v>53</v>
      </c>
      <c r="C43" s="142">
        <v>4</v>
      </c>
      <c r="D43" s="142">
        <v>7.26</v>
      </c>
      <c r="E43" s="142">
        <v>13</v>
      </c>
      <c r="F43" s="142">
        <v>76.040000000000006</v>
      </c>
      <c r="G43" s="142">
        <v>0</v>
      </c>
      <c r="H43" s="142">
        <v>0</v>
      </c>
      <c r="I43" s="142">
        <v>44</v>
      </c>
      <c r="J43" s="142">
        <v>105.5</v>
      </c>
      <c r="K43" s="142">
        <v>0</v>
      </c>
      <c r="L43" s="142">
        <v>0</v>
      </c>
      <c r="M43" s="142">
        <v>1</v>
      </c>
      <c r="N43" s="142">
        <v>70.209999999999994</v>
      </c>
      <c r="O43" s="142">
        <v>62</v>
      </c>
      <c r="P43" s="142">
        <v>259.01</v>
      </c>
    </row>
    <row r="44" spans="1:16">
      <c r="A44" s="142">
        <v>35</v>
      </c>
      <c r="B44" s="142" t="s">
        <v>54</v>
      </c>
      <c r="C44" s="142">
        <v>0</v>
      </c>
      <c r="D44" s="142">
        <v>0</v>
      </c>
      <c r="E44" s="142">
        <v>0</v>
      </c>
      <c r="F44" s="142">
        <v>0</v>
      </c>
      <c r="G44" s="142">
        <v>0</v>
      </c>
      <c r="H44" s="142">
        <v>0</v>
      </c>
      <c r="I44" s="142">
        <v>0</v>
      </c>
      <c r="J44" s="142">
        <v>0</v>
      </c>
      <c r="K44" s="142">
        <v>0</v>
      </c>
      <c r="L44" s="142">
        <v>0</v>
      </c>
      <c r="M44" s="142">
        <v>0</v>
      </c>
      <c r="N44" s="142">
        <v>0</v>
      </c>
      <c r="O44" s="142">
        <v>0</v>
      </c>
      <c r="P44" s="142">
        <v>0</v>
      </c>
    </row>
    <row r="45" spans="1:16">
      <c r="A45" s="143"/>
      <c r="B45" s="143" t="s">
        <v>55</v>
      </c>
      <c r="C45" s="143">
        <f t="shared" ref="C45:P45" si="5">SUM(C40:C44)</f>
        <v>4</v>
      </c>
      <c r="D45" s="143">
        <f t="shared" si="5"/>
        <v>7.26</v>
      </c>
      <c r="E45" s="143">
        <f t="shared" si="5"/>
        <v>22</v>
      </c>
      <c r="F45" s="143">
        <f t="shared" si="5"/>
        <v>99.110000000000014</v>
      </c>
      <c r="G45" s="143">
        <f t="shared" si="5"/>
        <v>2</v>
      </c>
      <c r="H45" s="143">
        <f t="shared" si="5"/>
        <v>23.3</v>
      </c>
      <c r="I45" s="143">
        <f t="shared" si="5"/>
        <v>50</v>
      </c>
      <c r="J45" s="143">
        <f t="shared" si="5"/>
        <v>138.66</v>
      </c>
      <c r="K45" s="143">
        <f t="shared" si="5"/>
        <v>0</v>
      </c>
      <c r="L45" s="143">
        <f t="shared" si="5"/>
        <v>0</v>
      </c>
      <c r="M45" s="143">
        <f t="shared" si="5"/>
        <v>1</v>
      </c>
      <c r="N45" s="143">
        <f t="shared" si="5"/>
        <v>70.209999999999994</v>
      </c>
      <c r="O45" s="143">
        <f t="shared" si="5"/>
        <v>79</v>
      </c>
      <c r="P45" s="143">
        <f t="shared" si="5"/>
        <v>338.53999999999996</v>
      </c>
    </row>
    <row r="46" spans="1:16">
      <c r="A46" s="142">
        <v>36</v>
      </c>
      <c r="B46" s="142" t="s">
        <v>56</v>
      </c>
      <c r="C46" s="142">
        <v>4</v>
      </c>
      <c r="D46" s="142">
        <v>21.38</v>
      </c>
      <c r="E46" s="142">
        <v>548</v>
      </c>
      <c r="F46" s="142">
        <v>2266.9699999999998</v>
      </c>
      <c r="G46" s="142">
        <v>0</v>
      </c>
      <c r="H46" s="142">
        <v>0</v>
      </c>
      <c r="I46" s="142">
        <v>231</v>
      </c>
      <c r="J46" s="142">
        <v>1491.9</v>
      </c>
      <c r="K46" s="142">
        <v>0</v>
      </c>
      <c r="L46" s="142">
        <v>0</v>
      </c>
      <c r="M46" s="142">
        <v>6</v>
      </c>
      <c r="N46" s="142">
        <v>177.96</v>
      </c>
      <c r="O46" s="142">
        <v>789</v>
      </c>
      <c r="P46" s="142">
        <v>3958.21</v>
      </c>
    </row>
    <row r="47" spans="1:16">
      <c r="A47" s="142">
        <v>37</v>
      </c>
      <c r="B47" s="142" t="s">
        <v>57</v>
      </c>
      <c r="C47" s="142">
        <v>0</v>
      </c>
      <c r="D47" s="142">
        <v>0</v>
      </c>
      <c r="E47" s="142">
        <v>5</v>
      </c>
      <c r="F47" s="142">
        <v>13.04</v>
      </c>
      <c r="G47" s="142">
        <v>0</v>
      </c>
      <c r="H47" s="142">
        <v>0</v>
      </c>
      <c r="I47" s="142">
        <v>0</v>
      </c>
      <c r="J47" s="142">
        <v>0</v>
      </c>
      <c r="K47" s="142">
        <v>0</v>
      </c>
      <c r="L47" s="142">
        <v>0</v>
      </c>
      <c r="M47" s="142">
        <v>0</v>
      </c>
      <c r="N47" s="142">
        <v>0</v>
      </c>
      <c r="O47" s="142">
        <v>5</v>
      </c>
      <c r="P47" s="142">
        <v>13.04</v>
      </c>
    </row>
    <row r="48" spans="1:16">
      <c r="A48" s="142">
        <v>38</v>
      </c>
      <c r="B48" s="142" t="s">
        <v>58</v>
      </c>
      <c r="C48" s="142">
        <v>3</v>
      </c>
      <c r="D48" s="142">
        <v>0.27</v>
      </c>
      <c r="E48" s="142">
        <v>132</v>
      </c>
      <c r="F48" s="142">
        <v>54.47</v>
      </c>
      <c r="G48" s="142">
        <v>0</v>
      </c>
      <c r="H48" s="142">
        <v>0</v>
      </c>
      <c r="I48" s="142">
        <v>198</v>
      </c>
      <c r="J48" s="142">
        <v>88.32</v>
      </c>
      <c r="K48" s="142">
        <v>0</v>
      </c>
      <c r="L48" s="142">
        <v>0</v>
      </c>
      <c r="M48" s="142">
        <v>0</v>
      </c>
      <c r="N48" s="142">
        <v>0</v>
      </c>
      <c r="O48" s="142">
        <v>333</v>
      </c>
      <c r="P48" s="142">
        <v>143.06</v>
      </c>
    </row>
    <row r="49" spans="1:16">
      <c r="A49" s="142">
        <v>39</v>
      </c>
      <c r="B49" s="142" t="s">
        <v>59</v>
      </c>
      <c r="C49" s="142">
        <v>0</v>
      </c>
      <c r="D49" s="142">
        <v>0</v>
      </c>
      <c r="E49" s="142">
        <v>162</v>
      </c>
      <c r="F49" s="142">
        <v>50.84</v>
      </c>
      <c r="G49" s="142">
        <v>0</v>
      </c>
      <c r="H49" s="142">
        <v>0</v>
      </c>
      <c r="I49" s="142">
        <v>90</v>
      </c>
      <c r="J49" s="142">
        <v>29.36</v>
      </c>
      <c r="K49" s="142">
        <v>0</v>
      </c>
      <c r="L49" s="142">
        <v>0</v>
      </c>
      <c r="M49" s="142">
        <v>2</v>
      </c>
      <c r="N49" s="142">
        <v>0.82</v>
      </c>
      <c r="O49" s="142">
        <v>254</v>
      </c>
      <c r="P49" s="142">
        <v>81.02</v>
      </c>
    </row>
    <row r="50" spans="1:16">
      <c r="A50" s="143"/>
      <c r="B50" s="143" t="s">
        <v>60</v>
      </c>
      <c r="C50" s="143">
        <f t="shared" ref="C50:P50" si="6">SUM(C46:C49)</f>
        <v>7</v>
      </c>
      <c r="D50" s="143">
        <f t="shared" si="6"/>
        <v>21.65</v>
      </c>
      <c r="E50" s="143">
        <f t="shared" si="6"/>
        <v>847</v>
      </c>
      <c r="F50" s="143">
        <f t="shared" si="6"/>
        <v>2385.3199999999997</v>
      </c>
      <c r="G50" s="143">
        <f t="shared" si="6"/>
        <v>0</v>
      </c>
      <c r="H50" s="143">
        <f t="shared" si="6"/>
        <v>0</v>
      </c>
      <c r="I50" s="143">
        <f t="shared" si="6"/>
        <v>519</v>
      </c>
      <c r="J50" s="143">
        <f t="shared" si="6"/>
        <v>1609.58</v>
      </c>
      <c r="K50" s="143">
        <f t="shared" si="6"/>
        <v>0</v>
      </c>
      <c r="L50" s="143">
        <f t="shared" si="6"/>
        <v>0</v>
      </c>
      <c r="M50" s="143">
        <f t="shared" si="6"/>
        <v>8</v>
      </c>
      <c r="N50" s="143">
        <f t="shared" si="6"/>
        <v>178.78</v>
      </c>
      <c r="O50" s="143">
        <f t="shared" si="6"/>
        <v>1381</v>
      </c>
      <c r="P50" s="143">
        <f t="shared" si="6"/>
        <v>4195.3300000000008</v>
      </c>
    </row>
    <row r="51" spans="1:16">
      <c r="A51" s="142">
        <v>40</v>
      </c>
      <c r="B51" s="142" t="s">
        <v>61</v>
      </c>
      <c r="C51" s="142">
        <v>0</v>
      </c>
      <c r="D51" s="142">
        <v>0</v>
      </c>
      <c r="E51" s="142">
        <v>0</v>
      </c>
      <c r="F51" s="142">
        <v>0</v>
      </c>
      <c r="G51" s="142">
        <v>0</v>
      </c>
      <c r="H51" s="142">
        <v>0</v>
      </c>
      <c r="I51" s="142">
        <v>0</v>
      </c>
      <c r="J51" s="142">
        <v>0</v>
      </c>
      <c r="K51" s="142">
        <v>0</v>
      </c>
      <c r="L51" s="142">
        <v>0</v>
      </c>
      <c r="M51" s="142">
        <v>0</v>
      </c>
      <c r="N51" s="142">
        <v>0</v>
      </c>
      <c r="O51" s="142">
        <v>0</v>
      </c>
      <c r="P51" s="142">
        <v>0</v>
      </c>
    </row>
    <row r="52" spans="1:16">
      <c r="A52" s="142">
        <v>41</v>
      </c>
      <c r="B52" s="142" t="s">
        <v>62</v>
      </c>
      <c r="C52" s="142">
        <v>0</v>
      </c>
      <c r="D52" s="142">
        <v>0</v>
      </c>
      <c r="E52" s="142">
        <v>0</v>
      </c>
      <c r="F52" s="142">
        <v>0</v>
      </c>
      <c r="G52" s="142">
        <v>0</v>
      </c>
      <c r="H52" s="142">
        <v>0</v>
      </c>
      <c r="I52" s="142">
        <v>0</v>
      </c>
      <c r="J52" s="142">
        <v>0</v>
      </c>
      <c r="K52" s="142">
        <v>0</v>
      </c>
      <c r="L52" s="142">
        <v>0</v>
      </c>
      <c r="M52" s="142">
        <v>0</v>
      </c>
      <c r="N52" s="142">
        <v>0</v>
      </c>
      <c r="O52" s="142">
        <v>0</v>
      </c>
      <c r="P52" s="142">
        <v>0</v>
      </c>
    </row>
    <row r="53" spans="1:16">
      <c r="A53" s="142">
        <v>42</v>
      </c>
      <c r="B53" s="142" t="s">
        <v>63</v>
      </c>
      <c r="C53" s="142">
        <v>0</v>
      </c>
      <c r="D53" s="142">
        <v>0</v>
      </c>
      <c r="E53" s="142">
        <v>0</v>
      </c>
      <c r="F53" s="142">
        <v>0</v>
      </c>
      <c r="G53" s="142">
        <v>0</v>
      </c>
      <c r="H53" s="142">
        <v>0</v>
      </c>
      <c r="I53" s="142">
        <v>0</v>
      </c>
      <c r="J53" s="142">
        <v>0</v>
      </c>
      <c r="K53" s="142">
        <v>0</v>
      </c>
      <c r="L53" s="142">
        <v>0</v>
      </c>
      <c r="M53" s="142">
        <v>0</v>
      </c>
      <c r="N53" s="142">
        <v>0</v>
      </c>
      <c r="O53" s="142">
        <v>0</v>
      </c>
      <c r="P53" s="142">
        <v>0</v>
      </c>
    </row>
    <row r="54" spans="1:16">
      <c r="A54" s="142">
        <v>43</v>
      </c>
      <c r="B54" s="142" t="s">
        <v>64</v>
      </c>
      <c r="C54" s="142">
        <v>0</v>
      </c>
      <c r="D54" s="142">
        <v>0</v>
      </c>
      <c r="E54" s="142">
        <v>0</v>
      </c>
      <c r="F54" s="142">
        <v>0</v>
      </c>
      <c r="G54" s="142">
        <v>0</v>
      </c>
      <c r="H54" s="142">
        <v>0</v>
      </c>
      <c r="I54" s="142">
        <v>0</v>
      </c>
      <c r="J54" s="142">
        <v>0</v>
      </c>
      <c r="K54" s="142">
        <v>0</v>
      </c>
      <c r="L54" s="142">
        <v>0</v>
      </c>
      <c r="M54" s="142">
        <v>0</v>
      </c>
      <c r="N54" s="142">
        <v>0</v>
      </c>
      <c r="O54" s="142">
        <v>0</v>
      </c>
      <c r="P54" s="142">
        <v>0</v>
      </c>
    </row>
    <row r="55" spans="1:16">
      <c r="A55" s="143"/>
      <c r="B55" s="143" t="s">
        <v>65</v>
      </c>
      <c r="C55" s="143">
        <f t="shared" ref="C55:P55" si="7">SUM(C51:C54)</f>
        <v>0</v>
      </c>
      <c r="D55" s="143">
        <f t="shared" si="7"/>
        <v>0</v>
      </c>
      <c r="E55" s="143">
        <f t="shared" si="7"/>
        <v>0</v>
      </c>
      <c r="F55" s="143">
        <f t="shared" si="7"/>
        <v>0</v>
      </c>
      <c r="G55" s="143">
        <f t="shared" si="7"/>
        <v>0</v>
      </c>
      <c r="H55" s="143">
        <f t="shared" si="7"/>
        <v>0</v>
      </c>
      <c r="I55" s="143">
        <f t="shared" si="7"/>
        <v>0</v>
      </c>
      <c r="J55" s="143">
        <f t="shared" si="7"/>
        <v>0</v>
      </c>
      <c r="K55" s="143">
        <f t="shared" si="7"/>
        <v>0</v>
      </c>
      <c r="L55" s="143">
        <f t="shared" si="7"/>
        <v>0</v>
      </c>
      <c r="M55" s="143">
        <f t="shared" si="7"/>
        <v>0</v>
      </c>
      <c r="N55" s="143">
        <f t="shared" si="7"/>
        <v>0</v>
      </c>
      <c r="O55" s="143">
        <f t="shared" si="7"/>
        <v>0</v>
      </c>
      <c r="P55" s="143">
        <f t="shared" si="7"/>
        <v>0</v>
      </c>
    </row>
    <row r="56" spans="1:16">
      <c r="A56" s="143"/>
      <c r="B56" s="143" t="s">
        <v>66</v>
      </c>
      <c r="C56" s="143">
        <f t="shared" ref="C56:P56" si="8">SUM(C32,C34,C39,C45,C50,C55)</f>
        <v>2169</v>
      </c>
      <c r="D56" s="143">
        <f t="shared" si="8"/>
        <v>4394.6299999999983</v>
      </c>
      <c r="E56" s="143">
        <f t="shared" si="8"/>
        <v>18259</v>
      </c>
      <c r="F56" s="143">
        <f t="shared" si="8"/>
        <v>54707.200000000004</v>
      </c>
      <c r="G56" s="143">
        <f t="shared" si="8"/>
        <v>9643</v>
      </c>
      <c r="H56" s="143">
        <f t="shared" si="8"/>
        <v>32541.809999999998</v>
      </c>
      <c r="I56" s="143">
        <f t="shared" si="8"/>
        <v>14894</v>
      </c>
      <c r="J56" s="143">
        <f t="shared" si="8"/>
        <v>53848.880000000005</v>
      </c>
      <c r="K56" s="143">
        <f t="shared" si="8"/>
        <v>122</v>
      </c>
      <c r="L56" s="143">
        <f t="shared" si="8"/>
        <v>367.45</v>
      </c>
      <c r="M56" s="143">
        <f t="shared" si="8"/>
        <v>452</v>
      </c>
      <c r="N56" s="143">
        <f t="shared" si="8"/>
        <v>2665.0200000000004</v>
      </c>
      <c r="O56" s="143">
        <f t="shared" si="8"/>
        <v>45539</v>
      </c>
      <c r="P56" s="143">
        <f t="shared" si="8"/>
        <v>148524.99</v>
      </c>
    </row>
  </sheetData>
  <mergeCells count="10">
    <mergeCell ref="K3:L3"/>
    <mergeCell ref="M3:N3"/>
    <mergeCell ref="O3:P3"/>
    <mergeCell ref="A2:P2"/>
    <mergeCell ref="A3:A4"/>
    <mergeCell ref="B3:B4"/>
    <mergeCell ref="C3:D3"/>
    <mergeCell ref="E3:F3"/>
    <mergeCell ref="G3:H3"/>
    <mergeCell ref="I3:J3"/>
  </mergeCells>
  <pageMargins left="0.7" right="0.7" top="0.75" bottom="0.75" header="0.3" footer="0.3"/>
  <pageSetup scale="70"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"/>
  <sheetViews>
    <sheetView workbookViewId="0">
      <selection activeCell="B1" sqref="B1"/>
    </sheetView>
  </sheetViews>
  <sheetFormatPr defaultColWidth="9.140625" defaultRowHeight="15"/>
  <cols>
    <col min="1" max="1" width="6.28515625" style="10" customWidth="1"/>
    <col min="2" max="2" width="28.7109375" style="10" customWidth="1"/>
    <col min="3" max="3" width="8.85546875" style="10" customWidth="1"/>
    <col min="4" max="4" width="11.140625" style="10" customWidth="1"/>
    <col min="5" max="5" width="8.85546875" style="10" customWidth="1"/>
    <col min="6" max="6" width="11.140625" style="10" customWidth="1"/>
    <col min="7" max="7" width="8.85546875" style="10" customWidth="1"/>
    <col min="8" max="8" width="11.140625" style="10" customWidth="1"/>
    <col min="9" max="9" width="8.85546875" style="10" customWidth="1"/>
    <col min="10" max="10" width="11.140625" style="10" customWidth="1"/>
    <col min="11" max="11" width="8.85546875" style="10" customWidth="1"/>
    <col min="12" max="12" width="11.140625" style="10" customWidth="1"/>
    <col min="13" max="13" width="8.85546875" style="10" customWidth="1"/>
    <col min="14" max="14" width="11.140625" style="10" customWidth="1"/>
    <col min="15" max="15" width="8.85546875" style="10" customWidth="1"/>
    <col min="16" max="16" width="11.140625" style="10" customWidth="1"/>
    <col min="17" max="17" width="9.140625" style="10" customWidth="1"/>
    <col min="18" max="16384" width="9.140625" style="10"/>
  </cols>
  <sheetData>
    <row r="1" spans="1:16" ht="15.75">
      <c r="A1" s="150"/>
      <c r="B1" s="17" t="s">
        <v>242</v>
      </c>
      <c r="C1" s="17" t="s">
        <v>0</v>
      </c>
      <c r="D1" s="34"/>
      <c r="E1" s="34"/>
      <c r="F1" s="34" t="s">
        <v>218</v>
      </c>
      <c r="G1" s="34"/>
      <c r="H1" s="34"/>
      <c r="I1" s="34"/>
      <c r="J1" s="34"/>
      <c r="K1" s="34"/>
      <c r="L1" s="38" t="s">
        <v>197</v>
      </c>
      <c r="M1" s="34"/>
      <c r="N1" s="38" t="s">
        <v>194</v>
      </c>
      <c r="O1" s="34"/>
      <c r="P1" s="36"/>
    </row>
    <row r="2" spans="1:16" s="149" customFormat="1">
      <c r="A2" s="166" t="s">
        <v>196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239"/>
      <c r="M2" s="239"/>
      <c r="N2" s="239"/>
      <c r="O2" s="239"/>
      <c r="P2" s="240"/>
    </row>
    <row r="3" spans="1:16" s="148" customFormat="1" ht="13.5">
      <c r="A3" s="173" t="s">
        <v>97</v>
      </c>
      <c r="B3" s="173" t="s">
        <v>69</v>
      </c>
      <c r="C3" s="174" t="s">
        <v>192</v>
      </c>
      <c r="D3" s="174"/>
      <c r="E3" s="174" t="s">
        <v>191</v>
      </c>
      <c r="F3" s="174"/>
      <c r="G3" s="174" t="s">
        <v>190</v>
      </c>
      <c r="H3" s="174"/>
      <c r="I3" s="174" t="s">
        <v>189</v>
      </c>
      <c r="J3" s="174"/>
      <c r="K3" s="174" t="s">
        <v>188</v>
      </c>
      <c r="L3" s="174"/>
      <c r="M3" s="174" t="s">
        <v>187</v>
      </c>
      <c r="N3" s="174"/>
      <c r="O3" s="174" t="s">
        <v>119</v>
      </c>
      <c r="P3" s="174"/>
    </row>
    <row r="4" spans="1:16" s="148" customFormat="1" ht="13.5">
      <c r="A4" s="173"/>
      <c r="B4" s="173"/>
      <c r="C4" s="147" t="s">
        <v>106</v>
      </c>
      <c r="D4" s="147" t="s">
        <v>107</v>
      </c>
      <c r="E4" s="147" t="s">
        <v>106</v>
      </c>
      <c r="F4" s="147" t="s">
        <v>107</v>
      </c>
      <c r="G4" s="147" t="s">
        <v>106</v>
      </c>
      <c r="H4" s="147" t="s">
        <v>107</v>
      </c>
      <c r="I4" s="147" t="s">
        <v>106</v>
      </c>
      <c r="J4" s="147" t="s">
        <v>107</v>
      </c>
      <c r="K4" s="147" t="s">
        <v>106</v>
      </c>
      <c r="L4" s="147" t="s">
        <v>107</v>
      </c>
      <c r="M4" s="147" t="s">
        <v>106</v>
      </c>
      <c r="N4" s="147" t="s">
        <v>107</v>
      </c>
      <c r="O4" s="147" t="s">
        <v>106</v>
      </c>
      <c r="P4" s="147" t="s">
        <v>107</v>
      </c>
    </row>
    <row r="5" spans="1:16">
      <c r="A5" s="142">
        <v>1</v>
      </c>
      <c r="B5" s="142" t="s">
        <v>70</v>
      </c>
      <c r="C5" s="142">
        <v>17</v>
      </c>
      <c r="D5" s="142">
        <v>50.42</v>
      </c>
      <c r="E5" s="142">
        <v>1091</v>
      </c>
      <c r="F5" s="142">
        <v>2623.92</v>
      </c>
      <c r="G5" s="142">
        <v>84</v>
      </c>
      <c r="H5" s="142">
        <v>171.44</v>
      </c>
      <c r="I5" s="142">
        <v>601</v>
      </c>
      <c r="J5" s="142">
        <v>1258.57</v>
      </c>
      <c r="K5" s="142">
        <v>3</v>
      </c>
      <c r="L5" s="142">
        <v>16.02</v>
      </c>
      <c r="M5" s="142">
        <v>13</v>
      </c>
      <c r="N5" s="142">
        <v>80.34</v>
      </c>
      <c r="O5" s="142">
        <v>1809</v>
      </c>
      <c r="P5" s="142">
        <v>4200.71</v>
      </c>
    </row>
    <row r="6" spans="1:16">
      <c r="A6" s="142">
        <v>2</v>
      </c>
      <c r="B6" s="142" t="s">
        <v>71</v>
      </c>
      <c r="C6" s="142">
        <v>108</v>
      </c>
      <c r="D6" s="142">
        <v>416.52</v>
      </c>
      <c r="E6" s="142">
        <v>2789</v>
      </c>
      <c r="F6" s="142">
        <v>7174.52</v>
      </c>
      <c r="G6" s="142">
        <v>136</v>
      </c>
      <c r="H6" s="142">
        <v>436.1</v>
      </c>
      <c r="I6" s="142">
        <v>471</v>
      </c>
      <c r="J6" s="142">
        <v>1343.41</v>
      </c>
      <c r="K6" s="142">
        <v>3</v>
      </c>
      <c r="L6" s="142">
        <v>10.45</v>
      </c>
      <c r="M6" s="142">
        <v>15</v>
      </c>
      <c r="N6" s="142">
        <v>44.73</v>
      </c>
      <c r="O6" s="142">
        <v>3522</v>
      </c>
      <c r="P6" s="142">
        <v>9425.73</v>
      </c>
    </row>
    <row r="7" spans="1:16">
      <c r="A7" s="142">
        <v>3</v>
      </c>
      <c r="B7" s="142" t="s">
        <v>72</v>
      </c>
      <c r="C7" s="142">
        <v>68</v>
      </c>
      <c r="D7" s="142">
        <v>57.9</v>
      </c>
      <c r="E7" s="142">
        <v>881</v>
      </c>
      <c r="F7" s="142">
        <v>2509.81</v>
      </c>
      <c r="G7" s="142">
        <v>86</v>
      </c>
      <c r="H7" s="142">
        <v>231.72</v>
      </c>
      <c r="I7" s="142">
        <v>496</v>
      </c>
      <c r="J7" s="142">
        <v>878.99</v>
      </c>
      <c r="K7" s="142">
        <v>11</v>
      </c>
      <c r="L7" s="142">
        <v>31.36</v>
      </c>
      <c r="M7" s="142">
        <v>59</v>
      </c>
      <c r="N7" s="142">
        <v>480.64</v>
      </c>
      <c r="O7" s="142">
        <v>1601</v>
      </c>
      <c r="P7" s="142">
        <v>4190.42</v>
      </c>
    </row>
    <row r="8" spans="1:16">
      <c r="A8" s="142">
        <v>4</v>
      </c>
      <c r="B8" s="142" t="s">
        <v>73</v>
      </c>
      <c r="C8" s="142">
        <v>710</v>
      </c>
      <c r="D8" s="142">
        <v>724.08</v>
      </c>
      <c r="E8" s="142">
        <v>2620</v>
      </c>
      <c r="F8" s="142">
        <v>7335.4</v>
      </c>
      <c r="G8" s="142">
        <v>763</v>
      </c>
      <c r="H8" s="142">
        <v>2448.27</v>
      </c>
      <c r="I8" s="142">
        <v>2533</v>
      </c>
      <c r="J8" s="142">
        <v>6624.78</v>
      </c>
      <c r="K8" s="142">
        <v>52</v>
      </c>
      <c r="L8" s="142">
        <v>138.26</v>
      </c>
      <c r="M8" s="142">
        <v>69</v>
      </c>
      <c r="N8" s="142">
        <v>183.43</v>
      </c>
      <c r="O8" s="142">
        <v>6747</v>
      </c>
      <c r="P8" s="142">
        <v>17454.22</v>
      </c>
    </row>
    <row r="9" spans="1:16">
      <c r="A9" s="142">
        <v>5</v>
      </c>
      <c r="B9" s="142" t="s">
        <v>74</v>
      </c>
      <c r="C9" s="142">
        <v>11</v>
      </c>
      <c r="D9" s="142">
        <v>48.43</v>
      </c>
      <c r="E9" s="142">
        <v>100</v>
      </c>
      <c r="F9" s="142">
        <v>397.45</v>
      </c>
      <c r="G9" s="142">
        <v>2875</v>
      </c>
      <c r="H9" s="142">
        <v>7769.32</v>
      </c>
      <c r="I9" s="142">
        <v>89</v>
      </c>
      <c r="J9" s="142">
        <v>166.44</v>
      </c>
      <c r="K9" s="142">
        <v>0</v>
      </c>
      <c r="L9" s="142">
        <v>0</v>
      </c>
      <c r="M9" s="142">
        <v>3</v>
      </c>
      <c r="N9" s="142">
        <v>9.4499999999999993</v>
      </c>
      <c r="O9" s="142">
        <v>3078</v>
      </c>
      <c r="P9" s="142">
        <v>8391.09</v>
      </c>
    </row>
    <row r="10" spans="1:16">
      <c r="A10" s="142">
        <v>6</v>
      </c>
      <c r="B10" s="142" t="s">
        <v>75</v>
      </c>
      <c r="C10" s="142">
        <v>129</v>
      </c>
      <c r="D10" s="142">
        <v>212.29</v>
      </c>
      <c r="E10" s="142">
        <v>562</v>
      </c>
      <c r="F10" s="142">
        <v>1724.61</v>
      </c>
      <c r="G10" s="142">
        <v>824</v>
      </c>
      <c r="H10" s="142">
        <v>6826.9</v>
      </c>
      <c r="I10" s="142">
        <v>449</v>
      </c>
      <c r="J10" s="142">
        <v>1523.07</v>
      </c>
      <c r="K10" s="142">
        <v>15</v>
      </c>
      <c r="L10" s="142">
        <v>41.82</v>
      </c>
      <c r="M10" s="142">
        <v>24</v>
      </c>
      <c r="N10" s="142">
        <v>74.27</v>
      </c>
      <c r="O10" s="142">
        <v>2003</v>
      </c>
      <c r="P10" s="142">
        <v>10402.959999999999</v>
      </c>
    </row>
    <row r="11" spans="1:16">
      <c r="A11" s="142">
        <v>7</v>
      </c>
      <c r="B11" s="142" t="s">
        <v>76</v>
      </c>
      <c r="C11" s="142">
        <v>9</v>
      </c>
      <c r="D11" s="142">
        <v>28.24</v>
      </c>
      <c r="E11" s="142">
        <v>19</v>
      </c>
      <c r="F11" s="142">
        <v>65.45</v>
      </c>
      <c r="G11" s="142">
        <v>4166</v>
      </c>
      <c r="H11" s="142">
        <v>11586.45</v>
      </c>
      <c r="I11" s="142">
        <v>14</v>
      </c>
      <c r="J11" s="142">
        <v>22.15</v>
      </c>
      <c r="K11" s="142">
        <v>0</v>
      </c>
      <c r="L11" s="142">
        <v>0</v>
      </c>
      <c r="M11" s="142">
        <v>2</v>
      </c>
      <c r="N11" s="142">
        <v>6.61</v>
      </c>
      <c r="O11" s="142">
        <v>4210</v>
      </c>
      <c r="P11" s="142">
        <v>11708.9</v>
      </c>
    </row>
    <row r="12" spans="1:16">
      <c r="A12" s="142">
        <v>8</v>
      </c>
      <c r="B12" s="142" t="s">
        <v>77</v>
      </c>
      <c r="C12" s="142">
        <v>137</v>
      </c>
      <c r="D12" s="142">
        <v>318.26</v>
      </c>
      <c r="E12" s="142">
        <v>1496</v>
      </c>
      <c r="F12" s="142">
        <v>5147.67</v>
      </c>
      <c r="G12" s="142">
        <v>240</v>
      </c>
      <c r="H12" s="142">
        <v>922.93</v>
      </c>
      <c r="I12" s="142">
        <v>1671</v>
      </c>
      <c r="J12" s="142">
        <v>5949.99</v>
      </c>
      <c r="K12" s="142">
        <v>9</v>
      </c>
      <c r="L12" s="142">
        <v>31.36</v>
      </c>
      <c r="M12" s="142">
        <v>15</v>
      </c>
      <c r="N12" s="142">
        <v>80.05</v>
      </c>
      <c r="O12" s="142">
        <v>3568</v>
      </c>
      <c r="P12" s="142">
        <v>12450.26</v>
      </c>
    </row>
    <row r="13" spans="1:16">
      <c r="A13" s="142">
        <v>9</v>
      </c>
      <c r="B13" s="142" t="s">
        <v>78</v>
      </c>
      <c r="C13" s="142">
        <v>374</v>
      </c>
      <c r="D13" s="142">
        <v>1076.31</v>
      </c>
      <c r="E13" s="142">
        <v>1653</v>
      </c>
      <c r="F13" s="142">
        <v>5407.35</v>
      </c>
      <c r="G13" s="142">
        <v>202</v>
      </c>
      <c r="H13" s="142">
        <v>942.15</v>
      </c>
      <c r="I13" s="142">
        <v>961</v>
      </c>
      <c r="J13" s="142">
        <v>4514.57</v>
      </c>
      <c r="K13" s="142">
        <v>0</v>
      </c>
      <c r="L13" s="142">
        <v>0</v>
      </c>
      <c r="M13" s="142">
        <v>38</v>
      </c>
      <c r="N13" s="142">
        <v>249.39</v>
      </c>
      <c r="O13" s="142">
        <v>3228</v>
      </c>
      <c r="P13" s="142">
        <v>12189.77</v>
      </c>
    </row>
    <row r="14" spans="1:16">
      <c r="A14" s="142">
        <v>10</v>
      </c>
      <c r="B14" s="142" t="s">
        <v>79</v>
      </c>
      <c r="C14" s="142">
        <v>104</v>
      </c>
      <c r="D14" s="142">
        <v>175.58</v>
      </c>
      <c r="E14" s="142">
        <v>2952</v>
      </c>
      <c r="F14" s="142">
        <v>7943.5</v>
      </c>
      <c r="G14" s="142">
        <v>105</v>
      </c>
      <c r="H14" s="142">
        <v>332.73</v>
      </c>
      <c r="I14" s="142">
        <v>2261</v>
      </c>
      <c r="J14" s="142">
        <v>9897.48</v>
      </c>
      <c r="K14" s="142">
        <v>2</v>
      </c>
      <c r="L14" s="142">
        <v>10.54</v>
      </c>
      <c r="M14" s="142">
        <v>47</v>
      </c>
      <c r="N14" s="142">
        <v>240.95</v>
      </c>
      <c r="O14" s="142">
        <v>5471</v>
      </c>
      <c r="P14" s="142">
        <v>18600.78</v>
      </c>
    </row>
    <row r="15" spans="1:16">
      <c r="A15" s="142">
        <v>11</v>
      </c>
      <c r="B15" s="142" t="s">
        <v>80</v>
      </c>
      <c r="C15" s="142">
        <v>361</v>
      </c>
      <c r="D15" s="142">
        <v>1224.08</v>
      </c>
      <c r="E15" s="142">
        <v>2381</v>
      </c>
      <c r="F15" s="142">
        <v>10383.540000000001</v>
      </c>
      <c r="G15" s="142">
        <v>144</v>
      </c>
      <c r="H15" s="142">
        <v>774.9</v>
      </c>
      <c r="I15" s="142">
        <v>2618</v>
      </c>
      <c r="J15" s="142">
        <v>13322.34</v>
      </c>
      <c r="K15" s="142">
        <v>11</v>
      </c>
      <c r="L15" s="142">
        <v>45.59</v>
      </c>
      <c r="M15" s="142">
        <v>115</v>
      </c>
      <c r="N15" s="142">
        <v>909.74</v>
      </c>
      <c r="O15" s="142">
        <v>5630</v>
      </c>
      <c r="P15" s="142">
        <v>26660.19</v>
      </c>
    </row>
    <row r="16" spans="1:16">
      <c r="A16" s="142">
        <v>12</v>
      </c>
      <c r="B16" s="142" t="s">
        <v>81</v>
      </c>
      <c r="C16" s="142">
        <v>141</v>
      </c>
      <c r="D16" s="142">
        <v>62.52</v>
      </c>
      <c r="E16" s="142">
        <v>1715</v>
      </c>
      <c r="F16" s="142">
        <v>3993.98</v>
      </c>
      <c r="G16" s="142">
        <v>18</v>
      </c>
      <c r="H16" s="142">
        <v>98.9</v>
      </c>
      <c r="I16" s="142">
        <v>2730</v>
      </c>
      <c r="J16" s="142">
        <v>8347.09</v>
      </c>
      <c r="K16" s="142">
        <v>16</v>
      </c>
      <c r="L16" s="142">
        <v>42.05</v>
      </c>
      <c r="M16" s="142">
        <v>52</v>
      </c>
      <c r="N16" s="142">
        <v>305.42</v>
      </c>
      <c r="O16" s="142">
        <v>4672</v>
      </c>
      <c r="P16" s="142">
        <v>12849.96</v>
      </c>
    </row>
    <row r="17" spans="1:16">
      <c r="A17" s="143"/>
      <c r="B17" s="143" t="s">
        <v>66</v>
      </c>
      <c r="C17" s="143">
        <f t="shared" ref="C17:P17" si="0">SUM(C5:C16)</f>
        <v>2169</v>
      </c>
      <c r="D17" s="143">
        <f t="shared" si="0"/>
        <v>4394.63</v>
      </c>
      <c r="E17" s="143">
        <f t="shared" si="0"/>
        <v>18259</v>
      </c>
      <c r="F17" s="143">
        <f t="shared" si="0"/>
        <v>54707.200000000004</v>
      </c>
      <c r="G17" s="143">
        <f t="shared" si="0"/>
        <v>9643</v>
      </c>
      <c r="H17" s="143">
        <f t="shared" si="0"/>
        <v>32541.810000000005</v>
      </c>
      <c r="I17" s="143">
        <f t="shared" si="0"/>
        <v>14894</v>
      </c>
      <c r="J17" s="143">
        <f t="shared" si="0"/>
        <v>53848.880000000005</v>
      </c>
      <c r="K17" s="143">
        <f t="shared" si="0"/>
        <v>122</v>
      </c>
      <c r="L17" s="143">
        <f t="shared" si="0"/>
        <v>367.45</v>
      </c>
      <c r="M17" s="143">
        <f t="shared" si="0"/>
        <v>452</v>
      </c>
      <c r="N17" s="143">
        <f t="shared" si="0"/>
        <v>2665.0200000000004</v>
      </c>
      <c r="O17" s="143">
        <f t="shared" si="0"/>
        <v>45539</v>
      </c>
      <c r="P17" s="143">
        <f t="shared" si="0"/>
        <v>148524.99</v>
      </c>
    </row>
  </sheetData>
  <mergeCells count="10">
    <mergeCell ref="M3:N3"/>
    <mergeCell ref="O3:P3"/>
    <mergeCell ref="A2:P2"/>
    <mergeCell ref="A3:A4"/>
    <mergeCell ref="B3:B4"/>
    <mergeCell ref="C3:D3"/>
    <mergeCell ref="E3:F3"/>
    <mergeCell ref="G3:H3"/>
    <mergeCell ref="I3:J3"/>
    <mergeCell ref="K3:L3"/>
  </mergeCells>
  <pageMargins left="0.7" right="0.7" top="0.75" bottom="0.75" header="0.3" footer="0.3"/>
  <pageSetup scale="69"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7"/>
  <sheetViews>
    <sheetView workbookViewId="0">
      <selection activeCell="B1" sqref="B1"/>
    </sheetView>
  </sheetViews>
  <sheetFormatPr defaultColWidth="9.140625" defaultRowHeight="15"/>
  <cols>
    <col min="1" max="1" width="6" style="10" customWidth="1"/>
    <col min="2" max="2" width="27.85546875" style="10" customWidth="1"/>
    <col min="3" max="3" width="8.85546875" style="10" customWidth="1"/>
    <col min="4" max="4" width="11.140625" style="10" customWidth="1"/>
    <col min="5" max="5" width="8.85546875" style="10" customWidth="1"/>
    <col min="6" max="6" width="11.140625" style="10" customWidth="1"/>
    <col min="7" max="7" width="8.85546875" style="10" customWidth="1"/>
    <col min="8" max="8" width="11.140625" style="10" customWidth="1"/>
    <col min="9" max="9" width="8.85546875" style="10" customWidth="1"/>
    <col min="10" max="10" width="11.140625" style="10" customWidth="1"/>
    <col min="11" max="11" width="9.140625" style="10" customWidth="1"/>
    <col min="12" max="16384" width="9.140625" style="10"/>
  </cols>
  <sheetData>
    <row r="1" spans="1:12" ht="15.75">
      <c r="A1" s="150"/>
      <c r="B1" s="17" t="s">
        <v>242</v>
      </c>
      <c r="C1" s="17" t="s">
        <v>0</v>
      </c>
      <c r="D1" s="34"/>
      <c r="E1" s="34"/>
      <c r="F1" s="34" t="s">
        <v>227</v>
      </c>
      <c r="G1" s="38" t="s">
        <v>226</v>
      </c>
      <c r="H1" s="34"/>
      <c r="I1" s="38" t="s">
        <v>194</v>
      </c>
      <c r="J1" s="36"/>
    </row>
    <row r="2" spans="1:12" s="149" customFormat="1">
      <c r="A2" s="166" t="s">
        <v>225</v>
      </c>
      <c r="B2" s="167"/>
      <c r="C2" s="167"/>
      <c r="D2" s="167"/>
      <c r="E2" s="167"/>
      <c r="F2" s="167"/>
      <c r="G2" s="167"/>
      <c r="H2" s="167"/>
      <c r="I2" s="167"/>
      <c r="J2" s="168"/>
      <c r="K2" s="11"/>
      <c r="L2" s="154"/>
    </row>
    <row r="3" spans="1:12">
      <c r="A3" s="247" t="s">
        <v>224</v>
      </c>
      <c r="B3" s="247" t="s">
        <v>98</v>
      </c>
      <c r="C3" s="250" t="s">
        <v>223</v>
      </c>
      <c r="D3" s="250"/>
      <c r="E3" s="250"/>
      <c r="F3" s="250"/>
      <c r="G3" s="241" t="s">
        <v>222</v>
      </c>
      <c r="H3" s="242"/>
      <c r="I3" s="242"/>
      <c r="J3" s="243"/>
    </row>
    <row r="4" spans="1:12" ht="30" customHeight="1">
      <c r="A4" s="248"/>
      <c r="B4" s="248"/>
      <c r="C4" s="245" t="s">
        <v>221</v>
      </c>
      <c r="D4" s="245"/>
      <c r="E4" s="246" t="s">
        <v>220</v>
      </c>
      <c r="F4" s="246"/>
      <c r="G4" s="244" t="s">
        <v>221</v>
      </c>
      <c r="H4" s="245"/>
      <c r="I4" s="246" t="s">
        <v>220</v>
      </c>
      <c r="J4" s="246"/>
    </row>
    <row r="5" spans="1:12" ht="27">
      <c r="A5" s="153"/>
      <c r="B5" s="249"/>
      <c r="C5" s="152" t="s">
        <v>219</v>
      </c>
      <c r="D5" s="151" t="s">
        <v>107</v>
      </c>
      <c r="E5" s="152" t="s">
        <v>219</v>
      </c>
      <c r="F5" s="151" t="s">
        <v>107</v>
      </c>
      <c r="G5" s="152" t="s">
        <v>219</v>
      </c>
      <c r="H5" s="151" t="s">
        <v>107</v>
      </c>
      <c r="I5" s="152" t="s">
        <v>219</v>
      </c>
      <c r="J5" s="151" t="s">
        <v>107</v>
      </c>
    </row>
    <row r="6" spans="1:12">
      <c r="A6" s="142">
        <v>1</v>
      </c>
      <c r="B6" s="142" t="s">
        <v>15</v>
      </c>
      <c r="C6" s="142">
        <v>626</v>
      </c>
      <c r="D6" s="142">
        <v>2062.96</v>
      </c>
      <c r="E6" s="142">
        <v>218</v>
      </c>
      <c r="F6" s="142">
        <v>1637.76</v>
      </c>
      <c r="G6" s="142">
        <v>176</v>
      </c>
      <c r="H6" s="142">
        <v>655.12</v>
      </c>
      <c r="I6" s="142">
        <v>65</v>
      </c>
      <c r="J6" s="142">
        <v>414.22</v>
      </c>
    </row>
    <row r="7" spans="1:12">
      <c r="A7" s="142">
        <v>2</v>
      </c>
      <c r="B7" s="142" t="s">
        <v>16</v>
      </c>
      <c r="C7" s="142">
        <v>429</v>
      </c>
      <c r="D7" s="142">
        <v>1124.1300000000001</v>
      </c>
      <c r="E7" s="142">
        <v>348</v>
      </c>
      <c r="F7" s="142">
        <v>1353.47</v>
      </c>
      <c r="G7" s="142">
        <v>160</v>
      </c>
      <c r="H7" s="142">
        <v>419.15</v>
      </c>
      <c r="I7" s="142">
        <v>170</v>
      </c>
      <c r="J7" s="142">
        <v>533.11</v>
      </c>
    </row>
    <row r="8" spans="1:12">
      <c r="A8" s="142">
        <v>3</v>
      </c>
      <c r="B8" s="142" t="s">
        <v>17</v>
      </c>
      <c r="C8" s="142">
        <v>55</v>
      </c>
      <c r="D8" s="142">
        <v>185.33</v>
      </c>
      <c r="E8" s="142">
        <v>7</v>
      </c>
      <c r="F8" s="142">
        <v>59.84</v>
      </c>
      <c r="G8" s="142">
        <v>18</v>
      </c>
      <c r="H8" s="142">
        <v>51.58</v>
      </c>
      <c r="I8" s="142">
        <v>5</v>
      </c>
      <c r="J8" s="142">
        <v>28.86</v>
      </c>
    </row>
    <row r="9" spans="1:12">
      <c r="A9" s="142">
        <v>4</v>
      </c>
      <c r="B9" s="142" t="s">
        <v>18</v>
      </c>
      <c r="C9" s="142">
        <v>1892</v>
      </c>
      <c r="D9" s="142">
        <v>4893.25</v>
      </c>
      <c r="E9" s="142">
        <v>680</v>
      </c>
      <c r="F9" s="142">
        <v>3965.63</v>
      </c>
      <c r="G9" s="142">
        <v>493</v>
      </c>
      <c r="H9" s="142">
        <v>1132.1099999999999</v>
      </c>
      <c r="I9" s="142">
        <v>206</v>
      </c>
      <c r="J9" s="142">
        <v>955.15</v>
      </c>
    </row>
    <row r="10" spans="1:12">
      <c r="A10" s="142">
        <v>5</v>
      </c>
      <c r="B10" s="142" t="s">
        <v>19</v>
      </c>
      <c r="C10" s="142">
        <v>1779</v>
      </c>
      <c r="D10" s="142">
        <v>5012.46</v>
      </c>
      <c r="E10" s="142">
        <v>442</v>
      </c>
      <c r="F10" s="142">
        <v>1786</v>
      </c>
      <c r="G10" s="142">
        <v>1183</v>
      </c>
      <c r="H10" s="142">
        <v>2462.61</v>
      </c>
      <c r="I10" s="142">
        <v>276</v>
      </c>
      <c r="J10" s="142">
        <v>912.96</v>
      </c>
    </row>
    <row r="11" spans="1:12">
      <c r="A11" s="142">
        <v>6</v>
      </c>
      <c r="B11" s="142" t="s">
        <v>20</v>
      </c>
      <c r="C11" s="142">
        <v>383</v>
      </c>
      <c r="D11" s="142">
        <v>1001.03</v>
      </c>
      <c r="E11" s="142">
        <v>126</v>
      </c>
      <c r="F11" s="142">
        <v>824.55</v>
      </c>
      <c r="G11" s="142">
        <v>111</v>
      </c>
      <c r="H11" s="142">
        <v>114.57</v>
      </c>
      <c r="I11" s="142">
        <v>42</v>
      </c>
      <c r="J11" s="142">
        <v>93.12</v>
      </c>
    </row>
    <row r="12" spans="1:12">
      <c r="A12" s="142">
        <v>7</v>
      </c>
      <c r="B12" s="142" t="s">
        <v>21</v>
      </c>
      <c r="C12" s="142">
        <v>46</v>
      </c>
      <c r="D12" s="142">
        <v>212.23</v>
      </c>
      <c r="E12" s="142">
        <v>29</v>
      </c>
      <c r="F12" s="142">
        <v>292.20999999999998</v>
      </c>
      <c r="G12" s="142">
        <v>5</v>
      </c>
      <c r="H12" s="142">
        <v>19.5</v>
      </c>
      <c r="I12" s="142">
        <v>3</v>
      </c>
      <c r="J12" s="142">
        <v>52.51</v>
      </c>
    </row>
    <row r="13" spans="1:12">
      <c r="A13" s="142">
        <v>8</v>
      </c>
      <c r="B13" s="142" t="s">
        <v>22</v>
      </c>
      <c r="C13" s="142">
        <v>502</v>
      </c>
      <c r="D13" s="142">
        <v>1430.76</v>
      </c>
      <c r="E13" s="142">
        <v>150</v>
      </c>
      <c r="F13" s="142">
        <v>1090.51</v>
      </c>
      <c r="G13" s="142">
        <v>25</v>
      </c>
      <c r="H13" s="142">
        <v>61.75</v>
      </c>
      <c r="I13" s="142">
        <v>9</v>
      </c>
      <c r="J13" s="142">
        <v>154.68</v>
      </c>
    </row>
    <row r="14" spans="1:12">
      <c r="A14" s="142">
        <v>9</v>
      </c>
      <c r="B14" s="142" t="s">
        <v>23</v>
      </c>
      <c r="C14" s="142">
        <v>20311</v>
      </c>
      <c r="D14" s="142">
        <v>41740.1</v>
      </c>
      <c r="E14" s="142">
        <v>8339</v>
      </c>
      <c r="F14" s="142">
        <v>24094.93</v>
      </c>
      <c r="G14" s="142">
        <v>3189</v>
      </c>
      <c r="H14" s="142">
        <v>5542.85</v>
      </c>
      <c r="I14" s="142">
        <v>1093</v>
      </c>
      <c r="J14" s="142">
        <v>2765.32</v>
      </c>
    </row>
    <row r="15" spans="1:12">
      <c r="A15" s="142">
        <v>10</v>
      </c>
      <c r="B15" s="142" t="s">
        <v>24</v>
      </c>
      <c r="C15" s="142">
        <v>22239</v>
      </c>
      <c r="D15" s="142">
        <v>49351.16</v>
      </c>
      <c r="E15" s="142">
        <v>11992</v>
      </c>
      <c r="F15" s="142">
        <v>38011.46</v>
      </c>
      <c r="G15" s="142">
        <v>8300</v>
      </c>
      <c r="H15" s="142">
        <v>24006.35</v>
      </c>
      <c r="I15" s="142">
        <v>4824</v>
      </c>
      <c r="J15" s="142">
        <v>18261.650000000001</v>
      </c>
    </row>
    <row r="16" spans="1:12">
      <c r="A16" s="142">
        <v>11</v>
      </c>
      <c r="B16" s="142" t="s">
        <v>25</v>
      </c>
      <c r="C16" s="142">
        <v>9736</v>
      </c>
      <c r="D16" s="142">
        <v>22730.880000000001</v>
      </c>
      <c r="E16" s="142">
        <v>5388</v>
      </c>
      <c r="F16" s="142">
        <v>17234.75</v>
      </c>
      <c r="G16" s="142">
        <v>687</v>
      </c>
      <c r="H16" s="142">
        <v>1674.89</v>
      </c>
      <c r="I16" s="142">
        <v>342</v>
      </c>
      <c r="J16" s="142">
        <v>1314.52</v>
      </c>
    </row>
    <row r="17" spans="1:10">
      <c r="A17" s="142">
        <v>12</v>
      </c>
      <c r="B17" s="142" t="s">
        <v>26</v>
      </c>
      <c r="C17" s="142">
        <v>1140</v>
      </c>
      <c r="D17" s="142">
        <v>2968.27</v>
      </c>
      <c r="E17" s="142">
        <v>424</v>
      </c>
      <c r="F17" s="142">
        <v>1710.11</v>
      </c>
      <c r="G17" s="142">
        <v>226</v>
      </c>
      <c r="H17" s="142">
        <v>452.76</v>
      </c>
      <c r="I17" s="142">
        <v>94</v>
      </c>
      <c r="J17" s="142">
        <v>221.07</v>
      </c>
    </row>
    <row r="18" spans="1:10">
      <c r="A18" s="143"/>
      <c r="B18" s="143" t="s">
        <v>27</v>
      </c>
      <c r="C18" s="143">
        <f t="shared" ref="C18:J18" si="0">SUM(C6:C17)</f>
        <v>59138</v>
      </c>
      <c r="D18" s="143">
        <f t="shared" si="0"/>
        <v>132712.56</v>
      </c>
      <c r="E18" s="143">
        <f t="shared" si="0"/>
        <v>28143</v>
      </c>
      <c r="F18" s="143">
        <f t="shared" si="0"/>
        <v>92061.22</v>
      </c>
      <c r="G18" s="143">
        <f t="shared" si="0"/>
        <v>14573</v>
      </c>
      <c r="H18" s="143">
        <f t="shared" si="0"/>
        <v>36593.24</v>
      </c>
      <c r="I18" s="143">
        <f t="shared" si="0"/>
        <v>7129</v>
      </c>
      <c r="J18" s="143">
        <f t="shared" si="0"/>
        <v>25707.170000000002</v>
      </c>
    </row>
    <row r="19" spans="1:10">
      <c r="A19" s="142">
        <v>13</v>
      </c>
      <c r="B19" s="142" t="s">
        <v>28</v>
      </c>
      <c r="C19" s="142">
        <v>15</v>
      </c>
      <c r="D19" s="142">
        <v>31.24</v>
      </c>
      <c r="E19" s="142">
        <v>8</v>
      </c>
      <c r="F19" s="142">
        <v>10.19</v>
      </c>
      <c r="G19" s="142">
        <v>2</v>
      </c>
      <c r="H19" s="142">
        <v>3.55</v>
      </c>
      <c r="I19" s="142">
        <v>0</v>
      </c>
      <c r="J19" s="142">
        <v>0</v>
      </c>
    </row>
    <row r="20" spans="1:10">
      <c r="A20" s="142">
        <v>14</v>
      </c>
      <c r="B20" s="142" t="s">
        <v>29</v>
      </c>
      <c r="C20" s="142">
        <v>37</v>
      </c>
      <c r="D20" s="142">
        <v>27.55</v>
      </c>
      <c r="E20" s="142">
        <v>15</v>
      </c>
      <c r="F20" s="142">
        <v>11.49</v>
      </c>
      <c r="G20" s="142">
        <v>18</v>
      </c>
      <c r="H20" s="142">
        <v>22.4</v>
      </c>
      <c r="I20" s="142">
        <v>4</v>
      </c>
      <c r="J20" s="142">
        <v>5.3</v>
      </c>
    </row>
    <row r="21" spans="1:10">
      <c r="A21" s="142">
        <v>15</v>
      </c>
      <c r="B21" s="142" t="s">
        <v>30</v>
      </c>
      <c r="C21" s="142">
        <v>4</v>
      </c>
      <c r="D21" s="142">
        <v>5.96</v>
      </c>
      <c r="E21" s="142">
        <v>0</v>
      </c>
      <c r="F21" s="142">
        <v>0</v>
      </c>
      <c r="G21" s="142">
        <v>4</v>
      </c>
      <c r="H21" s="142">
        <v>5.74</v>
      </c>
      <c r="I21" s="142">
        <v>0</v>
      </c>
      <c r="J21" s="142">
        <v>0</v>
      </c>
    </row>
    <row r="22" spans="1:10">
      <c r="A22" s="142">
        <v>16</v>
      </c>
      <c r="B22" s="142" t="s">
        <v>31</v>
      </c>
      <c r="C22" s="142">
        <v>12</v>
      </c>
      <c r="D22" s="142">
        <v>123.39</v>
      </c>
      <c r="E22" s="142">
        <v>11</v>
      </c>
      <c r="F22" s="142">
        <v>228.87</v>
      </c>
      <c r="G22" s="142">
        <v>4</v>
      </c>
      <c r="H22" s="142">
        <v>66.97</v>
      </c>
      <c r="I22" s="142">
        <v>4</v>
      </c>
      <c r="J22" s="142">
        <v>106.27</v>
      </c>
    </row>
    <row r="23" spans="1:10">
      <c r="A23" s="142">
        <v>17</v>
      </c>
      <c r="B23" s="142" t="s">
        <v>32</v>
      </c>
      <c r="C23" s="142">
        <v>166</v>
      </c>
      <c r="D23" s="142">
        <v>442.66</v>
      </c>
      <c r="E23" s="142">
        <v>68</v>
      </c>
      <c r="F23" s="142">
        <v>125.97</v>
      </c>
      <c r="G23" s="142">
        <v>32</v>
      </c>
      <c r="H23" s="142">
        <v>45.11</v>
      </c>
      <c r="I23" s="142">
        <v>8</v>
      </c>
      <c r="J23" s="142">
        <v>5.28</v>
      </c>
    </row>
    <row r="24" spans="1:10">
      <c r="A24" s="142">
        <v>18</v>
      </c>
      <c r="B24" s="142" t="s">
        <v>33</v>
      </c>
      <c r="C24" s="142">
        <v>373</v>
      </c>
      <c r="D24" s="142">
        <v>906.8</v>
      </c>
      <c r="E24" s="142">
        <v>169</v>
      </c>
      <c r="F24" s="142">
        <v>473.29</v>
      </c>
      <c r="G24" s="142">
        <v>39</v>
      </c>
      <c r="H24" s="142">
        <v>74.11</v>
      </c>
      <c r="I24" s="142">
        <v>25</v>
      </c>
      <c r="J24" s="142">
        <v>118.05</v>
      </c>
    </row>
    <row r="25" spans="1:10">
      <c r="A25" s="142">
        <v>19</v>
      </c>
      <c r="B25" s="142" t="s">
        <v>34</v>
      </c>
      <c r="C25" s="142">
        <v>22</v>
      </c>
      <c r="D25" s="142">
        <v>19.87</v>
      </c>
      <c r="E25" s="142">
        <v>2</v>
      </c>
      <c r="F25" s="142">
        <v>2.35</v>
      </c>
      <c r="G25" s="142">
        <v>13</v>
      </c>
      <c r="H25" s="142">
        <v>12.92</v>
      </c>
      <c r="I25" s="142">
        <v>0</v>
      </c>
      <c r="J25" s="142">
        <v>0</v>
      </c>
    </row>
    <row r="26" spans="1:10">
      <c r="A26" s="142">
        <v>20</v>
      </c>
      <c r="B26" s="142" t="s">
        <v>35</v>
      </c>
      <c r="C26" s="142">
        <v>12788</v>
      </c>
      <c r="D26" s="142">
        <v>2291.15</v>
      </c>
      <c r="E26" s="142">
        <v>293</v>
      </c>
      <c r="F26" s="142">
        <v>68.72</v>
      </c>
      <c r="G26" s="142">
        <v>7</v>
      </c>
      <c r="H26" s="142">
        <v>7.13</v>
      </c>
      <c r="I26" s="142">
        <v>0</v>
      </c>
      <c r="J26" s="142">
        <v>0</v>
      </c>
    </row>
    <row r="27" spans="1:10">
      <c r="A27" s="142">
        <v>21</v>
      </c>
      <c r="B27" s="142" t="s">
        <v>36</v>
      </c>
      <c r="C27" s="142">
        <v>11</v>
      </c>
      <c r="D27" s="142">
        <v>62.83</v>
      </c>
      <c r="E27" s="142">
        <v>0</v>
      </c>
      <c r="F27" s="142">
        <v>0</v>
      </c>
      <c r="G27" s="142">
        <v>3</v>
      </c>
      <c r="H27" s="142">
        <v>16.04</v>
      </c>
      <c r="I27" s="142">
        <v>0</v>
      </c>
      <c r="J27" s="142">
        <v>0</v>
      </c>
    </row>
    <row r="28" spans="1:10">
      <c r="A28" s="142">
        <v>22</v>
      </c>
      <c r="B28" s="142" t="s">
        <v>37</v>
      </c>
      <c r="C28" s="142">
        <v>14</v>
      </c>
      <c r="D28" s="142">
        <v>124.11</v>
      </c>
      <c r="E28" s="142">
        <v>29</v>
      </c>
      <c r="F28" s="142">
        <v>349.86</v>
      </c>
      <c r="G28" s="142">
        <v>2</v>
      </c>
      <c r="H28" s="142">
        <v>19.170000000000002</v>
      </c>
      <c r="I28" s="142">
        <v>3</v>
      </c>
      <c r="J28" s="142">
        <v>57.05</v>
      </c>
    </row>
    <row r="29" spans="1:10">
      <c r="A29" s="142">
        <v>23</v>
      </c>
      <c r="B29" s="142" t="s">
        <v>38</v>
      </c>
      <c r="C29" s="142">
        <v>223</v>
      </c>
      <c r="D29" s="142">
        <v>19.989999999999998</v>
      </c>
      <c r="E29" s="142">
        <v>2</v>
      </c>
      <c r="F29" s="142">
        <v>0.32</v>
      </c>
      <c r="G29" s="142">
        <v>18</v>
      </c>
      <c r="H29" s="142">
        <v>8.36</v>
      </c>
      <c r="I29" s="142">
        <v>1</v>
      </c>
      <c r="J29" s="142">
        <v>0.45</v>
      </c>
    </row>
    <row r="30" spans="1:10">
      <c r="A30" s="142">
        <v>24</v>
      </c>
      <c r="B30" s="142" t="s">
        <v>39</v>
      </c>
      <c r="C30" s="142">
        <v>8</v>
      </c>
      <c r="D30" s="142">
        <v>6.26</v>
      </c>
      <c r="E30" s="142">
        <v>0</v>
      </c>
      <c r="F30" s="142">
        <v>0</v>
      </c>
      <c r="G30" s="142">
        <v>7</v>
      </c>
      <c r="H30" s="142">
        <v>5.71</v>
      </c>
      <c r="I30" s="142">
        <v>0</v>
      </c>
      <c r="J30" s="142">
        <v>0</v>
      </c>
    </row>
    <row r="31" spans="1:10">
      <c r="A31" s="142">
        <v>25</v>
      </c>
      <c r="B31" s="142" t="s">
        <v>40</v>
      </c>
      <c r="C31" s="142">
        <v>374</v>
      </c>
      <c r="D31" s="142">
        <v>94.76</v>
      </c>
      <c r="E31" s="142">
        <v>172</v>
      </c>
      <c r="F31" s="142">
        <v>39.14</v>
      </c>
      <c r="G31" s="142">
        <v>86</v>
      </c>
      <c r="H31" s="142">
        <v>43.84</v>
      </c>
      <c r="I31" s="142">
        <v>0</v>
      </c>
      <c r="J31" s="142">
        <v>0</v>
      </c>
    </row>
    <row r="32" spans="1:10">
      <c r="A32" s="143"/>
      <c r="B32" s="143" t="s">
        <v>41</v>
      </c>
      <c r="C32" s="143">
        <f t="shared" ref="C32:J32" si="1">SUM(C19:C31)</f>
        <v>14047</v>
      </c>
      <c r="D32" s="143">
        <f t="shared" si="1"/>
        <v>4156.57</v>
      </c>
      <c r="E32" s="143">
        <f t="shared" si="1"/>
        <v>769</v>
      </c>
      <c r="F32" s="143">
        <f t="shared" si="1"/>
        <v>1310.2</v>
      </c>
      <c r="G32" s="143">
        <f t="shared" si="1"/>
        <v>235</v>
      </c>
      <c r="H32" s="143">
        <f t="shared" si="1"/>
        <v>331.04999999999995</v>
      </c>
      <c r="I32" s="143">
        <f t="shared" si="1"/>
        <v>45</v>
      </c>
      <c r="J32" s="143">
        <f t="shared" si="1"/>
        <v>292.39999999999998</v>
      </c>
    </row>
    <row r="33" spans="1:10">
      <c r="A33" s="143"/>
      <c r="B33" s="143" t="s">
        <v>42</v>
      </c>
      <c r="C33" s="143">
        <f t="shared" ref="C33:J33" si="2">SUM(C18,C32)</f>
        <v>73185</v>
      </c>
      <c r="D33" s="143">
        <f t="shared" si="2"/>
        <v>136869.13</v>
      </c>
      <c r="E33" s="143">
        <f t="shared" si="2"/>
        <v>28912</v>
      </c>
      <c r="F33" s="143">
        <f t="shared" si="2"/>
        <v>93371.42</v>
      </c>
      <c r="G33" s="143">
        <f t="shared" si="2"/>
        <v>14808</v>
      </c>
      <c r="H33" s="143">
        <f t="shared" si="2"/>
        <v>36924.29</v>
      </c>
      <c r="I33" s="143">
        <f t="shared" si="2"/>
        <v>7174</v>
      </c>
      <c r="J33" s="143">
        <f t="shared" si="2"/>
        <v>25999.570000000003</v>
      </c>
    </row>
    <row r="34" spans="1:10">
      <c r="A34" s="142">
        <v>26</v>
      </c>
      <c r="B34" s="142" t="s">
        <v>43</v>
      </c>
      <c r="C34" s="142">
        <v>28506</v>
      </c>
      <c r="D34" s="142">
        <v>57951.48</v>
      </c>
      <c r="E34" s="142">
        <v>5209</v>
      </c>
      <c r="F34" s="142">
        <v>12567.32</v>
      </c>
      <c r="G34" s="142">
        <v>740</v>
      </c>
      <c r="H34" s="142">
        <v>1948.61</v>
      </c>
      <c r="I34" s="142">
        <v>254</v>
      </c>
      <c r="J34" s="142">
        <v>905.88</v>
      </c>
    </row>
    <row r="35" spans="1:10">
      <c r="A35" s="143"/>
      <c r="B35" s="143" t="s">
        <v>44</v>
      </c>
      <c r="C35" s="143">
        <f t="shared" ref="C35:J35" si="3">SUM(C34:C34)</f>
        <v>28506</v>
      </c>
      <c r="D35" s="143">
        <f t="shared" si="3"/>
        <v>57951.48</v>
      </c>
      <c r="E35" s="143">
        <f t="shared" si="3"/>
        <v>5209</v>
      </c>
      <c r="F35" s="143">
        <f t="shared" si="3"/>
        <v>12567.32</v>
      </c>
      <c r="G35" s="143">
        <f t="shared" si="3"/>
        <v>740</v>
      </c>
      <c r="H35" s="143">
        <f t="shared" si="3"/>
        <v>1948.61</v>
      </c>
      <c r="I35" s="143">
        <f t="shared" si="3"/>
        <v>254</v>
      </c>
      <c r="J35" s="143">
        <f t="shared" si="3"/>
        <v>905.88</v>
      </c>
    </row>
    <row r="36" spans="1:10">
      <c r="A36" s="142">
        <v>27</v>
      </c>
      <c r="B36" s="142" t="s">
        <v>45</v>
      </c>
      <c r="C36" s="142">
        <v>2341</v>
      </c>
      <c r="D36" s="142">
        <v>6671.26</v>
      </c>
      <c r="E36" s="142">
        <v>801</v>
      </c>
      <c r="F36" s="142">
        <v>2246.6999999999998</v>
      </c>
      <c r="G36" s="142">
        <v>181</v>
      </c>
      <c r="H36" s="142">
        <v>565.99</v>
      </c>
      <c r="I36" s="142">
        <v>33</v>
      </c>
      <c r="J36" s="142">
        <v>119</v>
      </c>
    </row>
    <row r="37" spans="1:10">
      <c r="A37" s="142">
        <v>28</v>
      </c>
      <c r="B37" s="142" t="s">
        <v>46</v>
      </c>
      <c r="C37" s="142">
        <v>15465</v>
      </c>
      <c r="D37" s="142">
        <v>27408.44</v>
      </c>
      <c r="E37" s="142">
        <v>8337</v>
      </c>
      <c r="F37" s="142">
        <v>20823.55</v>
      </c>
      <c r="G37" s="142">
        <v>5440</v>
      </c>
      <c r="H37" s="142">
        <v>4996.8900000000003</v>
      </c>
      <c r="I37" s="142">
        <v>2758</v>
      </c>
      <c r="J37" s="142">
        <v>3396.39</v>
      </c>
    </row>
    <row r="38" spans="1:10">
      <c r="A38" s="142">
        <v>29</v>
      </c>
      <c r="B38" s="142" t="s">
        <v>47</v>
      </c>
      <c r="C38" s="142">
        <v>3905</v>
      </c>
      <c r="D38" s="142">
        <v>10195.93</v>
      </c>
      <c r="E38" s="142">
        <v>978</v>
      </c>
      <c r="F38" s="142">
        <v>3965.9</v>
      </c>
      <c r="G38" s="142">
        <v>178</v>
      </c>
      <c r="H38" s="142">
        <v>645.72</v>
      </c>
      <c r="I38" s="142">
        <v>51</v>
      </c>
      <c r="J38" s="142">
        <v>180.8</v>
      </c>
    </row>
    <row r="39" spans="1:10">
      <c r="A39" s="142">
        <v>30</v>
      </c>
      <c r="B39" s="142" t="s">
        <v>48</v>
      </c>
      <c r="C39" s="142">
        <v>13283</v>
      </c>
      <c r="D39" s="142">
        <v>28845.3</v>
      </c>
      <c r="E39" s="142">
        <v>3059</v>
      </c>
      <c r="F39" s="142">
        <v>9405.64</v>
      </c>
      <c r="G39" s="142">
        <v>919</v>
      </c>
      <c r="H39" s="142">
        <v>2350.63</v>
      </c>
      <c r="I39" s="142">
        <v>153</v>
      </c>
      <c r="J39" s="142">
        <v>684.54</v>
      </c>
    </row>
    <row r="40" spans="1:10">
      <c r="A40" s="143"/>
      <c r="B40" s="143" t="s">
        <v>91</v>
      </c>
      <c r="C40" s="143">
        <f t="shared" ref="C40:J40" si="4">SUM(C36:C39)</f>
        <v>34994</v>
      </c>
      <c r="D40" s="143">
        <f t="shared" si="4"/>
        <v>73120.929999999993</v>
      </c>
      <c r="E40" s="143">
        <f t="shared" si="4"/>
        <v>13175</v>
      </c>
      <c r="F40" s="143">
        <f t="shared" si="4"/>
        <v>36441.79</v>
      </c>
      <c r="G40" s="143">
        <f t="shared" si="4"/>
        <v>6718</v>
      </c>
      <c r="H40" s="143">
        <f t="shared" si="4"/>
        <v>8559.23</v>
      </c>
      <c r="I40" s="143">
        <f t="shared" si="4"/>
        <v>2995</v>
      </c>
      <c r="J40" s="143">
        <f t="shared" si="4"/>
        <v>4380.7299999999996</v>
      </c>
    </row>
    <row r="41" spans="1:10">
      <c r="A41" s="142">
        <v>31</v>
      </c>
      <c r="B41" s="142" t="s">
        <v>50</v>
      </c>
      <c r="C41" s="142">
        <v>0</v>
      </c>
      <c r="D41" s="142">
        <v>0</v>
      </c>
      <c r="E41" s="142">
        <v>0</v>
      </c>
      <c r="F41" s="142">
        <v>0</v>
      </c>
      <c r="G41" s="142">
        <v>0</v>
      </c>
      <c r="H41" s="142">
        <v>0</v>
      </c>
      <c r="I41" s="142">
        <v>0</v>
      </c>
      <c r="J41" s="142">
        <v>0</v>
      </c>
    </row>
    <row r="42" spans="1:10">
      <c r="A42" s="142">
        <v>32</v>
      </c>
      <c r="B42" s="142" t="s">
        <v>51</v>
      </c>
      <c r="C42" s="142">
        <v>2</v>
      </c>
      <c r="D42" s="142">
        <v>5.88</v>
      </c>
      <c r="E42" s="142">
        <v>2</v>
      </c>
      <c r="F42" s="142">
        <v>8.94</v>
      </c>
      <c r="G42" s="142">
        <v>2</v>
      </c>
      <c r="H42" s="142">
        <v>13.08</v>
      </c>
      <c r="I42" s="142">
        <v>2</v>
      </c>
      <c r="J42" s="142">
        <v>12</v>
      </c>
    </row>
    <row r="43" spans="1:10">
      <c r="A43" s="142">
        <v>33</v>
      </c>
      <c r="B43" s="142" t="s">
        <v>52</v>
      </c>
      <c r="C43" s="142">
        <v>0</v>
      </c>
      <c r="D43" s="142">
        <v>0</v>
      </c>
      <c r="E43" s="142">
        <v>0</v>
      </c>
      <c r="F43" s="142">
        <v>0</v>
      </c>
      <c r="G43" s="142">
        <v>0</v>
      </c>
      <c r="H43" s="142">
        <v>0</v>
      </c>
      <c r="I43" s="142">
        <v>0</v>
      </c>
      <c r="J43" s="142">
        <v>0</v>
      </c>
    </row>
    <row r="44" spans="1:10">
      <c r="A44" s="142">
        <v>34</v>
      </c>
      <c r="B44" s="142" t="s">
        <v>53</v>
      </c>
      <c r="C44" s="142">
        <v>24</v>
      </c>
      <c r="D44" s="142">
        <v>548.92999999999995</v>
      </c>
      <c r="E44" s="142">
        <v>0</v>
      </c>
      <c r="F44" s="142">
        <v>0</v>
      </c>
      <c r="G44" s="142">
        <v>0</v>
      </c>
      <c r="H44" s="142">
        <v>0</v>
      </c>
      <c r="I44" s="142">
        <v>0</v>
      </c>
      <c r="J44" s="142">
        <v>0</v>
      </c>
    </row>
    <row r="45" spans="1:10">
      <c r="A45" s="142">
        <v>35</v>
      </c>
      <c r="B45" s="142" t="s">
        <v>54</v>
      </c>
      <c r="C45" s="142">
        <v>47</v>
      </c>
      <c r="D45" s="142">
        <v>102.11</v>
      </c>
      <c r="E45" s="142">
        <v>0</v>
      </c>
      <c r="F45" s="142">
        <v>0</v>
      </c>
      <c r="G45" s="142">
        <v>11</v>
      </c>
      <c r="H45" s="142">
        <v>30</v>
      </c>
      <c r="I45" s="142">
        <v>0</v>
      </c>
      <c r="J45" s="142">
        <v>0</v>
      </c>
    </row>
    <row r="46" spans="1:10">
      <c r="A46" s="143"/>
      <c r="B46" s="143" t="s">
        <v>55</v>
      </c>
      <c r="C46" s="143">
        <f t="shared" ref="C46:J46" si="5">SUM(C41:C45)</f>
        <v>73</v>
      </c>
      <c r="D46" s="143">
        <f t="shared" si="5"/>
        <v>656.92</v>
      </c>
      <c r="E46" s="143">
        <f t="shared" si="5"/>
        <v>2</v>
      </c>
      <c r="F46" s="143">
        <f t="shared" si="5"/>
        <v>8.94</v>
      </c>
      <c r="G46" s="143">
        <f t="shared" si="5"/>
        <v>13</v>
      </c>
      <c r="H46" s="143">
        <f t="shared" si="5"/>
        <v>43.08</v>
      </c>
      <c r="I46" s="143">
        <f t="shared" si="5"/>
        <v>2</v>
      </c>
      <c r="J46" s="143">
        <f t="shared" si="5"/>
        <v>12</v>
      </c>
    </row>
    <row r="47" spans="1:10">
      <c r="A47" s="142">
        <v>36</v>
      </c>
      <c r="B47" s="142" t="s">
        <v>56</v>
      </c>
      <c r="C47" s="142">
        <v>4</v>
      </c>
      <c r="D47" s="142">
        <v>9.5399999999999991</v>
      </c>
      <c r="E47" s="142">
        <v>0</v>
      </c>
      <c r="F47" s="142">
        <v>0</v>
      </c>
      <c r="G47" s="142">
        <v>4</v>
      </c>
      <c r="H47" s="142">
        <v>9.5</v>
      </c>
      <c r="I47" s="142">
        <v>0</v>
      </c>
      <c r="J47" s="142">
        <v>0</v>
      </c>
    </row>
    <row r="48" spans="1:10">
      <c r="A48" s="142">
        <v>37</v>
      </c>
      <c r="B48" s="142" t="s">
        <v>57</v>
      </c>
      <c r="C48" s="142">
        <v>1</v>
      </c>
      <c r="D48" s="142">
        <v>0</v>
      </c>
      <c r="E48" s="142">
        <v>0</v>
      </c>
      <c r="F48" s="142">
        <v>0</v>
      </c>
      <c r="G48" s="142">
        <v>0</v>
      </c>
      <c r="H48" s="142">
        <v>0</v>
      </c>
      <c r="I48" s="142">
        <v>0</v>
      </c>
      <c r="J48" s="142">
        <v>0</v>
      </c>
    </row>
    <row r="49" spans="1:10">
      <c r="A49" s="142">
        <v>38</v>
      </c>
      <c r="B49" s="142" t="s">
        <v>58</v>
      </c>
      <c r="C49" s="142">
        <v>6127</v>
      </c>
      <c r="D49" s="142">
        <v>2635.16</v>
      </c>
      <c r="E49" s="142">
        <v>321</v>
      </c>
      <c r="F49" s="142">
        <v>133.06</v>
      </c>
      <c r="G49" s="142">
        <v>834</v>
      </c>
      <c r="H49" s="142">
        <v>572.07000000000005</v>
      </c>
      <c r="I49" s="142">
        <v>45</v>
      </c>
      <c r="J49" s="142">
        <v>25.05</v>
      </c>
    </row>
    <row r="50" spans="1:10">
      <c r="A50" s="142">
        <v>39</v>
      </c>
      <c r="B50" s="142" t="s">
        <v>59</v>
      </c>
      <c r="C50" s="142">
        <v>933</v>
      </c>
      <c r="D50" s="142">
        <v>314.05</v>
      </c>
      <c r="E50" s="142">
        <v>22</v>
      </c>
      <c r="F50" s="142">
        <v>8.1</v>
      </c>
      <c r="G50" s="142">
        <v>708</v>
      </c>
      <c r="H50" s="142">
        <v>310.85000000000002</v>
      </c>
      <c r="I50" s="142">
        <v>19</v>
      </c>
      <c r="J50" s="142">
        <v>9.08</v>
      </c>
    </row>
    <row r="51" spans="1:10">
      <c r="A51" s="143"/>
      <c r="B51" s="143" t="s">
        <v>60</v>
      </c>
      <c r="C51" s="143">
        <f t="shared" ref="C51:J51" si="6">SUM(C47:C50)</f>
        <v>7065</v>
      </c>
      <c r="D51" s="143">
        <f t="shared" si="6"/>
        <v>2958.75</v>
      </c>
      <c r="E51" s="143">
        <f t="shared" si="6"/>
        <v>343</v>
      </c>
      <c r="F51" s="143">
        <f t="shared" si="6"/>
        <v>141.16</v>
      </c>
      <c r="G51" s="143">
        <f t="shared" si="6"/>
        <v>1546</v>
      </c>
      <c r="H51" s="143">
        <f t="shared" si="6"/>
        <v>892.42000000000007</v>
      </c>
      <c r="I51" s="143">
        <f t="shared" si="6"/>
        <v>64</v>
      </c>
      <c r="J51" s="143">
        <f t="shared" si="6"/>
        <v>34.130000000000003</v>
      </c>
    </row>
    <row r="52" spans="1:10">
      <c r="A52" s="142">
        <v>40</v>
      </c>
      <c r="B52" s="142" t="s">
        <v>61</v>
      </c>
      <c r="C52" s="142">
        <v>0</v>
      </c>
      <c r="D52" s="142">
        <v>0</v>
      </c>
      <c r="E52" s="142">
        <v>0</v>
      </c>
      <c r="F52" s="142">
        <v>0</v>
      </c>
      <c r="G52" s="142">
        <v>0</v>
      </c>
      <c r="H52" s="142">
        <v>0</v>
      </c>
      <c r="I52" s="142">
        <v>0</v>
      </c>
      <c r="J52" s="142">
        <v>0</v>
      </c>
    </row>
    <row r="53" spans="1:10">
      <c r="A53" s="142">
        <v>41</v>
      </c>
      <c r="B53" s="142" t="s">
        <v>62</v>
      </c>
      <c r="C53" s="142">
        <v>0</v>
      </c>
      <c r="D53" s="142">
        <v>0</v>
      </c>
      <c r="E53" s="142">
        <v>0</v>
      </c>
      <c r="F53" s="142">
        <v>0</v>
      </c>
      <c r="G53" s="142">
        <v>0</v>
      </c>
      <c r="H53" s="142">
        <v>0</v>
      </c>
      <c r="I53" s="142">
        <v>0</v>
      </c>
      <c r="J53" s="142">
        <v>0</v>
      </c>
    </row>
    <row r="54" spans="1:10">
      <c r="A54" s="142">
        <v>42</v>
      </c>
      <c r="B54" s="142" t="s">
        <v>63</v>
      </c>
      <c r="C54" s="142">
        <v>0</v>
      </c>
      <c r="D54" s="142">
        <v>0</v>
      </c>
      <c r="E54" s="142">
        <v>0</v>
      </c>
      <c r="F54" s="142">
        <v>0</v>
      </c>
      <c r="G54" s="142">
        <v>0</v>
      </c>
      <c r="H54" s="142">
        <v>0</v>
      </c>
      <c r="I54" s="142">
        <v>0</v>
      </c>
      <c r="J54" s="142">
        <v>0</v>
      </c>
    </row>
    <row r="55" spans="1:10">
      <c r="A55" s="142">
        <v>43</v>
      </c>
      <c r="B55" s="142" t="s">
        <v>64</v>
      </c>
      <c r="C55" s="142">
        <v>0</v>
      </c>
      <c r="D55" s="142">
        <v>0</v>
      </c>
      <c r="E55" s="142">
        <v>0</v>
      </c>
      <c r="F55" s="142">
        <v>0</v>
      </c>
      <c r="G55" s="142">
        <v>0</v>
      </c>
      <c r="H55" s="142">
        <v>0</v>
      </c>
      <c r="I55" s="142">
        <v>0</v>
      </c>
      <c r="J55" s="142">
        <v>0</v>
      </c>
    </row>
    <row r="56" spans="1:10">
      <c r="A56" s="143"/>
      <c r="B56" s="143" t="s">
        <v>65</v>
      </c>
      <c r="C56" s="143">
        <f t="shared" ref="C56:J56" si="7">SUM(C52:C55)</f>
        <v>0</v>
      </c>
      <c r="D56" s="143">
        <f t="shared" si="7"/>
        <v>0</v>
      </c>
      <c r="E56" s="143">
        <f t="shared" si="7"/>
        <v>0</v>
      </c>
      <c r="F56" s="143">
        <f t="shared" si="7"/>
        <v>0</v>
      </c>
      <c r="G56" s="143">
        <f t="shared" si="7"/>
        <v>0</v>
      </c>
      <c r="H56" s="143">
        <f t="shared" si="7"/>
        <v>0</v>
      </c>
      <c r="I56" s="143">
        <f t="shared" si="7"/>
        <v>0</v>
      </c>
      <c r="J56" s="143">
        <f t="shared" si="7"/>
        <v>0</v>
      </c>
    </row>
    <row r="57" spans="1:10">
      <c r="A57" s="143"/>
      <c r="B57" s="143" t="s">
        <v>66</v>
      </c>
      <c r="C57" s="143">
        <f t="shared" ref="C57:J57" si="8">SUM(C33,C35,C40,C46,C51,C56)</f>
        <v>143823</v>
      </c>
      <c r="D57" s="143">
        <f t="shared" si="8"/>
        <v>271557.21000000002</v>
      </c>
      <c r="E57" s="143">
        <f t="shared" si="8"/>
        <v>47641</v>
      </c>
      <c r="F57" s="143">
        <f t="shared" si="8"/>
        <v>142530.63</v>
      </c>
      <c r="G57" s="143">
        <f t="shared" si="8"/>
        <v>23825</v>
      </c>
      <c r="H57" s="143">
        <f t="shared" si="8"/>
        <v>48367.630000000005</v>
      </c>
      <c r="I57" s="143">
        <f t="shared" si="8"/>
        <v>10489</v>
      </c>
      <c r="J57" s="143">
        <f t="shared" si="8"/>
        <v>31332.310000000005</v>
      </c>
    </row>
  </sheetData>
  <mergeCells count="9">
    <mergeCell ref="G3:J3"/>
    <mergeCell ref="G4:H4"/>
    <mergeCell ref="I4:J4"/>
    <mergeCell ref="A2:J2"/>
    <mergeCell ref="B3:B5"/>
    <mergeCell ref="A3:A4"/>
    <mergeCell ref="C4:D4"/>
    <mergeCell ref="E4:F4"/>
    <mergeCell ref="C3:F3"/>
  </mergeCells>
  <pageMargins left="0.7" right="0.7" top="0.75" bottom="0.75" header="0.3" footer="0.3"/>
  <pageSetup scale="82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8"/>
  <sheetViews>
    <sheetView workbookViewId="0">
      <selection activeCell="B1" sqref="B1"/>
    </sheetView>
  </sheetViews>
  <sheetFormatPr defaultColWidth="9.140625" defaultRowHeight="15"/>
  <cols>
    <col min="1" max="1" width="4.85546875" style="10" customWidth="1"/>
    <col min="2" max="2" width="28.140625" style="10" customWidth="1"/>
    <col min="3" max="3" width="8.85546875" style="10" customWidth="1"/>
    <col min="4" max="4" width="11.140625" style="10" customWidth="1"/>
    <col min="5" max="5" width="8.85546875" style="10" customWidth="1"/>
    <col min="6" max="6" width="11.140625" style="10" customWidth="1"/>
    <col min="7" max="7" width="8.85546875" style="10" customWidth="1"/>
    <col min="8" max="8" width="11.140625" style="10" customWidth="1"/>
    <col min="9" max="9" width="8.85546875" style="10" customWidth="1"/>
    <col min="10" max="10" width="11.140625" style="10" customWidth="1"/>
    <col min="11" max="11" width="9.140625" style="10" customWidth="1"/>
    <col min="12" max="16384" width="9.140625" style="10"/>
  </cols>
  <sheetData>
    <row r="1" spans="1:16" ht="15.75">
      <c r="A1" s="150"/>
      <c r="B1" s="17" t="s">
        <v>242</v>
      </c>
      <c r="C1" s="17" t="s">
        <v>0</v>
      </c>
      <c r="D1" s="34"/>
      <c r="E1" s="34"/>
      <c r="F1" s="34" t="s">
        <v>230</v>
      </c>
      <c r="G1" s="38" t="s">
        <v>229</v>
      </c>
      <c r="H1" s="34"/>
      <c r="I1" s="38" t="s">
        <v>194</v>
      </c>
      <c r="J1" s="36"/>
    </row>
    <row r="2" spans="1:16" s="149" customFormat="1">
      <c r="A2" s="166" t="s">
        <v>228</v>
      </c>
      <c r="B2" s="167"/>
      <c r="C2" s="167"/>
      <c r="D2" s="167"/>
      <c r="E2" s="167"/>
      <c r="F2" s="167"/>
      <c r="G2" s="167"/>
      <c r="H2" s="167"/>
      <c r="I2" s="167"/>
      <c r="J2" s="168"/>
      <c r="K2" s="11"/>
      <c r="L2" s="154"/>
      <c r="M2" s="154"/>
      <c r="N2" s="154"/>
      <c r="O2" s="154"/>
      <c r="P2" s="154"/>
    </row>
    <row r="3" spans="1:16" ht="30" customHeight="1">
      <c r="A3" s="247" t="s">
        <v>224</v>
      </c>
      <c r="B3" s="247" t="s">
        <v>98</v>
      </c>
      <c r="C3" s="250" t="s">
        <v>223</v>
      </c>
      <c r="D3" s="250"/>
      <c r="E3" s="250"/>
      <c r="F3" s="250"/>
      <c r="G3" s="241" t="s">
        <v>222</v>
      </c>
      <c r="H3" s="242"/>
      <c r="I3" s="242"/>
      <c r="J3" s="243"/>
    </row>
    <row r="4" spans="1:16" ht="52.5" customHeight="1">
      <c r="A4" s="248"/>
      <c r="B4" s="248"/>
      <c r="C4" s="245" t="s">
        <v>221</v>
      </c>
      <c r="D4" s="245"/>
      <c r="E4" s="246" t="s">
        <v>220</v>
      </c>
      <c r="F4" s="246"/>
      <c r="G4" s="244" t="s">
        <v>221</v>
      </c>
      <c r="H4" s="245"/>
      <c r="I4" s="246" t="s">
        <v>220</v>
      </c>
      <c r="J4" s="246"/>
    </row>
    <row r="5" spans="1:16">
      <c r="A5" s="153"/>
      <c r="B5" s="249"/>
      <c r="C5" s="152" t="s">
        <v>106</v>
      </c>
      <c r="D5" s="156" t="s">
        <v>107</v>
      </c>
      <c r="E5" s="155" t="s">
        <v>106</v>
      </c>
      <c r="F5" s="155" t="s">
        <v>107</v>
      </c>
      <c r="G5" s="155" t="s">
        <v>106</v>
      </c>
      <c r="H5" s="156" t="s">
        <v>107</v>
      </c>
      <c r="I5" s="155" t="s">
        <v>106</v>
      </c>
      <c r="J5" s="155" t="s">
        <v>107</v>
      </c>
    </row>
    <row r="6" spans="1:16">
      <c r="A6" s="136">
        <v>1</v>
      </c>
      <c r="B6" s="136" t="s">
        <v>70</v>
      </c>
      <c r="C6" s="136">
        <v>7006</v>
      </c>
      <c r="D6" s="136">
        <v>11472.15</v>
      </c>
      <c r="E6" s="136">
        <v>1181</v>
      </c>
      <c r="F6" s="136">
        <v>2147.4899999999998</v>
      </c>
      <c r="G6" s="136">
        <v>1472</v>
      </c>
      <c r="H6" s="136">
        <v>2326.89</v>
      </c>
      <c r="I6" s="136">
        <v>272</v>
      </c>
      <c r="J6" s="136">
        <v>372.46</v>
      </c>
    </row>
    <row r="7" spans="1:16">
      <c r="A7" s="136">
        <v>2</v>
      </c>
      <c r="B7" s="136" t="s">
        <v>71</v>
      </c>
      <c r="C7" s="136">
        <v>6887</v>
      </c>
      <c r="D7" s="136">
        <v>11900.2</v>
      </c>
      <c r="E7" s="136">
        <v>9123</v>
      </c>
      <c r="F7" s="136">
        <v>20088.79</v>
      </c>
      <c r="G7" s="136">
        <v>1040</v>
      </c>
      <c r="H7" s="136">
        <v>1885.29</v>
      </c>
      <c r="I7" s="136">
        <v>1657</v>
      </c>
      <c r="J7" s="136">
        <v>3652.7</v>
      </c>
    </row>
    <row r="8" spans="1:16">
      <c r="A8" s="136">
        <v>3</v>
      </c>
      <c r="B8" s="136" t="s">
        <v>72</v>
      </c>
      <c r="C8" s="136">
        <v>9369</v>
      </c>
      <c r="D8" s="136">
        <v>19418</v>
      </c>
      <c r="E8" s="136">
        <v>601</v>
      </c>
      <c r="F8" s="136">
        <v>1353.6</v>
      </c>
      <c r="G8" s="136">
        <v>1173</v>
      </c>
      <c r="H8" s="136">
        <v>2573.4</v>
      </c>
      <c r="I8" s="136">
        <v>57</v>
      </c>
      <c r="J8" s="136">
        <v>131.11000000000001</v>
      </c>
    </row>
    <row r="9" spans="1:16">
      <c r="A9" s="136">
        <v>4</v>
      </c>
      <c r="B9" s="136" t="s">
        <v>73</v>
      </c>
      <c r="C9" s="136">
        <v>36882</v>
      </c>
      <c r="D9" s="136">
        <v>49472.480000000003</v>
      </c>
      <c r="E9" s="136">
        <v>6504</v>
      </c>
      <c r="F9" s="136">
        <v>18069.89</v>
      </c>
      <c r="G9" s="136">
        <v>3074</v>
      </c>
      <c r="H9" s="136">
        <v>7791.69</v>
      </c>
      <c r="I9" s="136">
        <v>921</v>
      </c>
      <c r="J9" s="136">
        <v>3273.49</v>
      </c>
    </row>
    <row r="10" spans="1:16">
      <c r="A10" s="136">
        <v>5</v>
      </c>
      <c r="B10" s="136" t="s">
        <v>74</v>
      </c>
      <c r="C10" s="136">
        <v>1099</v>
      </c>
      <c r="D10" s="136">
        <v>2460.7399999999998</v>
      </c>
      <c r="E10" s="136">
        <v>15050</v>
      </c>
      <c r="F10" s="136">
        <v>41246.76</v>
      </c>
      <c r="G10" s="136">
        <v>220</v>
      </c>
      <c r="H10" s="136">
        <v>486.07</v>
      </c>
      <c r="I10" s="136">
        <v>4171</v>
      </c>
      <c r="J10" s="136">
        <v>9974.42</v>
      </c>
    </row>
    <row r="11" spans="1:16">
      <c r="A11" s="136">
        <v>6</v>
      </c>
      <c r="B11" s="136" t="s">
        <v>75</v>
      </c>
      <c r="C11" s="136">
        <v>8701</v>
      </c>
      <c r="D11" s="136">
        <v>22800.51</v>
      </c>
      <c r="E11" s="136">
        <v>3054</v>
      </c>
      <c r="F11" s="136">
        <v>20561.400000000001</v>
      </c>
      <c r="G11" s="136">
        <v>1380</v>
      </c>
      <c r="H11" s="136">
        <v>3386.95</v>
      </c>
      <c r="I11" s="136">
        <v>582</v>
      </c>
      <c r="J11" s="136">
        <v>3977.45</v>
      </c>
    </row>
    <row r="12" spans="1:16">
      <c r="A12" s="136">
        <v>7</v>
      </c>
      <c r="B12" s="136" t="s">
        <v>76</v>
      </c>
      <c r="C12" s="136">
        <v>334</v>
      </c>
      <c r="D12" s="136">
        <v>734.3</v>
      </c>
      <c r="E12" s="136">
        <v>4829</v>
      </c>
      <c r="F12" s="136">
        <v>13529.72</v>
      </c>
      <c r="G12" s="136">
        <v>40</v>
      </c>
      <c r="H12" s="136">
        <v>117.67</v>
      </c>
      <c r="I12" s="136">
        <v>1625</v>
      </c>
      <c r="J12" s="136">
        <v>5219.29</v>
      </c>
    </row>
    <row r="13" spans="1:16">
      <c r="A13" s="136">
        <v>8</v>
      </c>
      <c r="B13" s="136" t="s">
        <v>77</v>
      </c>
      <c r="C13" s="136">
        <v>21880</v>
      </c>
      <c r="D13" s="136">
        <v>46083.53</v>
      </c>
      <c r="E13" s="136">
        <v>1052</v>
      </c>
      <c r="F13" s="136">
        <v>3123.06</v>
      </c>
      <c r="G13" s="136">
        <v>4302</v>
      </c>
      <c r="H13" s="136">
        <v>8196.33</v>
      </c>
      <c r="I13" s="136">
        <v>230</v>
      </c>
      <c r="J13" s="136">
        <v>759.62</v>
      </c>
    </row>
    <row r="14" spans="1:16">
      <c r="A14" s="136">
        <v>9</v>
      </c>
      <c r="B14" s="136" t="s">
        <v>78</v>
      </c>
      <c r="C14" s="136">
        <v>17016</v>
      </c>
      <c r="D14" s="136">
        <v>38089.89</v>
      </c>
      <c r="E14" s="136">
        <v>1662</v>
      </c>
      <c r="F14" s="136">
        <v>7907.71</v>
      </c>
      <c r="G14" s="136">
        <v>4040</v>
      </c>
      <c r="H14" s="136">
        <v>7654.98</v>
      </c>
      <c r="I14" s="136">
        <v>307</v>
      </c>
      <c r="J14" s="136">
        <v>1412.09</v>
      </c>
    </row>
    <row r="15" spans="1:16">
      <c r="A15" s="136">
        <v>10</v>
      </c>
      <c r="B15" s="136" t="s">
        <v>79</v>
      </c>
      <c r="C15" s="136">
        <v>8846</v>
      </c>
      <c r="D15" s="136">
        <v>16671.2</v>
      </c>
      <c r="E15" s="136">
        <v>806</v>
      </c>
      <c r="F15" s="136">
        <v>1927.15</v>
      </c>
      <c r="G15" s="136">
        <v>2861</v>
      </c>
      <c r="H15" s="136">
        <v>4072.88</v>
      </c>
      <c r="I15" s="136">
        <v>158</v>
      </c>
      <c r="J15" s="136">
        <v>604.76</v>
      </c>
    </row>
    <row r="16" spans="1:16">
      <c r="A16" s="136">
        <v>11</v>
      </c>
      <c r="B16" s="136" t="s">
        <v>80</v>
      </c>
      <c r="C16" s="136">
        <v>13435</v>
      </c>
      <c r="D16" s="136">
        <v>34576.03</v>
      </c>
      <c r="E16" s="136">
        <v>2211</v>
      </c>
      <c r="F16" s="136">
        <v>9788.24</v>
      </c>
      <c r="G16" s="136">
        <v>2397</v>
      </c>
      <c r="H16" s="136">
        <v>6274.05</v>
      </c>
      <c r="I16" s="136">
        <v>321</v>
      </c>
      <c r="J16" s="136">
        <v>1590.63</v>
      </c>
    </row>
    <row r="17" spans="1:10">
      <c r="A17" s="136">
        <v>12</v>
      </c>
      <c r="B17" s="136" t="s">
        <v>81</v>
      </c>
      <c r="C17" s="136">
        <v>12368</v>
      </c>
      <c r="D17" s="136">
        <v>17878.18</v>
      </c>
      <c r="E17" s="136">
        <v>1568</v>
      </c>
      <c r="F17" s="136">
        <v>2786.82</v>
      </c>
      <c r="G17" s="136">
        <v>1826</v>
      </c>
      <c r="H17" s="136">
        <v>3601.43</v>
      </c>
      <c r="I17" s="136">
        <v>188</v>
      </c>
      <c r="J17" s="136">
        <v>364.29</v>
      </c>
    </row>
    <row r="18" spans="1:10">
      <c r="A18" s="137"/>
      <c r="B18" s="137" t="s">
        <v>66</v>
      </c>
      <c r="C18" s="137">
        <f t="shared" ref="C18:J18" si="0">SUM(C6:C17)</f>
        <v>143823</v>
      </c>
      <c r="D18" s="137">
        <f t="shared" si="0"/>
        <v>271557.21000000002</v>
      </c>
      <c r="E18" s="137">
        <f t="shared" si="0"/>
        <v>47641</v>
      </c>
      <c r="F18" s="137">
        <f t="shared" si="0"/>
        <v>142530.63</v>
      </c>
      <c r="G18" s="137">
        <f t="shared" si="0"/>
        <v>23825</v>
      </c>
      <c r="H18" s="137">
        <f t="shared" si="0"/>
        <v>48367.630000000005</v>
      </c>
      <c r="I18" s="137">
        <f t="shared" si="0"/>
        <v>10489</v>
      </c>
      <c r="J18" s="137">
        <f t="shared" si="0"/>
        <v>31332.31</v>
      </c>
    </row>
  </sheetData>
  <mergeCells count="9">
    <mergeCell ref="A2:J2"/>
    <mergeCell ref="A3:A4"/>
    <mergeCell ref="B3:B5"/>
    <mergeCell ref="C3:F3"/>
    <mergeCell ref="G3:J3"/>
    <mergeCell ref="C4:D4"/>
    <mergeCell ref="E4:F4"/>
    <mergeCell ref="G4:H4"/>
    <mergeCell ref="I4:J4"/>
  </mergeCells>
  <pageMargins left="0.7" right="0.7" top="0.75" bottom="0.75" header="0.3" footer="0.3"/>
  <pageSetup scale="84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6"/>
  <sheetViews>
    <sheetView workbookViewId="0">
      <selection activeCell="B1" sqref="B1"/>
    </sheetView>
  </sheetViews>
  <sheetFormatPr defaultColWidth="9.140625" defaultRowHeight="15"/>
  <cols>
    <col min="1" max="1" width="5" style="10" customWidth="1"/>
    <col min="2" max="2" width="29.42578125" style="10" customWidth="1"/>
    <col min="3" max="3" width="8.85546875" style="10" customWidth="1"/>
    <col min="4" max="4" width="15.85546875" style="10" customWidth="1"/>
    <col min="5" max="5" width="8.85546875" style="10" customWidth="1"/>
    <col min="6" max="6" width="15.5703125" style="10" customWidth="1"/>
    <col min="7" max="7" width="10.140625" style="10" customWidth="1"/>
    <col min="8" max="8" width="14.5703125" style="10" customWidth="1"/>
    <col min="9" max="9" width="9.140625" style="10" customWidth="1"/>
    <col min="10" max="16384" width="9.140625" style="10"/>
  </cols>
  <sheetData>
    <row r="1" spans="1:14" ht="15.75">
      <c r="A1" s="150"/>
      <c r="B1" s="17" t="s">
        <v>242</v>
      </c>
      <c r="C1" s="34" t="s">
        <v>241</v>
      </c>
      <c r="D1" s="17" t="s">
        <v>0</v>
      </c>
      <c r="E1" s="34"/>
      <c r="F1" s="38" t="s">
        <v>236</v>
      </c>
      <c r="G1" s="38" t="s">
        <v>194</v>
      </c>
      <c r="H1" s="36"/>
    </row>
    <row r="2" spans="1:14" s="149" customFormat="1">
      <c r="A2" s="166" t="s">
        <v>235</v>
      </c>
      <c r="B2" s="167"/>
      <c r="C2" s="167"/>
      <c r="D2" s="167"/>
      <c r="E2" s="167"/>
      <c r="F2" s="167"/>
      <c r="G2" s="167"/>
      <c r="H2" s="168"/>
      <c r="I2" s="158"/>
      <c r="J2" s="158"/>
      <c r="K2" s="158"/>
      <c r="L2" s="157"/>
      <c r="M2" s="157"/>
      <c r="N2" s="157"/>
    </row>
    <row r="3" spans="1:14" ht="78.75" customHeight="1">
      <c r="A3" s="248" t="s">
        <v>234</v>
      </c>
      <c r="B3" s="251" t="s">
        <v>8</v>
      </c>
      <c r="C3" s="244" t="s">
        <v>233</v>
      </c>
      <c r="D3" s="245"/>
      <c r="E3" s="244" t="s">
        <v>232</v>
      </c>
      <c r="F3" s="245"/>
      <c r="G3" s="246" t="s">
        <v>231</v>
      </c>
      <c r="H3" s="246"/>
    </row>
    <row r="4" spans="1:14">
      <c r="A4" s="249"/>
      <c r="B4" s="252"/>
      <c r="C4" s="155" t="s">
        <v>106</v>
      </c>
      <c r="D4" s="155" t="s">
        <v>107</v>
      </c>
      <c r="E4" s="155" t="s">
        <v>106</v>
      </c>
      <c r="F4" s="155" t="s">
        <v>107</v>
      </c>
      <c r="G4" s="155" t="s">
        <v>106</v>
      </c>
      <c r="H4" s="155" t="s">
        <v>107</v>
      </c>
    </row>
    <row r="5" spans="1:14">
      <c r="A5" s="136">
        <v>1</v>
      </c>
      <c r="B5" s="136" t="s">
        <v>15</v>
      </c>
      <c r="C5" s="136">
        <v>3463</v>
      </c>
      <c r="D5" s="136">
        <v>16418.8</v>
      </c>
      <c r="E5" s="136">
        <v>812</v>
      </c>
      <c r="F5" s="136">
        <v>381.03</v>
      </c>
      <c r="G5" s="136">
        <v>1440</v>
      </c>
      <c r="H5" s="136">
        <v>6372.35</v>
      </c>
    </row>
    <row r="6" spans="1:14">
      <c r="A6" s="136">
        <v>2</v>
      </c>
      <c r="B6" s="136" t="s">
        <v>16</v>
      </c>
      <c r="C6" s="136">
        <v>2224</v>
      </c>
      <c r="D6" s="136">
        <v>7214</v>
      </c>
      <c r="E6" s="136">
        <v>381</v>
      </c>
      <c r="F6" s="136">
        <v>172.72</v>
      </c>
      <c r="G6" s="136">
        <v>0</v>
      </c>
      <c r="H6" s="136">
        <v>0</v>
      </c>
    </row>
    <row r="7" spans="1:14">
      <c r="A7" s="136">
        <v>3</v>
      </c>
      <c r="B7" s="136" t="s">
        <v>17</v>
      </c>
      <c r="C7" s="136">
        <v>373</v>
      </c>
      <c r="D7" s="136">
        <v>2140.9</v>
      </c>
      <c r="E7" s="136">
        <v>25</v>
      </c>
      <c r="F7" s="136">
        <v>5.13</v>
      </c>
      <c r="G7" s="136">
        <v>775</v>
      </c>
      <c r="H7" s="136">
        <v>1176.52</v>
      </c>
    </row>
    <row r="8" spans="1:14">
      <c r="A8" s="136">
        <v>4</v>
      </c>
      <c r="B8" s="136" t="s">
        <v>18</v>
      </c>
      <c r="C8" s="136">
        <v>4940</v>
      </c>
      <c r="D8" s="136">
        <v>20318.75</v>
      </c>
      <c r="E8" s="136">
        <v>2036</v>
      </c>
      <c r="F8" s="136">
        <v>681.34</v>
      </c>
      <c r="G8" s="136">
        <v>5503</v>
      </c>
      <c r="H8" s="136">
        <v>9848.9699999999993</v>
      </c>
    </row>
    <row r="9" spans="1:14">
      <c r="A9" s="136">
        <v>5</v>
      </c>
      <c r="B9" s="136" t="s">
        <v>19</v>
      </c>
      <c r="C9" s="136">
        <v>5584</v>
      </c>
      <c r="D9" s="136">
        <v>26593.62</v>
      </c>
      <c r="E9" s="136">
        <v>20</v>
      </c>
      <c r="F9" s="136">
        <v>7.25</v>
      </c>
      <c r="G9" s="136">
        <v>3690</v>
      </c>
      <c r="H9" s="136">
        <v>13304.35</v>
      </c>
    </row>
    <row r="10" spans="1:14">
      <c r="A10" s="136">
        <v>6</v>
      </c>
      <c r="B10" s="136" t="s">
        <v>20</v>
      </c>
      <c r="C10" s="136">
        <v>1095</v>
      </c>
      <c r="D10" s="136">
        <v>4379.32</v>
      </c>
      <c r="E10" s="136">
        <v>261</v>
      </c>
      <c r="F10" s="136">
        <v>88.39</v>
      </c>
      <c r="G10" s="136">
        <v>637</v>
      </c>
      <c r="H10" s="136">
        <v>1744.32</v>
      </c>
    </row>
    <row r="11" spans="1:14">
      <c r="A11" s="136">
        <v>7</v>
      </c>
      <c r="B11" s="136" t="s">
        <v>21</v>
      </c>
      <c r="C11" s="136">
        <v>394</v>
      </c>
      <c r="D11" s="136">
        <v>1877.44</v>
      </c>
      <c r="E11" s="136">
        <v>23</v>
      </c>
      <c r="F11" s="136">
        <v>15.63</v>
      </c>
      <c r="G11" s="136">
        <v>103</v>
      </c>
      <c r="H11" s="136">
        <v>421.93</v>
      </c>
    </row>
    <row r="12" spans="1:14">
      <c r="A12" s="136">
        <v>8</v>
      </c>
      <c r="B12" s="136" t="s">
        <v>22</v>
      </c>
      <c r="C12" s="136">
        <v>1577</v>
      </c>
      <c r="D12" s="136">
        <v>7954.93</v>
      </c>
      <c r="E12" s="136">
        <v>7514</v>
      </c>
      <c r="F12" s="136">
        <v>42170.01</v>
      </c>
      <c r="G12" s="136">
        <v>436</v>
      </c>
      <c r="H12" s="136">
        <v>2361.4699999999998</v>
      </c>
    </row>
    <row r="13" spans="1:14">
      <c r="A13" s="136">
        <v>9</v>
      </c>
      <c r="B13" s="136" t="s">
        <v>23</v>
      </c>
      <c r="C13" s="136">
        <v>73758</v>
      </c>
      <c r="D13" s="136">
        <v>207768.76</v>
      </c>
      <c r="E13" s="136">
        <v>502</v>
      </c>
      <c r="F13" s="136">
        <v>309.97000000000003</v>
      </c>
      <c r="G13" s="136">
        <v>28938</v>
      </c>
      <c r="H13" s="136">
        <v>99435.15</v>
      </c>
    </row>
    <row r="14" spans="1:14">
      <c r="A14" s="136">
        <v>10</v>
      </c>
      <c r="B14" s="136" t="s">
        <v>24</v>
      </c>
      <c r="C14" s="136">
        <v>69735</v>
      </c>
      <c r="D14" s="136">
        <v>220317.13</v>
      </c>
      <c r="E14" s="136">
        <v>10361</v>
      </c>
      <c r="F14" s="136">
        <v>4531.4399999999996</v>
      </c>
      <c r="G14" s="136">
        <v>24804</v>
      </c>
      <c r="H14" s="136">
        <v>82844.36</v>
      </c>
    </row>
    <row r="15" spans="1:14">
      <c r="A15" s="136">
        <v>11</v>
      </c>
      <c r="B15" s="136" t="s">
        <v>25</v>
      </c>
      <c r="C15" s="136">
        <v>18212</v>
      </c>
      <c r="D15" s="136">
        <v>63758.400000000001</v>
      </c>
      <c r="E15" s="136">
        <v>4742</v>
      </c>
      <c r="F15" s="136">
        <v>2591.23</v>
      </c>
      <c r="G15" s="136">
        <v>5869</v>
      </c>
      <c r="H15" s="136">
        <v>22781.75</v>
      </c>
    </row>
    <row r="16" spans="1:14">
      <c r="A16" s="136">
        <v>12</v>
      </c>
      <c r="B16" s="136" t="s">
        <v>26</v>
      </c>
      <c r="C16" s="136">
        <v>3532</v>
      </c>
      <c r="D16" s="136">
        <v>14412.52</v>
      </c>
      <c r="E16" s="136">
        <v>1026</v>
      </c>
      <c r="F16" s="136">
        <v>560.70000000000005</v>
      </c>
      <c r="G16" s="136">
        <v>2371</v>
      </c>
      <c r="H16" s="136">
        <v>8334.5499999999993</v>
      </c>
    </row>
    <row r="17" spans="1:8">
      <c r="A17" s="137"/>
      <c r="B17" s="137" t="s">
        <v>27</v>
      </c>
      <c r="C17" s="137">
        <f t="shared" ref="C17:H17" si="0">SUM(C5:C16)</f>
        <v>184887</v>
      </c>
      <c r="D17" s="137">
        <f t="shared" si="0"/>
        <v>593154.57000000007</v>
      </c>
      <c r="E17" s="137">
        <f t="shared" si="0"/>
        <v>27703</v>
      </c>
      <c r="F17" s="137">
        <f t="shared" si="0"/>
        <v>51514.840000000004</v>
      </c>
      <c r="G17" s="137">
        <f t="shared" si="0"/>
        <v>74566</v>
      </c>
      <c r="H17" s="137">
        <f t="shared" si="0"/>
        <v>248625.71999999997</v>
      </c>
    </row>
    <row r="18" spans="1:8">
      <c r="A18" s="136">
        <v>13</v>
      </c>
      <c r="B18" s="136" t="s">
        <v>28</v>
      </c>
      <c r="C18" s="136">
        <v>3313</v>
      </c>
      <c r="D18" s="136">
        <v>5588.26</v>
      </c>
      <c r="E18" s="136">
        <v>116</v>
      </c>
      <c r="F18" s="136">
        <v>14.81</v>
      </c>
      <c r="G18" s="136">
        <v>3989</v>
      </c>
      <c r="H18" s="136">
        <v>13442.47</v>
      </c>
    </row>
    <row r="19" spans="1:8">
      <c r="A19" s="136">
        <v>14</v>
      </c>
      <c r="B19" s="136" t="s">
        <v>29</v>
      </c>
      <c r="C19" s="136">
        <v>2706</v>
      </c>
      <c r="D19" s="136">
        <v>1320.7</v>
      </c>
      <c r="E19" s="136">
        <v>968</v>
      </c>
      <c r="F19" s="136">
        <v>510.3</v>
      </c>
      <c r="G19" s="136">
        <v>1357</v>
      </c>
      <c r="H19" s="136">
        <v>1049.68</v>
      </c>
    </row>
    <row r="20" spans="1:8">
      <c r="A20" s="136">
        <v>15</v>
      </c>
      <c r="B20" s="136" t="s">
        <v>30</v>
      </c>
      <c r="C20" s="136">
        <v>69</v>
      </c>
      <c r="D20" s="136">
        <v>150.47</v>
      </c>
      <c r="E20" s="136">
        <v>0</v>
      </c>
      <c r="F20" s="136">
        <v>0</v>
      </c>
      <c r="G20" s="136">
        <v>120</v>
      </c>
      <c r="H20" s="136">
        <v>315.63</v>
      </c>
    </row>
    <row r="21" spans="1:8">
      <c r="A21" s="136">
        <v>16</v>
      </c>
      <c r="B21" s="136" t="s">
        <v>31</v>
      </c>
      <c r="C21" s="136">
        <v>9786</v>
      </c>
      <c r="D21" s="136">
        <v>19974</v>
      </c>
      <c r="E21" s="136">
        <v>855</v>
      </c>
      <c r="F21" s="136">
        <v>207.31</v>
      </c>
      <c r="G21" s="136">
        <v>7163</v>
      </c>
      <c r="H21" s="136">
        <v>12379.54</v>
      </c>
    </row>
    <row r="22" spans="1:8">
      <c r="A22" s="136">
        <v>17</v>
      </c>
      <c r="B22" s="136" t="s">
        <v>32</v>
      </c>
      <c r="C22" s="136">
        <v>10000</v>
      </c>
      <c r="D22" s="136">
        <v>55960.33</v>
      </c>
      <c r="E22" s="136">
        <v>117</v>
      </c>
      <c r="F22" s="136">
        <v>55.17</v>
      </c>
      <c r="G22" s="136">
        <v>8825</v>
      </c>
      <c r="H22" s="136">
        <v>34337.96</v>
      </c>
    </row>
    <row r="23" spans="1:8">
      <c r="A23" s="136">
        <v>18</v>
      </c>
      <c r="B23" s="136" t="s">
        <v>33</v>
      </c>
      <c r="C23" s="136">
        <v>960</v>
      </c>
      <c r="D23" s="136">
        <v>3057.15</v>
      </c>
      <c r="E23" s="136">
        <v>90</v>
      </c>
      <c r="F23" s="136">
        <v>38.1</v>
      </c>
      <c r="G23" s="136">
        <v>806</v>
      </c>
      <c r="H23" s="136">
        <v>2019.3</v>
      </c>
    </row>
    <row r="24" spans="1:8">
      <c r="A24" s="136">
        <v>19</v>
      </c>
      <c r="B24" s="136" t="s">
        <v>34</v>
      </c>
      <c r="C24" s="136">
        <v>266</v>
      </c>
      <c r="D24" s="136">
        <v>242.25</v>
      </c>
      <c r="E24" s="136">
        <v>0</v>
      </c>
      <c r="F24" s="136">
        <v>0</v>
      </c>
      <c r="G24" s="136">
        <v>154</v>
      </c>
      <c r="H24" s="136">
        <v>172.85</v>
      </c>
    </row>
    <row r="25" spans="1:8">
      <c r="A25" s="136">
        <v>20</v>
      </c>
      <c r="B25" s="136" t="s">
        <v>35</v>
      </c>
      <c r="C25" s="136">
        <v>1603</v>
      </c>
      <c r="D25" s="136">
        <v>5220.96</v>
      </c>
      <c r="E25" s="136">
        <v>1603</v>
      </c>
      <c r="F25" s="136">
        <v>5220.96</v>
      </c>
      <c r="G25" s="136">
        <v>734</v>
      </c>
      <c r="H25" s="136">
        <v>3366.9</v>
      </c>
    </row>
    <row r="26" spans="1:8">
      <c r="A26" s="136">
        <v>21</v>
      </c>
      <c r="B26" s="136" t="s">
        <v>36</v>
      </c>
      <c r="C26" s="136">
        <v>491</v>
      </c>
      <c r="D26" s="136">
        <v>3104.83</v>
      </c>
      <c r="E26" s="136">
        <v>178</v>
      </c>
      <c r="F26" s="136">
        <v>846.7</v>
      </c>
      <c r="G26" s="136">
        <v>213</v>
      </c>
      <c r="H26" s="136">
        <v>1373.49</v>
      </c>
    </row>
    <row r="27" spans="1:8">
      <c r="A27" s="136">
        <v>22</v>
      </c>
      <c r="B27" s="136" t="s">
        <v>37</v>
      </c>
      <c r="C27" s="136">
        <v>59</v>
      </c>
      <c r="D27" s="136">
        <v>580.46</v>
      </c>
      <c r="E27" s="136">
        <v>0</v>
      </c>
      <c r="F27" s="136">
        <v>0</v>
      </c>
      <c r="G27" s="136">
        <v>11</v>
      </c>
      <c r="H27" s="136">
        <v>428.29</v>
      </c>
    </row>
    <row r="28" spans="1:8">
      <c r="A28" s="136">
        <v>23</v>
      </c>
      <c r="B28" s="136" t="s">
        <v>38</v>
      </c>
      <c r="C28" s="136">
        <v>490</v>
      </c>
      <c r="D28" s="136">
        <v>46.47</v>
      </c>
      <c r="E28" s="136">
        <v>490</v>
      </c>
      <c r="F28" s="136">
        <v>46.47</v>
      </c>
      <c r="G28" s="136">
        <v>57</v>
      </c>
      <c r="H28" s="136">
        <v>25.58</v>
      </c>
    </row>
    <row r="29" spans="1:8">
      <c r="A29" s="136">
        <v>24</v>
      </c>
      <c r="B29" s="136" t="s">
        <v>39</v>
      </c>
      <c r="C29" s="136">
        <v>240</v>
      </c>
      <c r="D29" s="136">
        <v>207.4</v>
      </c>
      <c r="E29" s="136">
        <v>0</v>
      </c>
      <c r="F29" s="136">
        <v>0</v>
      </c>
      <c r="G29" s="136">
        <v>121</v>
      </c>
      <c r="H29" s="136">
        <v>89.44</v>
      </c>
    </row>
    <row r="30" spans="1:8">
      <c r="A30" s="136">
        <v>25</v>
      </c>
      <c r="B30" s="136" t="s">
        <v>40</v>
      </c>
      <c r="C30" s="136">
        <v>1370</v>
      </c>
      <c r="D30" s="136">
        <v>349.85</v>
      </c>
      <c r="E30" s="136">
        <v>4</v>
      </c>
      <c r="F30" s="136">
        <v>0.96</v>
      </c>
      <c r="G30" s="136">
        <v>594</v>
      </c>
      <c r="H30" s="136">
        <v>280.74</v>
      </c>
    </row>
    <row r="31" spans="1:8">
      <c r="A31" s="137"/>
      <c r="B31" s="137" t="s">
        <v>41</v>
      </c>
      <c r="C31" s="137">
        <f t="shared" ref="C31:H31" si="1">SUM(C18:C30)</f>
        <v>31353</v>
      </c>
      <c r="D31" s="137">
        <f t="shared" si="1"/>
        <v>95803.130000000019</v>
      </c>
      <c r="E31" s="137">
        <f t="shared" si="1"/>
        <v>4421</v>
      </c>
      <c r="F31" s="137">
        <f t="shared" si="1"/>
        <v>6940.78</v>
      </c>
      <c r="G31" s="137">
        <f t="shared" si="1"/>
        <v>24144</v>
      </c>
      <c r="H31" s="137">
        <f t="shared" si="1"/>
        <v>69281.87000000001</v>
      </c>
    </row>
    <row r="32" spans="1:8">
      <c r="A32" s="137"/>
      <c r="B32" s="137" t="s">
        <v>42</v>
      </c>
      <c r="C32" s="137">
        <f t="shared" ref="C32:H32" si="2">SUM(C17,C31)</f>
        <v>216240</v>
      </c>
      <c r="D32" s="137">
        <f t="shared" si="2"/>
        <v>688957.70000000007</v>
      </c>
      <c r="E32" s="137">
        <f t="shared" si="2"/>
        <v>32124</v>
      </c>
      <c r="F32" s="137">
        <f t="shared" si="2"/>
        <v>58455.62</v>
      </c>
      <c r="G32" s="137">
        <f t="shared" si="2"/>
        <v>98710</v>
      </c>
      <c r="H32" s="137">
        <f t="shared" si="2"/>
        <v>317907.58999999997</v>
      </c>
    </row>
    <row r="33" spans="1:8">
      <c r="A33" s="136">
        <v>26</v>
      </c>
      <c r="B33" s="136" t="s">
        <v>43</v>
      </c>
      <c r="C33" s="136">
        <v>52025</v>
      </c>
      <c r="D33" s="136">
        <v>86436.61</v>
      </c>
      <c r="E33" s="136">
        <v>20149</v>
      </c>
      <c r="F33" s="136">
        <v>11466.6</v>
      </c>
      <c r="G33" s="136">
        <v>8721</v>
      </c>
      <c r="H33" s="136">
        <v>25831.43</v>
      </c>
    </row>
    <row r="34" spans="1:8">
      <c r="A34" s="137"/>
      <c r="B34" s="137" t="s">
        <v>44</v>
      </c>
      <c r="C34" s="137">
        <f t="shared" ref="C34:H34" si="3">SUM(C33:C33)</f>
        <v>52025</v>
      </c>
      <c r="D34" s="137">
        <f t="shared" si="3"/>
        <v>86436.61</v>
      </c>
      <c r="E34" s="137">
        <f t="shared" si="3"/>
        <v>20149</v>
      </c>
      <c r="F34" s="137">
        <f t="shared" si="3"/>
        <v>11466.6</v>
      </c>
      <c r="G34" s="137">
        <f t="shared" si="3"/>
        <v>8721</v>
      </c>
      <c r="H34" s="137">
        <f t="shared" si="3"/>
        <v>25831.43</v>
      </c>
    </row>
    <row r="35" spans="1:8">
      <c r="A35" s="136">
        <v>27</v>
      </c>
      <c r="B35" s="136" t="s">
        <v>45</v>
      </c>
      <c r="C35" s="136">
        <v>908</v>
      </c>
      <c r="D35" s="136">
        <v>3020.73</v>
      </c>
      <c r="E35" s="136">
        <v>0</v>
      </c>
      <c r="F35" s="136">
        <v>0</v>
      </c>
      <c r="G35" s="136">
        <v>148</v>
      </c>
      <c r="H35" s="136">
        <v>458.55</v>
      </c>
    </row>
    <row r="36" spans="1:8">
      <c r="A36" s="136">
        <v>28</v>
      </c>
      <c r="B36" s="136" t="s">
        <v>46</v>
      </c>
      <c r="C36" s="136">
        <v>45613</v>
      </c>
      <c r="D36" s="136">
        <v>66279.289999999994</v>
      </c>
      <c r="E36" s="136">
        <v>30472</v>
      </c>
      <c r="F36" s="136">
        <v>8769.17</v>
      </c>
      <c r="G36" s="136">
        <v>39065</v>
      </c>
      <c r="H36" s="136">
        <v>42974.44</v>
      </c>
    </row>
    <row r="37" spans="1:8">
      <c r="A37" s="136">
        <v>29</v>
      </c>
      <c r="B37" s="136" t="s">
        <v>47</v>
      </c>
      <c r="C37" s="136">
        <v>2852</v>
      </c>
      <c r="D37" s="136">
        <v>0</v>
      </c>
      <c r="E37" s="136">
        <v>766</v>
      </c>
      <c r="F37" s="136">
        <v>886.2</v>
      </c>
      <c r="G37" s="136">
        <v>505</v>
      </c>
      <c r="H37" s="136">
        <v>1802.11</v>
      </c>
    </row>
    <row r="38" spans="1:8">
      <c r="A38" s="136">
        <v>30</v>
      </c>
      <c r="B38" s="136" t="s">
        <v>48</v>
      </c>
      <c r="C38" s="136">
        <v>18625</v>
      </c>
      <c r="D38" s="136">
        <v>47023.77</v>
      </c>
      <c r="E38" s="136">
        <v>8072</v>
      </c>
      <c r="F38" s="136">
        <v>3502.31</v>
      </c>
      <c r="G38" s="136">
        <v>7185</v>
      </c>
      <c r="H38" s="136">
        <v>19761.28</v>
      </c>
    </row>
    <row r="39" spans="1:8">
      <c r="A39" s="137"/>
      <c r="B39" s="137" t="s">
        <v>91</v>
      </c>
      <c r="C39" s="137">
        <f t="shared" ref="C39:H39" si="4">SUM(C35:C38)</f>
        <v>67998</v>
      </c>
      <c r="D39" s="137">
        <f t="shared" si="4"/>
        <v>116323.78999999998</v>
      </c>
      <c r="E39" s="137">
        <f t="shared" si="4"/>
        <v>39310</v>
      </c>
      <c r="F39" s="137">
        <f t="shared" si="4"/>
        <v>13157.68</v>
      </c>
      <c r="G39" s="137">
        <f t="shared" si="4"/>
        <v>46903</v>
      </c>
      <c r="H39" s="137">
        <f t="shared" si="4"/>
        <v>64996.380000000005</v>
      </c>
    </row>
    <row r="40" spans="1:8">
      <c r="A40" s="136">
        <v>31</v>
      </c>
      <c r="B40" s="136" t="s">
        <v>50</v>
      </c>
      <c r="C40" s="136">
        <v>0</v>
      </c>
      <c r="D40" s="136">
        <v>0</v>
      </c>
      <c r="E40" s="136">
        <v>0</v>
      </c>
      <c r="F40" s="136">
        <v>0</v>
      </c>
      <c r="G40" s="136">
        <v>0</v>
      </c>
      <c r="H40" s="136">
        <v>0</v>
      </c>
    </row>
    <row r="41" spans="1:8">
      <c r="A41" s="136">
        <v>32</v>
      </c>
      <c r="B41" s="136" t="s">
        <v>51</v>
      </c>
      <c r="C41" s="136">
        <v>52</v>
      </c>
      <c r="D41" s="136">
        <v>203.85</v>
      </c>
      <c r="E41" s="136">
        <v>2</v>
      </c>
      <c r="F41" s="136">
        <v>0.9</v>
      </c>
      <c r="G41" s="136">
        <v>17</v>
      </c>
      <c r="H41" s="136">
        <v>118.41</v>
      </c>
    </row>
    <row r="42" spans="1:8">
      <c r="A42" s="136">
        <v>33</v>
      </c>
      <c r="B42" s="136" t="s">
        <v>52</v>
      </c>
      <c r="C42" s="136">
        <v>0</v>
      </c>
      <c r="D42" s="136">
        <v>0</v>
      </c>
      <c r="E42" s="136">
        <v>0</v>
      </c>
      <c r="F42" s="136">
        <v>0</v>
      </c>
      <c r="G42" s="136">
        <v>0</v>
      </c>
      <c r="H42" s="136">
        <v>0</v>
      </c>
    </row>
    <row r="43" spans="1:8">
      <c r="A43" s="136">
        <v>34</v>
      </c>
      <c r="B43" s="136" t="s">
        <v>53</v>
      </c>
      <c r="C43" s="136">
        <v>268</v>
      </c>
      <c r="D43" s="136">
        <v>2972.1</v>
      </c>
      <c r="E43" s="136">
        <v>0</v>
      </c>
      <c r="F43" s="136">
        <v>0</v>
      </c>
      <c r="G43" s="136">
        <v>115</v>
      </c>
      <c r="H43" s="136">
        <v>1146.5</v>
      </c>
    </row>
    <row r="44" spans="1:8">
      <c r="A44" s="136">
        <v>35</v>
      </c>
      <c r="B44" s="136" t="s">
        <v>54</v>
      </c>
      <c r="C44" s="136">
        <v>83</v>
      </c>
      <c r="D44" s="136">
        <v>211.8</v>
      </c>
      <c r="E44" s="136">
        <v>21</v>
      </c>
      <c r="F44" s="136">
        <v>8.34</v>
      </c>
      <c r="G44" s="136">
        <v>15</v>
      </c>
      <c r="H44" s="136">
        <v>44.61</v>
      </c>
    </row>
    <row r="45" spans="1:8">
      <c r="A45" s="137"/>
      <c r="B45" s="137" t="s">
        <v>55</v>
      </c>
      <c r="C45" s="137">
        <f t="shared" ref="C45:H45" si="5">SUM(C40:C44)</f>
        <v>403</v>
      </c>
      <c r="D45" s="137">
        <f t="shared" si="5"/>
        <v>3387.75</v>
      </c>
      <c r="E45" s="137">
        <f t="shared" si="5"/>
        <v>23</v>
      </c>
      <c r="F45" s="137">
        <f t="shared" si="5"/>
        <v>9.24</v>
      </c>
      <c r="G45" s="137">
        <f t="shared" si="5"/>
        <v>147</v>
      </c>
      <c r="H45" s="137">
        <f t="shared" si="5"/>
        <v>1309.52</v>
      </c>
    </row>
    <row r="46" spans="1:8">
      <c r="A46" s="136">
        <v>36</v>
      </c>
      <c r="B46" s="136" t="s">
        <v>56</v>
      </c>
      <c r="C46" s="136">
        <v>1749</v>
      </c>
      <c r="D46" s="136">
        <v>5916.47</v>
      </c>
      <c r="E46" s="136">
        <v>0</v>
      </c>
      <c r="F46" s="136">
        <v>0</v>
      </c>
      <c r="G46" s="136">
        <v>835</v>
      </c>
      <c r="H46" s="136">
        <v>3808.78</v>
      </c>
    </row>
    <row r="47" spans="1:8">
      <c r="A47" s="136">
        <v>37</v>
      </c>
      <c r="B47" s="136" t="s">
        <v>57</v>
      </c>
      <c r="C47" s="136">
        <v>70</v>
      </c>
      <c r="D47" s="136">
        <v>333.96</v>
      </c>
      <c r="E47" s="136">
        <v>0</v>
      </c>
      <c r="F47" s="136">
        <v>0</v>
      </c>
      <c r="G47" s="136">
        <v>28</v>
      </c>
      <c r="H47" s="136">
        <v>171.54</v>
      </c>
    </row>
    <row r="48" spans="1:8">
      <c r="A48" s="136">
        <v>38</v>
      </c>
      <c r="B48" s="136" t="s">
        <v>58</v>
      </c>
      <c r="C48" s="136">
        <v>8481</v>
      </c>
      <c r="D48" s="136">
        <v>3713.26</v>
      </c>
      <c r="E48" s="136">
        <v>2497</v>
      </c>
      <c r="F48" s="136">
        <v>765.76</v>
      </c>
      <c r="G48" s="136">
        <v>4535</v>
      </c>
      <c r="H48" s="136">
        <v>3037.78</v>
      </c>
    </row>
    <row r="49" spans="1:8">
      <c r="A49" s="136">
        <v>39</v>
      </c>
      <c r="B49" s="136" t="s">
        <v>59</v>
      </c>
      <c r="C49" s="136">
        <v>3256</v>
      </c>
      <c r="D49" s="136">
        <v>1053.04</v>
      </c>
      <c r="E49" s="136">
        <v>3257</v>
      </c>
      <c r="F49" s="136">
        <v>1053.3800000000001</v>
      </c>
      <c r="G49" s="136">
        <v>2251</v>
      </c>
      <c r="H49" s="136">
        <v>1021.21</v>
      </c>
    </row>
    <row r="50" spans="1:8">
      <c r="A50" s="137"/>
      <c r="B50" s="137" t="s">
        <v>60</v>
      </c>
      <c r="C50" s="137">
        <f t="shared" ref="C50:H50" si="6">SUM(C46:C49)</f>
        <v>13556</v>
      </c>
      <c r="D50" s="137">
        <f t="shared" si="6"/>
        <v>11016.73</v>
      </c>
      <c r="E50" s="137">
        <f t="shared" si="6"/>
        <v>5754</v>
      </c>
      <c r="F50" s="137">
        <f t="shared" si="6"/>
        <v>1819.14</v>
      </c>
      <c r="G50" s="137">
        <f t="shared" si="6"/>
        <v>7649</v>
      </c>
      <c r="H50" s="137">
        <f t="shared" si="6"/>
        <v>8039.31</v>
      </c>
    </row>
    <row r="51" spans="1:8">
      <c r="A51" s="136">
        <v>40</v>
      </c>
      <c r="B51" s="136" t="s">
        <v>61</v>
      </c>
      <c r="C51" s="136">
        <v>0</v>
      </c>
      <c r="D51" s="136">
        <v>0</v>
      </c>
      <c r="E51" s="136">
        <v>0</v>
      </c>
      <c r="F51" s="136">
        <v>0</v>
      </c>
      <c r="G51" s="136">
        <v>0</v>
      </c>
      <c r="H51" s="136">
        <v>0</v>
      </c>
    </row>
    <row r="52" spans="1:8">
      <c r="A52" s="136">
        <v>41</v>
      </c>
      <c r="B52" s="136" t="s">
        <v>62</v>
      </c>
      <c r="C52" s="136">
        <v>0</v>
      </c>
      <c r="D52" s="136">
        <v>0</v>
      </c>
      <c r="E52" s="136">
        <v>0</v>
      </c>
      <c r="F52" s="136">
        <v>0</v>
      </c>
      <c r="G52" s="136">
        <v>0</v>
      </c>
      <c r="H52" s="136">
        <v>0</v>
      </c>
    </row>
    <row r="53" spans="1:8">
      <c r="A53" s="136">
        <v>42</v>
      </c>
      <c r="B53" s="136" t="s">
        <v>63</v>
      </c>
      <c r="C53" s="136">
        <v>0</v>
      </c>
      <c r="D53" s="136">
        <v>0</v>
      </c>
      <c r="E53" s="136">
        <v>0</v>
      </c>
      <c r="F53" s="136">
        <v>0</v>
      </c>
      <c r="G53" s="136">
        <v>0</v>
      </c>
      <c r="H53" s="136">
        <v>0</v>
      </c>
    </row>
    <row r="54" spans="1:8">
      <c r="A54" s="136">
        <v>43</v>
      </c>
      <c r="B54" s="136" t="s">
        <v>64</v>
      </c>
      <c r="C54" s="136">
        <v>0</v>
      </c>
      <c r="D54" s="136">
        <v>0</v>
      </c>
      <c r="E54" s="136">
        <v>0</v>
      </c>
      <c r="F54" s="136">
        <v>0</v>
      </c>
      <c r="G54" s="136">
        <v>0</v>
      </c>
      <c r="H54" s="136">
        <v>0</v>
      </c>
    </row>
    <row r="55" spans="1:8">
      <c r="A55" s="137"/>
      <c r="B55" s="137" t="s">
        <v>65</v>
      </c>
      <c r="C55" s="137">
        <f t="shared" ref="C55:H55" si="7">SUM(C51:C54)</f>
        <v>0</v>
      </c>
      <c r="D55" s="137">
        <f t="shared" si="7"/>
        <v>0</v>
      </c>
      <c r="E55" s="137">
        <f t="shared" si="7"/>
        <v>0</v>
      </c>
      <c r="F55" s="137">
        <f t="shared" si="7"/>
        <v>0</v>
      </c>
      <c r="G55" s="137">
        <f t="shared" si="7"/>
        <v>0</v>
      </c>
      <c r="H55" s="137">
        <f t="shared" si="7"/>
        <v>0</v>
      </c>
    </row>
    <row r="56" spans="1:8">
      <c r="A56" s="137"/>
      <c r="B56" s="137" t="s">
        <v>66</v>
      </c>
      <c r="C56" s="137">
        <f t="shared" ref="C56:H56" si="8">SUM(C32,C34,C39,C45,C50,C55)</f>
        <v>350222</v>
      </c>
      <c r="D56" s="137">
        <f t="shared" si="8"/>
        <v>906122.58000000007</v>
      </c>
      <c r="E56" s="137">
        <f t="shared" si="8"/>
        <v>97360</v>
      </c>
      <c r="F56" s="137">
        <f t="shared" si="8"/>
        <v>84908.28</v>
      </c>
      <c r="G56" s="137">
        <f t="shared" si="8"/>
        <v>162130</v>
      </c>
      <c r="H56" s="137">
        <f t="shared" si="8"/>
        <v>418084.23</v>
      </c>
    </row>
  </sheetData>
  <mergeCells count="6">
    <mergeCell ref="A2:H2"/>
    <mergeCell ref="C3:D3"/>
    <mergeCell ref="E3:F3"/>
    <mergeCell ref="G3:H3"/>
    <mergeCell ref="B3:B4"/>
    <mergeCell ref="A3:A4"/>
  </mergeCells>
  <printOptions horizontalCentered="1"/>
  <pageMargins left="0.70866141732283472" right="0.70866141732283472" top="0.74803149606299213" bottom="0.74803149606299213" header="0.31496062992125984" footer="0.31496062992125984"/>
  <pageSetup scale="95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"/>
  <sheetViews>
    <sheetView workbookViewId="0">
      <selection activeCell="L10" sqref="L9:L10"/>
    </sheetView>
  </sheetViews>
  <sheetFormatPr defaultColWidth="9.140625" defaultRowHeight="15"/>
  <cols>
    <col min="1" max="1" width="5.140625" style="10" customWidth="1"/>
    <col min="2" max="2" width="29.42578125" style="10" customWidth="1"/>
    <col min="3" max="3" width="11" style="10" bestFit="1" customWidth="1"/>
    <col min="4" max="4" width="15.5703125" style="10" bestFit="1" customWidth="1"/>
    <col min="5" max="5" width="12.5703125" style="10" customWidth="1"/>
    <col min="6" max="6" width="11.140625" style="10" customWidth="1"/>
    <col min="7" max="7" width="8.85546875" style="10" customWidth="1"/>
    <col min="8" max="8" width="12.85546875" style="10" customWidth="1"/>
    <col min="9" max="9" width="9.140625" style="10" customWidth="1"/>
    <col min="10" max="16384" width="9.140625" style="10"/>
  </cols>
  <sheetData>
    <row r="1" spans="1:14" ht="15.75">
      <c r="A1" s="150"/>
      <c r="B1" s="17" t="s">
        <v>242</v>
      </c>
      <c r="C1" s="34" t="s">
        <v>239</v>
      </c>
      <c r="D1" s="17" t="s">
        <v>0</v>
      </c>
      <c r="E1" s="34"/>
      <c r="F1" s="38" t="s">
        <v>238</v>
      </c>
      <c r="G1" s="38" t="s">
        <v>194</v>
      </c>
      <c r="H1" s="36"/>
    </row>
    <row r="2" spans="1:14" s="149" customFormat="1">
      <c r="A2" s="166" t="s">
        <v>237</v>
      </c>
      <c r="B2" s="167"/>
      <c r="C2" s="167"/>
      <c r="D2" s="167"/>
      <c r="E2" s="167"/>
      <c r="F2" s="167"/>
      <c r="G2" s="167"/>
      <c r="H2" s="168"/>
      <c r="I2" s="158"/>
      <c r="J2" s="158"/>
      <c r="K2" s="158"/>
      <c r="L2" s="157"/>
      <c r="M2" s="157"/>
      <c r="N2" s="157"/>
    </row>
    <row r="3" spans="1:14" ht="78.75" customHeight="1">
      <c r="A3" s="248" t="s">
        <v>234</v>
      </c>
      <c r="B3" s="251" t="s">
        <v>8</v>
      </c>
      <c r="C3" s="244" t="s">
        <v>233</v>
      </c>
      <c r="D3" s="245"/>
      <c r="E3" s="244" t="s">
        <v>232</v>
      </c>
      <c r="F3" s="245"/>
      <c r="G3" s="246" t="s">
        <v>231</v>
      </c>
      <c r="H3" s="246"/>
    </row>
    <row r="4" spans="1:14">
      <c r="A4" s="249"/>
      <c r="B4" s="252"/>
      <c r="C4" s="155" t="s">
        <v>106</v>
      </c>
      <c r="D4" s="155" t="s">
        <v>107</v>
      </c>
      <c r="E4" s="155" t="s">
        <v>106</v>
      </c>
      <c r="F4" s="155" t="s">
        <v>107</v>
      </c>
      <c r="G4" s="155" t="s">
        <v>106</v>
      </c>
      <c r="H4" s="155" t="s">
        <v>107</v>
      </c>
    </row>
    <row r="5" spans="1:14">
      <c r="A5" s="136">
        <v>1</v>
      </c>
      <c r="B5" s="136" t="s">
        <v>70</v>
      </c>
      <c r="C5" s="136">
        <v>20513</v>
      </c>
      <c r="D5" s="136">
        <v>39582.57</v>
      </c>
      <c r="E5" s="136">
        <v>7207</v>
      </c>
      <c r="F5" s="136">
        <v>2804.19</v>
      </c>
      <c r="G5" s="136">
        <v>11075</v>
      </c>
      <c r="H5" s="136">
        <v>20766.669999999998</v>
      </c>
    </row>
    <row r="6" spans="1:14">
      <c r="A6" s="136">
        <v>2</v>
      </c>
      <c r="B6" s="136" t="s">
        <v>71</v>
      </c>
      <c r="C6" s="136">
        <v>19110</v>
      </c>
      <c r="D6" s="136">
        <v>35794.410000000003</v>
      </c>
      <c r="E6" s="136">
        <v>6403</v>
      </c>
      <c r="F6" s="136">
        <v>3051</v>
      </c>
      <c r="G6" s="136">
        <v>7229</v>
      </c>
      <c r="H6" s="136">
        <v>14171.2</v>
      </c>
    </row>
    <row r="7" spans="1:14">
      <c r="A7" s="136">
        <v>3</v>
      </c>
      <c r="B7" s="136" t="s">
        <v>72</v>
      </c>
      <c r="C7" s="136">
        <v>25204</v>
      </c>
      <c r="D7" s="136">
        <v>51850.65</v>
      </c>
      <c r="E7" s="136">
        <v>5845</v>
      </c>
      <c r="F7" s="136">
        <v>3500.52</v>
      </c>
      <c r="G7" s="136">
        <v>10251</v>
      </c>
      <c r="H7" s="136">
        <v>26399.75</v>
      </c>
    </row>
    <row r="8" spans="1:14">
      <c r="A8" s="136">
        <v>4</v>
      </c>
      <c r="B8" s="136" t="s">
        <v>73</v>
      </c>
      <c r="C8" s="136">
        <v>63990</v>
      </c>
      <c r="D8" s="136">
        <v>147576.67000000001</v>
      </c>
      <c r="E8" s="136">
        <v>14249</v>
      </c>
      <c r="F8" s="136">
        <v>9835.0499999999993</v>
      </c>
      <c r="G8" s="136">
        <v>23869</v>
      </c>
      <c r="H8" s="136">
        <v>67745.06</v>
      </c>
    </row>
    <row r="9" spans="1:14">
      <c r="A9" s="136">
        <v>5</v>
      </c>
      <c r="B9" s="136" t="s">
        <v>74</v>
      </c>
      <c r="C9" s="136">
        <v>5665</v>
      </c>
      <c r="D9" s="136">
        <v>11606.43</v>
      </c>
      <c r="E9" s="136">
        <v>1381</v>
      </c>
      <c r="F9" s="136">
        <v>582.64</v>
      </c>
      <c r="G9" s="136">
        <v>3388</v>
      </c>
      <c r="H9" s="136">
        <v>6243.92</v>
      </c>
    </row>
    <row r="10" spans="1:14">
      <c r="A10" s="136">
        <v>6</v>
      </c>
      <c r="B10" s="136" t="s">
        <v>75</v>
      </c>
      <c r="C10" s="136">
        <v>20964</v>
      </c>
      <c r="D10" s="136">
        <v>64264.34</v>
      </c>
      <c r="E10" s="136">
        <v>5245</v>
      </c>
      <c r="F10" s="136">
        <v>10773.31</v>
      </c>
      <c r="G10" s="136">
        <v>8559</v>
      </c>
      <c r="H10" s="136">
        <v>26250.93</v>
      </c>
    </row>
    <row r="11" spans="1:14">
      <c r="A11" s="136">
        <v>7</v>
      </c>
      <c r="B11" s="136" t="s">
        <v>76</v>
      </c>
      <c r="C11" s="136">
        <v>1203</v>
      </c>
      <c r="D11" s="136">
        <v>3282.74</v>
      </c>
      <c r="E11" s="136">
        <v>136</v>
      </c>
      <c r="F11" s="136">
        <v>76.8</v>
      </c>
      <c r="G11" s="136">
        <v>417</v>
      </c>
      <c r="H11" s="136">
        <v>1403.5</v>
      </c>
    </row>
    <row r="12" spans="1:14">
      <c r="A12" s="136">
        <v>8</v>
      </c>
      <c r="B12" s="136" t="s">
        <v>77</v>
      </c>
      <c r="C12" s="136">
        <v>45948</v>
      </c>
      <c r="D12" s="136">
        <v>94241.98</v>
      </c>
      <c r="E12" s="136">
        <v>16027</v>
      </c>
      <c r="F12" s="136">
        <v>11299.35</v>
      </c>
      <c r="G12" s="136">
        <v>21603</v>
      </c>
      <c r="H12" s="136">
        <v>46544.14</v>
      </c>
    </row>
    <row r="13" spans="1:14">
      <c r="A13" s="136">
        <v>9</v>
      </c>
      <c r="B13" s="136" t="s">
        <v>78</v>
      </c>
      <c r="C13" s="136">
        <v>55655</v>
      </c>
      <c r="D13" s="136">
        <v>181711.89</v>
      </c>
      <c r="E13" s="136">
        <v>16856</v>
      </c>
      <c r="F13" s="136">
        <v>19425.59</v>
      </c>
      <c r="G13" s="136">
        <v>33019</v>
      </c>
      <c r="H13" s="136">
        <v>82319.61</v>
      </c>
    </row>
    <row r="14" spans="1:14">
      <c r="A14" s="136">
        <v>10</v>
      </c>
      <c r="B14" s="136" t="s">
        <v>79</v>
      </c>
      <c r="C14" s="136">
        <v>25177</v>
      </c>
      <c r="D14" s="136">
        <v>71517.279999999999</v>
      </c>
      <c r="E14" s="136">
        <v>9674</v>
      </c>
      <c r="F14" s="136">
        <v>3969.01</v>
      </c>
      <c r="G14" s="136">
        <v>13938</v>
      </c>
      <c r="H14" s="136">
        <v>34975.4</v>
      </c>
    </row>
    <row r="15" spans="1:14">
      <c r="A15" s="136">
        <v>11</v>
      </c>
      <c r="B15" s="136" t="s">
        <v>80</v>
      </c>
      <c r="C15" s="136">
        <v>35959</v>
      </c>
      <c r="D15" s="136">
        <v>140614.64000000001</v>
      </c>
      <c r="E15" s="136">
        <v>7516</v>
      </c>
      <c r="F15" s="136">
        <v>12903.9</v>
      </c>
      <c r="G15" s="136">
        <v>14827</v>
      </c>
      <c r="H15" s="136">
        <v>60402.83</v>
      </c>
    </row>
    <row r="16" spans="1:14">
      <c r="A16" s="136">
        <v>12</v>
      </c>
      <c r="B16" s="136" t="s">
        <v>81</v>
      </c>
      <c r="C16" s="136">
        <v>30834</v>
      </c>
      <c r="D16" s="136">
        <v>64078.98</v>
      </c>
      <c r="E16" s="136">
        <v>6821</v>
      </c>
      <c r="F16" s="136">
        <v>6686.92</v>
      </c>
      <c r="G16" s="136">
        <v>13955</v>
      </c>
      <c r="H16" s="136">
        <v>30861.22</v>
      </c>
    </row>
    <row r="17" spans="1:8">
      <c r="A17" s="137"/>
      <c r="B17" s="137" t="s">
        <v>66</v>
      </c>
      <c r="C17" s="137">
        <f t="shared" ref="C17:H17" si="0">SUM(C5:C16)</f>
        <v>350222</v>
      </c>
      <c r="D17" s="137">
        <f t="shared" si="0"/>
        <v>906122.58000000007</v>
      </c>
      <c r="E17" s="137">
        <f t="shared" si="0"/>
        <v>97360</v>
      </c>
      <c r="F17" s="137">
        <f t="shared" si="0"/>
        <v>84908.28</v>
      </c>
      <c r="G17" s="137">
        <f t="shared" si="0"/>
        <v>162130</v>
      </c>
      <c r="H17" s="137">
        <f t="shared" si="0"/>
        <v>418084.23</v>
      </c>
    </row>
  </sheetData>
  <mergeCells count="6"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scale="9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18</vt:i4>
      </vt:variant>
    </vt:vector>
  </HeadingPairs>
  <TitlesOfParts>
    <vt:vector size="43" baseType="lpstr">
      <vt:lpstr>ANNEX-01</vt:lpstr>
      <vt:lpstr>ANNEX-02</vt:lpstr>
      <vt:lpstr>ANNEX-03</vt:lpstr>
      <vt:lpstr>ANNEX-04</vt:lpstr>
      <vt:lpstr>ANNEX-05</vt:lpstr>
      <vt:lpstr>ANNEX-06</vt:lpstr>
      <vt:lpstr>ANNEX-07</vt:lpstr>
      <vt:lpstr>ANNEX-11</vt:lpstr>
      <vt:lpstr>ANNEX-12</vt:lpstr>
      <vt:lpstr>ANNEX-13</vt:lpstr>
      <vt:lpstr>ANNEX-14</vt:lpstr>
      <vt:lpstr>ANNEX-15</vt:lpstr>
      <vt:lpstr>ANNEX-16</vt:lpstr>
      <vt:lpstr>ANNEX-17</vt:lpstr>
      <vt:lpstr>ANNEX-18</vt:lpstr>
      <vt:lpstr>ANNEX-17A</vt:lpstr>
      <vt:lpstr>ANNEX-18A</vt:lpstr>
      <vt:lpstr>ANNEX-19</vt:lpstr>
      <vt:lpstr>ANNEX-20</vt:lpstr>
      <vt:lpstr>ANNEX-53</vt:lpstr>
      <vt:lpstr>ANNEX-54</vt:lpstr>
      <vt:lpstr>ANNEX-57</vt:lpstr>
      <vt:lpstr>ANNEX-58</vt:lpstr>
      <vt:lpstr>ANNEX-59</vt:lpstr>
      <vt:lpstr>ANNEX-60</vt:lpstr>
      <vt:lpstr>'ANNEX-01'!Print_Area</vt:lpstr>
      <vt:lpstr>'ANNEX-02'!Print_Area</vt:lpstr>
      <vt:lpstr>'ANNEX-03'!Print_Area</vt:lpstr>
      <vt:lpstr>'ANNEX-04'!Print_Area</vt:lpstr>
      <vt:lpstr>'ANNEX-05'!Print_Area</vt:lpstr>
      <vt:lpstr>'ANNEX-11'!Print_Area</vt:lpstr>
      <vt:lpstr>'ANNEX-12'!Print_Area</vt:lpstr>
      <vt:lpstr>'ANNEX-13'!Print_Area</vt:lpstr>
      <vt:lpstr>'ANNEX-14'!Print_Area</vt:lpstr>
      <vt:lpstr>'ANNEX-15'!Print_Area</vt:lpstr>
      <vt:lpstr>'ANNEX-16'!Print_Area</vt:lpstr>
      <vt:lpstr>'ANNEX-17'!Print_Area</vt:lpstr>
      <vt:lpstr>'ANNEX-18'!Print_Area</vt:lpstr>
      <vt:lpstr>'ANNEX-19'!Print_Area</vt:lpstr>
      <vt:lpstr>'ANNEX-20'!Print_Area</vt:lpstr>
      <vt:lpstr>'ANNEX-59'!Print_Area</vt:lpstr>
      <vt:lpstr>'ANNEX-60'!Print_Area</vt:lpstr>
      <vt:lpstr>'ANNEX-01'!Print_Titles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6320368</dc:creator>
  <cp:lastModifiedBy>SLBCHP</cp:lastModifiedBy>
  <cp:lastPrinted>2021-12-13T06:58:15Z</cp:lastPrinted>
  <dcterms:created xsi:type="dcterms:W3CDTF">2014-10-24T09:37:45Z</dcterms:created>
  <dcterms:modified xsi:type="dcterms:W3CDTF">2024-05-20T07:23:30Z</dcterms:modified>
</cp:coreProperties>
</file>