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22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png" ContentType="image/png"/>
  <Override PartName="/xl/drawings/drawing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19425" windowHeight="10425" tabRatio="935" firstSheet="8" activeTab="21"/>
  </bookViews>
  <sheets>
    <sheet name="ANNEX-21" sheetId="160" r:id="rId1"/>
    <sheet name="ANNEX-22" sheetId="161" r:id="rId2"/>
    <sheet name="ANNEX-23" sheetId="166" r:id="rId3"/>
    <sheet name="ANNEX-24" sheetId="167" r:id="rId4"/>
    <sheet name="ANNEX-25" sheetId="165" r:id="rId5"/>
    <sheet name="ANNEX-26" sheetId="164" r:id="rId6"/>
    <sheet name="ANNEX-27" sheetId="163" r:id="rId7"/>
    <sheet name="ANNEX-28" sheetId="162" r:id="rId8"/>
    <sheet name="ANNEX-29" sheetId="173" r:id="rId9"/>
    <sheet name="ANNEX-30" sheetId="172" r:id="rId10"/>
    <sheet name="ANNEX-31" sheetId="171" r:id="rId11"/>
    <sheet name="ANNEX-31A" sheetId="174" r:id="rId12"/>
    <sheet name="ANNEX-32" sheetId="170" r:id="rId13"/>
    <sheet name="ANNEX-32A" sheetId="175" r:id="rId14"/>
    <sheet name="ANNEX-55" sheetId="186" r:id="rId15"/>
    <sheet name="ANNEX-56" sheetId="187" r:id="rId16"/>
    <sheet name="ANNEX-41" sheetId="180" r:id="rId17"/>
    <sheet name="ANNEX-42" sheetId="181" r:id="rId18"/>
    <sheet name="ANNEX-43" sheetId="182" r:id="rId19"/>
    <sheet name="ANNEX-44" sheetId="183" r:id="rId20"/>
    <sheet name="ANNEX-45" sheetId="184" r:id="rId21"/>
    <sheet name="ANNEX-46" sheetId="185" r:id="rId22"/>
  </sheets>
  <definedNames>
    <definedName name="_xlnm.Print_Area" localSheetId="0">'ANNEX-21'!$A:$V</definedName>
    <definedName name="_xlnm.Print_Area" localSheetId="1">'ANNEX-22'!$A:$V</definedName>
    <definedName name="_xlnm.Print_Area" localSheetId="2">'ANNEX-23'!$A:$Q</definedName>
    <definedName name="_xlnm.Print_Area" localSheetId="3">'ANNEX-24'!$A:$Q</definedName>
    <definedName name="_xlnm.Print_Area" localSheetId="4">'ANNEX-25'!$A:$W</definedName>
    <definedName name="_xlnm.Print_Area" localSheetId="5">'ANNEX-26'!$A:$W</definedName>
    <definedName name="_xlnm.Print_Area" localSheetId="6">'ANNEX-27'!$A:$Q</definedName>
    <definedName name="_xlnm.Print_Area" localSheetId="7">'ANNEX-28'!$A:$Q</definedName>
    <definedName name="_xlnm.Print_Area" localSheetId="8">'ANNEX-29'!$A:$V</definedName>
    <definedName name="_xlnm.Print_Area" localSheetId="9">'ANNEX-30'!$A:$V</definedName>
    <definedName name="_xlnm.Print_Area" localSheetId="10">'ANNEX-31'!$A:$Q</definedName>
    <definedName name="_xlnm.Print_Area" localSheetId="11">'ANNEX-31A'!$A:$Q</definedName>
    <definedName name="_xlnm.Print_Area" localSheetId="12">'ANNEX-32'!$A:$Q</definedName>
    <definedName name="_xlnm.Print_Area" localSheetId="13">'ANNEX-32A'!$A:$Q</definedName>
  </definedNames>
  <calcPr calcId="124519"/>
</workbook>
</file>

<file path=xl/calcChain.xml><?xml version="1.0" encoding="utf-8"?>
<calcChain xmlns="http://schemas.openxmlformats.org/spreadsheetml/2006/main">
  <c r="C17" i="187"/>
  <c r="D17"/>
  <c r="E17"/>
  <c r="F17"/>
  <c r="G17"/>
  <c r="H17"/>
  <c r="I17"/>
  <c r="J17"/>
  <c r="K17"/>
  <c r="L17"/>
  <c r="M17"/>
  <c r="N17"/>
  <c r="O17"/>
  <c r="P17"/>
  <c r="C17" i="186"/>
  <c r="D17"/>
  <c r="E17"/>
  <c r="F17"/>
  <c r="G17"/>
  <c r="H17"/>
  <c r="I17"/>
  <c r="J17"/>
  <c r="K17"/>
  <c r="L17"/>
  <c r="M17"/>
  <c r="N17"/>
  <c r="O17"/>
  <c r="P17"/>
  <c r="C31"/>
  <c r="D31"/>
  <c r="E31"/>
  <c r="F31"/>
  <c r="G31"/>
  <c r="H31"/>
  <c r="I31"/>
  <c r="J31"/>
  <c r="K31"/>
  <c r="L31"/>
  <c r="M31"/>
  <c r="N31"/>
  <c r="O31"/>
  <c r="P31"/>
  <c r="C32"/>
  <c r="D32"/>
  <c r="E32"/>
  <c r="F32"/>
  <c r="G32"/>
  <c r="H32"/>
  <c r="I32"/>
  <c r="J32"/>
  <c r="K32"/>
  <c r="L32"/>
  <c r="M32"/>
  <c r="N32"/>
  <c r="O32"/>
  <c r="P32"/>
  <c r="C34"/>
  <c r="D34"/>
  <c r="E34"/>
  <c r="F34"/>
  <c r="G34"/>
  <c r="H34"/>
  <c r="I34"/>
  <c r="J34"/>
  <c r="K34"/>
  <c r="L34"/>
  <c r="M34"/>
  <c r="N34"/>
  <c r="O34"/>
  <c r="P34"/>
  <c r="C39"/>
  <c r="D39"/>
  <c r="E39"/>
  <c r="F39"/>
  <c r="G39"/>
  <c r="H39"/>
  <c r="I39"/>
  <c r="J39"/>
  <c r="K39"/>
  <c r="L39"/>
  <c r="M39"/>
  <c r="N39"/>
  <c r="O39"/>
  <c r="P39"/>
  <c r="C45"/>
  <c r="D45"/>
  <c r="E45"/>
  <c r="F45"/>
  <c r="G45"/>
  <c r="H45"/>
  <c r="I45"/>
  <c r="J45"/>
  <c r="K45"/>
  <c r="L45"/>
  <c r="M45"/>
  <c r="N45"/>
  <c r="O45"/>
  <c r="P45"/>
  <c r="C50"/>
  <c r="D50"/>
  <c r="E50"/>
  <c r="F50"/>
  <c r="G50"/>
  <c r="H50"/>
  <c r="I50"/>
  <c r="J50"/>
  <c r="K50"/>
  <c r="L50"/>
  <c r="M50"/>
  <c r="N50"/>
  <c r="O50"/>
  <c r="P50"/>
  <c r="C55"/>
  <c r="D55"/>
  <c r="E55"/>
  <c r="F55"/>
  <c r="G55"/>
  <c r="H55"/>
  <c r="I55"/>
  <c r="J55"/>
  <c r="K55"/>
  <c r="L55"/>
  <c r="M55"/>
  <c r="N55"/>
  <c r="O55"/>
  <c r="P55"/>
  <c r="C56"/>
  <c r="D56"/>
  <c r="E56"/>
  <c r="F56"/>
  <c r="G56"/>
  <c r="H56"/>
  <c r="I56"/>
  <c r="J56"/>
  <c r="K56"/>
  <c r="L56"/>
  <c r="M56"/>
  <c r="N56"/>
  <c r="O56"/>
  <c r="P56"/>
  <c r="C16" i="185"/>
  <c r="D16"/>
  <c r="E16"/>
  <c r="F16"/>
  <c r="G16"/>
  <c r="H16"/>
  <c r="C16" i="184"/>
  <c r="D16"/>
  <c r="E16"/>
  <c r="F16"/>
  <c r="G16"/>
  <c r="H16"/>
  <c r="C17" i="183"/>
  <c r="D17"/>
  <c r="E17"/>
  <c r="F17"/>
  <c r="G17"/>
  <c r="H17"/>
  <c r="C16" i="182"/>
  <c r="D16"/>
  <c r="E16"/>
  <c r="F16"/>
  <c r="G16"/>
  <c r="H16"/>
  <c r="C30"/>
  <c r="D30"/>
  <c r="E30"/>
  <c r="E31" s="1"/>
  <c r="E55" s="1"/>
  <c r="F30"/>
  <c r="G30"/>
  <c r="H30"/>
  <c r="C31"/>
  <c r="D31"/>
  <c r="F31"/>
  <c r="G31"/>
  <c r="H31"/>
  <c r="C33"/>
  <c r="D33"/>
  <c r="E33"/>
  <c r="F33"/>
  <c r="G33"/>
  <c r="H33"/>
  <c r="C38"/>
  <c r="D38"/>
  <c r="E38"/>
  <c r="F38"/>
  <c r="G38"/>
  <c r="H38"/>
  <c r="C44"/>
  <c r="D44"/>
  <c r="E44"/>
  <c r="F44"/>
  <c r="G44"/>
  <c r="H44"/>
  <c r="C49"/>
  <c r="D49"/>
  <c r="E49"/>
  <c r="F49"/>
  <c r="G49"/>
  <c r="H49"/>
  <c r="C54"/>
  <c r="D54"/>
  <c r="E54"/>
  <c r="F54"/>
  <c r="G54"/>
  <c r="H54"/>
  <c r="C55"/>
  <c r="D55"/>
  <c r="F55"/>
  <c r="G55"/>
  <c r="H55"/>
  <c r="C16" i="181"/>
  <c r="D16"/>
  <c r="E16"/>
  <c r="F16"/>
  <c r="G16"/>
  <c r="H16"/>
  <c r="C30"/>
  <c r="D30"/>
  <c r="E30"/>
  <c r="F30"/>
  <c r="G30"/>
  <c r="H30"/>
  <c r="C31"/>
  <c r="D31"/>
  <c r="E31"/>
  <c r="F31"/>
  <c r="G31"/>
  <c r="H31"/>
  <c r="C33"/>
  <c r="D33"/>
  <c r="E33"/>
  <c r="F33"/>
  <c r="G33"/>
  <c r="H33"/>
  <c r="C38"/>
  <c r="D38"/>
  <c r="E38"/>
  <c r="F38"/>
  <c r="G38"/>
  <c r="H38"/>
  <c r="C44"/>
  <c r="D44"/>
  <c r="E44"/>
  <c r="F44"/>
  <c r="G44"/>
  <c r="H44"/>
  <c r="C49"/>
  <c r="D49"/>
  <c r="E49"/>
  <c r="F49"/>
  <c r="G49"/>
  <c r="H49"/>
  <c r="C54"/>
  <c r="D54"/>
  <c r="E54"/>
  <c r="F54"/>
  <c r="G54"/>
  <c r="H54"/>
  <c r="C55"/>
  <c r="D55"/>
  <c r="E55"/>
  <c r="F55"/>
  <c r="G55"/>
  <c r="H55"/>
  <c r="C18" i="180"/>
  <c r="D18"/>
  <c r="E18"/>
  <c r="F18"/>
  <c r="G18"/>
  <c r="H18"/>
  <c r="C32"/>
  <c r="D32"/>
  <c r="E32"/>
  <c r="F32"/>
  <c r="G32"/>
  <c r="H32"/>
  <c r="C33"/>
  <c r="D33"/>
  <c r="E33"/>
  <c r="F33"/>
  <c r="G33"/>
  <c r="H33"/>
  <c r="C35"/>
  <c r="D35"/>
  <c r="E35"/>
  <c r="F35"/>
  <c r="G35"/>
  <c r="H35"/>
  <c r="C40"/>
  <c r="D40"/>
  <c r="E40"/>
  <c r="F40"/>
  <c r="G40"/>
  <c r="H40"/>
  <c r="C46"/>
  <c r="D46"/>
  <c r="E46"/>
  <c r="F46"/>
  <c r="G46"/>
  <c r="H46"/>
  <c r="C51"/>
  <c r="D51"/>
  <c r="E51"/>
  <c r="F51"/>
  <c r="G51"/>
  <c r="H51"/>
  <c r="C56"/>
  <c r="D56"/>
  <c r="E56"/>
  <c r="F56"/>
  <c r="G56"/>
  <c r="H56"/>
  <c r="C57"/>
  <c r="D57"/>
  <c r="E57"/>
  <c r="F57"/>
  <c r="G57"/>
  <c r="H57"/>
  <c r="U18" i="172" l="1"/>
  <c r="V18" s="1"/>
  <c r="T18"/>
  <c r="S18"/>
  <c r="R18"/>
  <c r="Q18"/>
  <c r="P18"/>
  <c r="O18"/>
  <c r="N18"/>
  <c r="M18"/>
  <c r="K18"/>
  <c r="L18" s="1"/>
  <c r="J18"/>
  <c r="I18"/>
  <c r="H18"/>
  <c r="G18"/>
  <c r="F18"/>
  <c r="E18"/>
  <c r="D18"/>
  <c r="C18"/>
  <c r="V17"/>
  <c r="Q17"/>
  <c r="L17"/>
  <c r="G17"/>
  <c r="V16"/>
  <c r="Q16"/>
  <c r="L16"/>
  <c r="G16"/>
  <c r="V15"/>
  <c r="Q15"/>
  <c r="L15"/>
  <c r="G15"/>
  <c r="V14"/>
  <c r="Q14"/>
  <c r="L14"/>
  <c r="G14"/>
  <c r="V13"/>
  <c r="Q13"/>
  <c r="L13"/>
  <c r="G13"/>
  <c r="V12"/>
  <c r="Q12"/>
  <c r="L12"/>
  <c r="G12"/>
  <c r="V11"/>
  <c r="Q11"/>
  <c r="L11"/>
  <c r="G11"/>
  <c r="V10"/>
  <c r="Q10"/>
  <c r="L10"/>
  <c r="G10"/>
  <c r="V9"/>
  <c r="Q9"/>
  <c r="L9"/>
  <c r="G9"/>
  <c r="V8"/>
  <c r="Q8"/>
  <c r="L8"/>
  <c r="G8"/>
  <c r="V7"/>
  <c r="Q7"/>
  <c r="L7"/>
  <c r="G7"/>
  <c r="V6"/>
  <c r="Q6"/>
  <c r="L6"/>
  <c r="G6"/>
  <c r="V38" i="173"/>
  <c r="Q38"/>
  <c r="L38"/>
  <c r="G38"/>
  <c r="Q38" i="166"/>
  <c r="L38"/>
  <c r="G38"/>
  <c r="U18" i="161"/>
  <c r="V18" s="1"/>
  <c r="T18"/>
  <c r="S18"/>
  <c r="R18"/>
  <c r="Q18"/>
  <c r="P18"/>
  <c r="O18"/>
  <c r="N18"/>
  <c r="M18"/>
  <c r="K18"/>
  <c r="L18" s="1"/>
  <c r="J18"/>
  <c r="I18"/>
  <c r="H18"/>
  <c r="G18"/>
  <c r="F18"/>
  <c r="E18"/>
  <c r="D18"/>
  <c r="C18"/>
  <c r="V17"/>
  <c r="Q17"/>
  <c r="L17"/>
  <c r="G17"/>
  <c r="V16"/>
  <c r="Q16"/>
  <c r="L16"/>
  <c r="G16"/>
  <c r="V15"/>
  <c r="Q15"/>
  <c r="L15"/>
  <c r="G15"/>
  <c r="V14"/>
  <c r="Q14"/>
  <c r="L14"/>
  <c r="G14"/>
  <c r="V13"/>
  <c r="Q13"/>
  <c r="L13"/>
  <c r="G13"/>
  <c r="V12"/>
  <c r="Q12"/>
  <c r="L12"/>
  <c r="G12"/>
  <c r="V11"/>
  <c r="Q11"/>
  <c r="L11"/>
  <c r="G11"/>
  <c r="V10"/>
  <c r="Q10"/>
  <c r="L10"/>
  <c r="G10"/>
  <c r="V9"/>
  <c r="Q9"/>
  <c r="L9"/>
  <c r="G9"/>
  <c r="V8"/>
  <c r="Q8"/>
  <c r="L8"/>
  <c r="G8"/>
  <c r="V7"/>
  <c r="Q7"/>
  <c r="L7"/>
  <c r="G7"/>
  <c r="V6"/>
  <c r="Q6"/>
  <c r="L6"/>
  <c r="G6"/>
  <c r="V38" i="160"/>
  <c r="Q38"/>
  <c r="L38"/>
  <c r="G38"/>
  <c r="E42" i="165"/>
  <c r="F42"/>
  <c r="E43"/>
  <c r="F43"/>
  <c r="E44"/>
  <c r="F44"/>
  <c r="E45"/>
  <c r="F45"/>
  <c r="F41"/>
  <c r="E41"/>
  <c r="E46" s="1"/>
  <c r="P18" i="175"/>
  <c r="Q18" s="1"/>
  <c r="O18"/>
  <c r="N18"/>
  <c r="M18"/>
  <c r="K18"/>
  <c r="L18" s="1"/>
  <c r="J18"/>
  <c r="I18"/>
  <c r="H18"/>
  <c r="F18"/>
  <c r="G18" s="1"/>
  <c r="E18"/>
  <c r="D18"/>
  <c r="C18"/>
  <c r="Q17"/>
  <c r="L17"/>
  <c r="G17"/>
  <c r="Q16"/>
  <c r="L16"/>
  <c r="G16"/>
  <c r="Q15"/>
  <c r="L15"/>
  <c r="G15"/>
  <c r="Q14"/>
  <c r="L14"/>
  <c r="G14"/>
  <c r="Q13"/>
  <c r="L13"/>
  <c r="G13"/>
  <c r="Q12"/>
  <c r="L12"/>
  <c r="G12"/>
  <c r="Q11"/>
  <c r="L11"/>
  <c r="G11"/>
  <c r="Q10"/>
  <c r="L10"/>
  <c r="G10"/>
  <c r="Q9"/>
  <c r="L9"/>
  <c r="G9"/>
  <c r="Q8"/>
  <c r="L8"/>
  <c r="G8"/>
  <c r="Q7"/>
  <c r="L7"/>
  <c r="G7"/>
  <c r="Q6"/>
  <c r="L6"/>
  <c r="G6"/>
  <c r="P18" i="170"/>
  <c r="Q18" s="1"/>
  <c r="O18"/>
  <c r="N18"/>
  <c r="M18"/>
  <c r="K18"/>
  <c r="J18"/>
  <c r="I18"/>
  <c r="L18" s="1"/>
  <c r="H18"/>
  <c r="F18"/>
  <c r="G18" s="1"/>
  <c r="E18"/>
  <c r="D18"/>
  <c r="C18"/>
  <c r="Q17"/>
  <c r="L17"/>
  <c r="G17"/>
  <c r="Q16"/>
  <c r="L16"/>
  <c r="G16"/>
  <c r="Q15"/>
  <c r="L15"/>
  <c r="G15"/>
  <c r="Q14"/>
  <c r="L14"/>
  <c r="G14"/>
  <c r="Q13"/>
  <c r="L13"/>
  <c r="G13"/>
  <c r="Q12"/>
  <c r="L12"/>
  <c r="G12"/>
  <c r="Q11"/>
  <c r="L11"/>
  <c r="G11"/>
  <c r="Q10"/>
  <c r="L10"/>
  <c r="G10"/>
  <c r="Q9"/>
  <c r="L9"/>
  <c r="G9"/>
  <c r="Q8"/>
  <c r="L8"/>
  <c r="G8"/>
  <c r="Q7"/>
  <c r="L7"/>
  <c r="G7"/>
  <c r="Q6"/>
  <c r="L6"/>
  <c r="G6"/>
  <c r="P56" i="174"/>
  <c r="Q56" s="1"/>
  <c r="O56"/>
  <c r="N56"/>
  <c r="M56"/>
  <c r="K56"/>
  <c r="L56" s="1"/>
  <c r="J56"/>
  <c r="I56"/>
  <c r="H56"/>
  <c r="F56"/>
  <c r="G56" s="1"/>
  <c r="E56"/>
  <c r="D56"/>
  <c r="C56"/>
  <c r="Q55"/>
  <c r="L55"/>
  <c r="G55"/>
  <c r="Q54"/>
  <c r="L54"/>
  <c r="G54"/>
  <c r="Q53"/>
  <c r="L53"/>
  <c r="G53"/>
  <c r="Q52"/>
  <c r="L52"/>
  <c r="G52"/>
  <c r="P51"/>
  <c r="Q51" s="1"/>
  <c r="O51"/>
  <c r="N51"/>
  <c r="M51"/>
  <c r="K51"/>
  <c r="L51" s="1"/>
  <c r="J51"/>
  <c r="I51"/>
  <c r="H51"/>
  <c r="F51"/>
  <c r="G51" s="1"/>
  <c r="E51"/>
  <c r="D51"/>
  <c r="C51"/>
  <c r="Q50"/>
  <c r="L50"/>
  <c r="G50"/>
  <c r="Q49"/>
  <c r="L49"/>
  <c r="G49"/>
  <c r="Q48"/>
  <c r="L48"/>
  <c r="G48"/>
  <c r="Q47"/>
  <c r="L47"/>
  <c r="G47"/>
  <c r="P46"/>
  <c r="Q46" s="1"/>
  <c r="O46"/>
  <c r="N46"/>
  <c r="M46"/>
  <c r="K46"/>
  <c r="L46" s="1"/>
  <c r="J46"/>
  <c r="I46"/>
  <c r="H46"/>
  <c r="F46"/>
  <c r="G46" s="1"/>
  <c r="E46"/>
  <c r="D46"/>
  <c r="C46"/>
  <c r="Q45"/>
  <c r="L45"/>
  <c r="G45"/>
  <c r="Q44"/>
  <c r="L44"/>
  <c r="G44"/>
  <c r="Q43"/>
  <c r="L43"/>
  <c r="G43"/>
  <c r="Q42"/>
  <c r="L42"/>
  <c r="G42"/>
  <c r="Q41"/>
  <c r="L41"/>
  <c r="G41"/>
  <c r="P40"/>
  <c r="Q40" s="1"/>
  <c r="O40"/>
  <c r="N40"/>
  <c r="M40"/>
  <c r="K40"/>
  <c r="L40" s="1"/>
  <c r="J40"/>
  <c r="I40"/>
  <c r="H40"/>
  <c r="F40"/>
  <c r="G40" s="1"/>
  <c r="E40"/>
  <c r="D40"/>
  <c r="C40"/>
  <c r="Q39"/>
  <c r="L39"/>
  <c r="G39"/>
  <c r="Q38"/>
  <c r="L38"/>
  <c r="G38"/>
  <c r="Q37"/>
  <c r="L37"/>
  <c r="G37"/>
  <c r="Q36"/>
  <c r="L36"/>
  <c r="G36"/>
  <c r="P35"/>
  <c r="Q35" s="1"/>
  <c r="O35"/>
  <c r="N35"/>
  <c r="M35"/>
  <c r="K35"/>
  <c r="L35" s="1"/>
  <c r="J35"/>
  <c r="I35"/>
  <c r="H35"/>
  <c r="F35"/>
  <c r="E35"/>
  <c r="D35"/>
  <c r="G35" s="1"/>
  <c r="C35"/>
  <c r="Q34"/>
  <c r="L34"/>
  <c r="G34"/>
  <c r="P32"/>
  <c r="Q32" s="1"/>
  <c r="O32"/>
  <c r="N32"/>
  <c r="M32"/>
  <c r="K32"/>
  <c r="L32" s="1"/>
  <c r="J32"/>
  <c r="I32"/>
  <c r="H32"/>
  <c r="F32"/>
  <c r="G32" s="1"/>
  <c r="E32"/>
  <c r="D32"/>
  <c r="C32"/>
  <c r="Q31"/>
  <c r="L31"/>
  <c r="G31"/>
  <c r="Q30"/>
  <c r="L30"/>
  <c r="G30"/>
  <c r="Q29"/>
  <c r="L29"/>
  <c r="G29"/>
  <c r="Q28"/>
  <c r="L28"/>
  <c r="G28"/>
  <c r="Q27"/>
  <c r="L27"/>
  <c r="G27"/>
  <c r="Q26"/>
  <c r="L26"/>
  <c r="G26"/>
  <c r="Q25"/>
  <c r="L25"/>
  <c r="G25"/>
  <c r="Q24"/>
  <c r="L24"/>
  <c r="G24"/>
  <c r="Q23"/>
  <c r="L23"/>
  <c r="G23"/>
  <c r="Q22"/>
  <c r="L22"/>
  <c r="G22"/>
  <c r="Q21"/>
  <c r="L21"/>
  <c r="G21"/>
  <c r="Q20"/>
  <c r="L20"/>
  <c r="G20"/>
  <c r="Q19"/>
  <c r="L19"/>
  <c r="G19"/>
  <c r="P18"/>
  <c r="P33" s="1"/>
  <c r="O18"/>
  <c r="O33" s="1"/>
  <c r="N18"/>
  <c r="N33" s="1"/>
  <c r="N57" s="1"/>
  <c r="M18"/>
  <c r="M33" s="1"/>
  <c r="M57" s="1"/>
  <c r="K18"/>
  <c r="K33" s="1"/>
  <c r="J18"/>
  <c r="J33" s="1"/>
  <c r="I18"/>
  <c r="I33" s="1"/>
  <c r="I57" s="1"/>
  <c r="H18"/>
  <c r="H33" s="1"/>
  <c r="H57" s="1"/>
  <c r="F18"/>
  <c r="F33" s="1"/>
  <c r="E18"/>
  <c r="E33" s="1"/>
  <c r="E57" s="1"/>
  <c r="D18"/>
  <c r="D33" s="1"/>
  <c r="D57" s="1"/>
  <c r="C18"/>
  <c r="C33" s="1"/>
  <c r="C57" s="1"/>
  <c r="Q17"/>
  <c r="L17"/>
  <c r="G17"/>
  <c r="Q16"/>
  <c r="L16"/>
  <c r="G16"/>
  <c r="Q15"/>
  <c r="L15"/>
  <c r="G15"/>
  <c r="Q14"/>
  <c r="L14"/>
  <c r="G14"/>
  <c r="Q13"/>
  <c r="L13"/>
  <c r="G13"/>
  <c r="Q12"/>
  <c r="L12"/>
  <c r="G12"/>
  <c r="Q11"/>
  <c r="L11"/>
  <c r="G11"/>
  <c r="Q10"/>
  <c r="L10"/>
  <c r="G10"/>
  <c r="Q9"/>
  <c r="L9"/>
  <c r="G9"/>
  <c r="Q8"/>
  <c r="L8"/>
  <c r="G8"/>
  <c r="Q7"/>
  <c r="L7"/>
  <c r="G7"/>
  <c r="Q6"/>
  <c r="L6"/>
  <c r="G6"/>
  <c r="P56" i="171"/>
  <c r="Q56" s="1"/>
  <c r="O56"/>
  <c r="N56"/>
  <c r="M56"/>
  <c r="K56"/>
  <c r="L56" s="1"/>
  <c r="J56"/>
  <c r="I56"/>
  <c r="H56"/>
  <c r="F56"/>
  <c r="G56" s="1"/>
  <c r="E56"/>
  <c r="D56"/>
  <c r="C56"/>
  <c r="Q55"/>
  <c r="L55"/>
  <c r="G55"/>
  <c r="Q54"/>
  <c r="L54"/>
  <c r="G54"/>
  <c r="Q53"/>
  <c r="L53"/>
  <c r="G53"/>
  <c r="Q52"/>
  <c r="L52"/>
  <c r="G52"/>
  <c r="P51"/>
  <c r="Q51" s="1"/>
  <c r="O51"/>
  <c r="N51"/>
  <c r="M51"/>
  <c r="K51"/>
  <c r="J51"/>
  <c r="I51"/>
  <c r="L51" s="1"/>
  <c r="H51"/>
  <c r="F51"/>
  <c r="G51" s="1"/>
  <c r="E51"/>
  <c r="D51"/>
  <c r="C51"/>
  <c r="Q50"/>
  <c r="L50"/>
  <c r="G50"/>
  <c r="Q49"/>
  <c r="L49"/>
  <c r="G49"/>
  <c r="Q48"/>
  <c r="L48"/>
  <c r="G48"/>
  <c r="Q47"/>
  <c r="L47"/>
  <c r="G47"/>
  <c r="P46"/>
  <c r="Q46" s="1"/>
  <c r="O46"/>
  <c r="N46"/>
  <c r="M46"/>
  <c r="K46"/>
  <c r="L46" s="1"/>
  <c r="J46"/>
  <c r="I46"/>
  <c r="H46"/>
  <c r="F46"/>
  <c r="G46" s="1"/>
  <c r="E46"/>
  <c r="D46"/>
  <c r="C46"/>
  <c r="Q45"/>
  <c r="L45"/>
  <c r="G45"/>
  <c r="Q44"/>
  <c r="L44"/>
  <c r="G44"/>
  <c r="Q43"/>
  <c r="L43"/>
  <c r="G43"/>
  <c r="Q42"/>
  <c r="L42"/>
  <c r="G42"/>
  <c r="Q41"/>
  <c r="L41"/>
  <c r="G41"/>
  <c r="P40"/>
  <c r="Q40" s="1"/>
  <c r="O40"/>
  <c r="N40"/>
  <c r="M40"/>
  <c r="K40"/>
  <c r="L40" s="1"/>
  <c r="J40"/>
  <c r="I40"/>
  <c r="H40"/>
  <c r="F40"/>
  <c r="G40" s="1"/>
  <c r="E40"/>
  <c r="D40"/>
  <c r="C40"/>
  <c r="Q39"/>
  <c r="L39"/>
  <c r="G39"/>
  <c r="Q38"/>
  <c r="L38"/>
  <c r="G38"/>
  <c r="Q37"/>
  <c r="L37"/>
  <c r="G37"/>
  <c r="Q36"/>
  <c r="L36"/>
  <c r="G36"/>
  <c r="P35"/>
  <c r="Q35" s="1"/>
  <c r="O35"/>
  <c r="N35"/>
  <c r="M35"/>
  <c r="K35"/>
  <c r="L35" s="1"/>
  <c r="J35"/>
  <c r="I35"/>
  <c r="H35"/>
  <c r="F35"/>
  <c r="G35" s="1"/>
  <c r="E35"/>
  <c r="D35"/>
  <c r="C35"/>
  <c r="Q34"/>
  <c r="L34"/>
  <c r="G34"/>
  <c r="P32"/>
  <c r="Q32" s="1"/>
  <c r="O32"/>
  <c r="N32"/>
  <c r="M32"/>
  <c r="K32"/>
  <c r="L32" s="1"/>
  <c r="J32"/>
  <c r="I32"/>
  <c r="H32"/>
  <c r="F32"/>
  <c r="G32" s="1"/>
  <c r="E32"/>
  <c r="D32"/>
  <c r="C32"/>
  <c r="Q31"/>
  <c r="L31"/>
  <c r="G31"/>
  <c r="Q30"/>
  <c r="L30"/>
  <c r="G30"/>
  <c r="Q29"/>
  <c r="L29"/>
  <c r="G29"/>
  <c r="Q28"/>
  <c r="L28"/>
  <c r="G28"/>
  <c r="Q27"/>
  <c r="L27"/>
  <c r="G27"/>
  <c r="Q26"/>
  <c r="L26"/>
  <c r="G26"/>
  <c r="Q25"/>
  <c r="L25"/>
  <c r="G25"/>
  <c r="Q24"/>
  <c r="L24"/>
  <c r="G24"/>
  <c r="Q23"/>
  <c r="L23"/>
  <c r="G23"/>
  <c r="Q22"/>
  <c r="L22"/>
  <c r="G22"/>
  <c r="Q21"/>
  <c r="L21"/>
  <c r="G21"/>
  <c r="Q20"/>
  <c r="L20"/>
  <c r="G20"/>
  <c r="Q19"/>
  <c r="L19"/>
  <c r="G19"/>
  <c r="P18"/>
  <c r="P33" s="1"/>
  <c r="O18"/>
  <c r="O33" s="1"/>
  <c r="O57" s="1"/>
  <c r="N18"/>
  <c r="N33" s="1"/>
  <c r="N57" s="1"/>
  <c r="M18"/>
  <c r="M33" s="1"/>
  <c r="M57" s="1"/>
  <c r="K18"/>
  <c r="K33" s="1"/>
  <c r="J18"/>
  <c r="J33" s="1"/>
  <c r="J57" s="1"/>
  <c r="I18"/>
  <c r="I33" s="1"/>
  <c r="I57" s="1"/>
  <c r="H18"/>
  <c r="H33" s="1"/>
  <c r="H57" s="1"/>
  <c r="F18"/>
  <c r="F33" s="1"/>
  <c r="E18"/>
  <c r="E33" s="1"/>
  <c r="E57" s="1"/>
  <c r="D18"/>
  <c r="D33" s="1"/>
  <c r="D57" s="1"/>
  <c r="C18"/>
  <c r="C33" s="1"/>
  <c r="C57" s="1"/>
  <c r="Q17"/>
  <c r="L17"/>
  <c r="G17"/>
  <c r="Q16"/>
  <c r="L16"/>
  <c r="G16"/>
  <c r="Q15"/>
  <c r="L15"/>
  <c r="G15"/>
  <c r="Q14"/>
  <c r="L14"/>
  <c r="G14"/>
  <c r="Q13"/>
  <c r="L13"/>
  <c r="G13"/>
  <c r="Q12"/>
  <c r="L12"/>
  <c r="G12"/>
  <c r="Q11"/>
  <c r="L11"/>
  <c r="G11"/>
  <c r="Q10"/>
  <c r="L10"/>
  <c r="G10"/>
  <c r="Q9"/>
  <c r="L9"/>
  <c r="G9"/>
  <c r="Q8"/>
  <c r="L8"/>
  <c r="G8"/>
  <c r="Q7"/>
  <c r="L7"/>
  <c r="G7"/>
  <c r="Q6"/>
  <c r="L6"/>
  <c r="G6"/>
  <c r="U56" i="173"/>
  <c r="V56" s="1"/>
  <c r="T56"/>
  <c r="S56"/>
  <c r="R56"/>
  <c r="P56"/>
  <c r="Q56" s="1"/>
  <c r="O56"/>
  <c r="N56"/>
  <c r="M56"/>
  <c r="K56"/>
  <c r="L56" s="1"/>
  <c r="J56"/>
  <c r="I56"/>
  <c r="H56"/>
  <c r="F56"/>
  <c r="G56" s="1"/>
  <c r="E56"/>
  <c r="D56"/>
  <c r="C56"/>
  <c r="V55"/>
  <c r="Q55"/>
  <c r="L55"/>
  <c r="G55"/>
  <c r="V54"/>
  <c r="Q54"/>
  <c r="L54"/>
  <c r="G54"/>
  <c r="V53"/>
  <c r="Q53"/>
  <c r="L53"/>
  <c r="G53"/>
  <c r="V52"/>
  <c r="Q52"/>
  <c r="L52"/>
  <c r="G52"/>
  <c r="U51"/>
  <c r="V51" s="1"/>
  <c r="T51"/>
  <c r="S51"/>
  <c r="R51"/>
  <c r="P51"/>
  <c r="Q51" s="1"/>
  <c r="O51"/>
  <c r="N51"/>
  <c r="M51"/>
  <c r="K51"/>
  <c r="L51" s="1"/>
  <c r="J51"/>
  <c r="I51"/>
  <c r="H51"/>
  <c r="F51"/>
  <c r="G51" s="1"/>
  <c r="E51"/>
  <c r="D51"/>
  <c r="C51"/>
  <c r="V50"/>
  <c r="Q50"/>
  <c r="L50"/>
  <c r="G50"/>
  <c r="V49"/>
  <c r="Q49"/>
  <c r="L49"/>
  <c r="G49"/>
  <c r="V48"/>
  <c r="Q48"/>
  <c r="L48"/>
  <c r="G48"/>
  <c r="V47"/>
  <c r="Q47"/>
  <c r="L47"/>
  <c r="G47"/>
  <c r="U46"/>
  <c r="V46" s="1"/>
  <c r="T46"/>
  <c r="S46"/>
  <c r="R46"/>
  <c r="P46"/>
  <c r="Q46" s="1"/>
  <c r="O46"/>
  <c r="N46"/>
  <c r="M46"/>
  <c r="K46"/>
  <c r="L46" s="1"/>
  <c r="J46"/>
  <c r="I46"/>
  <c r="H46"/>
  <c r="F46"/>
  <c r="G46" s="1"/>
  <c r="E46"/>
  <c r="D46"/>
  <c r="C46"/>
  <c r="V45"/>
  <c r="Q45"/>
  <c r="L45"/>
  <c r="G45"/>
  <c r="V44"/>
  <c r="Q44"/>
  <c r="L44"/>
  <c r="G44"/>
  <c r="V43"/>
  <c r="Q43"/>
  <c r="L43"/>
  <c r="G43"/>
  <c r="V42"/>
  <c r="Q42"/>
  <c r="L42"/>
  <c r="G42"/>
  <c r="V41"/>
  <c r="Q41"/>
  <c r="L41"/>
  <c r="G41"/>
  <c r="U40"/>
  <c r="V40" s="1"/>
  <c r="T40"/>
  <c r="S40"/>
  <c r="R40"/>
  <c r="P40"/>
  <c r="Q40" s="1"/>
  <c r="O40"/>
  <c r="N40"/>
  <c r="M40"/>
  <c r="K40"/>
  <c r="L40" s="1"/>
  <c r="J40"/>
  <c r="I40"/>
  <c r="H40"/>
  <c r="F40"/>
  <c r="G40" s="1"/>
  <c r="E40"/>
  <c r="D40"/>
  <c r="C40"/>
  <c r="V39"/>
  <c r="Q39"/>
  <c r="L39"/>
  <c r="G39"/>
  <c r="V37"/>
  <c r="Q37"/>
  <c r="L37"/>
  <c r="G37"/>
  <c r="V36"/>
  <c r="Q36"/>
  <c r="L36"/>
  <c r="G36"/>
  <c r="U35"/>
  <c r="V35" s="1"/>
  <c r="T35"/>
  <c r="S35"/>
  <c r="R35"/>
  <c r="Q35"/>
  <c r="P35"/>
  <c r="O35"/>
  <c r="N35"/>
  <c r="M35"/>
  <c r="K35"/>
  <c r="L35" s="1"/>
  <c r="J35"/>
  <c r="I35"/>
  <c r="H35"/>
  <c r="F35"/>
  <c r="G35" s="1"/>
  <c r="E35"/>
  <c r="D35"/>
  <c r="C35"/>
  <c r="V34"/>
  <c r="Q34"/>
  <c r="L34"/>
  <c r="G34"/>
  <c r="U32"/>
  <c r="V32" s="1"/>
  <c r="T32"/>
  <c r="S32"/>
  <c r="R32"/>
  <c r="P32"/>
  <c r="Q32" s="1"/>
  <c r="O32"/>
  <c r="N32"/>
  <c r="M32"/>
  <c r="K32"/>
  <c r="L32" s="1"/>
  <c r="J32"/>
  <c r="I32"/>
  <c r="H32"/>
  <c r="F32"/>
  <c r="G32" s="1"/>
  <c r="E32"/>
  <c r="D32"/>
  <c r="C32"/>
  <c r="V31"/>
  <c r="Q31"/>
  <c r="L31"/>
  <c r="G31"/>
  <c r="V30"/>
  <c r="Q30"/>
  <c r="L30"/>
  <c r="G30"/>
  <c r="V29"/>
  <c r="Q29"/>
  <c r="L29"/>
  <c r="G29"/>
  <c r="V28"/>
  <c r="Q28"/>
  <c r="L28"/>
  <c r="G28"/>
  <c r="V27"/>
  <c r="Q27"/>
  <c r="L27"/>
  <c r="G27"/>
  <c r="V26"/>
  <c r="Q26"/>
  <c r="L26"/>
  <c r="G26"/>
  <c r="V25"/>
  <c r="Q25"/>
  <c r="L25"/>
  <c r="G25"/>
  <c r="V24"/>
  <c r="Q24"/>
  <c r="L24"/>
  <c r="G24"/>
  <c r="V23"/>
  <c r="Q23"/>
  <c r="L23"/>
  <c r="G23"/>
  <c r="V22"/>
  <c r="Q22"/>
  <c r="L22"/>
  <c r="G22"/>
  <c r="V21"/>
  <c r="Q21"/>
  <c r="L21"/>
  <c r="G21"/>
  <c r="V20"/>
  <c r="Q20"/>
  <c r="L20"/>
  <c r="G20"/>
  <c r="V19"/>
  <c r="Q19"/>
  <c r="L19"/>
  <c r="G19"/>
  <c r="U18"/>
  <c r="U33" s="1"/>
  <c r="T18"/>
  <c r="T33" s="1"/>
  <c r="T57" s="1"/>
  <c r="S18"/>
  <c r="S33" s="1"/>
  <c r="R18"/>
  <c r="R33" s="1"/>
  <c r="R57" s="1"/>
  <c r="P18"/>
  <c r="O18"/>
  <c r="O33" s="1"/>
  <c r="O57" s="1"/>
  <c r="N18"/>
  <c r="N33" s="1"/>
  <c r="N57" s="1"/>
  <c r="M18"/>
  <c r="M33" s="1"/>
  <c r="M57" s="1"/>
  <c r="K18"/>
  <c r="K33" s="1"/>
  <c r="J18"/>
  <c r="J33" s="1"/>
  <c r="J57" s="1"/>
  <c r="I18"/>
  <c r="I33" s="1"/>
  <c r="I57" s="1"/>
  <c r="H18"/>
  <c r="H33" s="1"/>
  <c r="H57" s="1"/>
  <c r="F18"/>
  <c r="F33" s="1"/>
  <c r="E18"/>
  <c r="E33" s="1"/>
  <c r="E57" s="1"/>
  <c r="D18"/>
  <c r="D33" s="1"/>
  <c r="D57" s="1"/>
  <c r="C18"/>
  <c r="C33" s="1"/>
  <c r="C57" s="1"/>
  <c r="V17"/>
  <c r="Q17"/>
  <c r="L17"/>
  <c r="G17"/>
  <c r="V16"/>
  <c r="Q16"/>
  <c r="L16"/>
  <c r="G16"/>
  <c r="V15"/>
  <c r="Q15"/>
  <c r="L15"/>
  <c r="G15"/>
  <c r="V14"/>
  <c r="Q14"/>
  <c r="L14"/>
  <c r="G14"/>
  <c r="V13"/>
  <c r="Q13"/>
  <c r="L13"/>
  <c r="G13"/>
  <c r="V12"/>
  <c r="Q12"/>
  <c r="L12"/>
  <c r="G12"/>
  <c r="V11"/>
  <c r="Q11"/>
  <c r="L11"/>
  <c r="G11"/>
  <c r="V10"/>
  <c r="Q10"/>
  <c r="L10"/>
  <c r="G10"/>
  <c r="V9"/>
  <c r="Q9"/>
  <c r="L9"/>
  <c r="G9"/>
  <c r="V8"/>
  <c r="Q8"/>
  <c r="L8"/>
  <c r="G8"/>
  <c r="V7"/>
  <c r="Q7"/>
  <c r="L7"/>
  <c r="G7"/>
  <c r="V6"/>
  <c r="Q6"/>
  <c r="L6"/>
  <c r="G6"/>
  <c r="P18" i="162"/>
  <c r="Q18" s="1"/>
  <c r="O18"/>
  <c r="N18"/>
  <c r="M18"/>
  <c r="K18"/>
  <c r="L18" s="1"/>
  <c r="J18"/>
  <c r="I18"/>
  <c r="H18"/>
  <c r="F18"/>
  <c r="G18" s="1"/>
  <c r="E18"/>
  <c r="D18"/>
  <c r="C18"/>
  <c r="Q17"/>
  <c r="L17"/>
  <c r="G17"/>
  <c r="Q16"/>
  <c r="L16"/>
  <c r="G16"/>
  <c r="Q15"/>
  <c r="L15"/>
  <c r="G15"/>
  <c r="Q14"/>
  <c r="L14"/>
  <c r="G14"/>
  <c r="Q13"/>
  <c r="L13"/>
  <c r="G13"/>
  <c r="Q12"/>
  <c r="L12"/>
  <c r="G12"/>
  <c r="Q11"/>
  <c r="L11"/>
  <c r="G11"/>
  <c r="Q10"/>
  <c r="L10"/>
  <c r="G10"/>
  <c r="Q9"/>
  <c r="L9"/>
  <c r="G9"/>
  <c r="Q8"/>
  <c r="L8"/>
  <c r="G8"/>
  <c r="Q7"/>
  <c r="L7"/>
  <c r="G7"/>
  <c r="Q6"/>
  <c r="L6"/>
  <c r="G6"/>
  <c r="P56" i="163"/>
  <c r="Q56" s="1"/>
  <c r="O56"/>
  <c r="N56"/>
  <c r="M56"/>
  <c r="K56"/>
  <c r="L56" s="1"/>
  <c r="J56"/>
  <c r="I56"/>
  <c r="H56"/>
  <c r="F56"/>
  <c r="G56" s="1"/>
  <c r="E56"/>
  <c r="D56"/>
  <c r="C56"/>
  <c r="Q55"/>
  <c r="L55"/>
  <c r="G55"/>
  <c r="Q54"/>
  <c r="L54"/>
  <c r="G54"/>
  <c r="Q53"/>
  <c r="L53"/>
  <c r="G53"/>
  <c r="Q52"/>
  <c r="L52"/>
  <c r="G52"/>
  <c r="P51"/>
  <c r="Q51" s="1"/>
  <c r="O51"/>
  <c r="N51"/>
  <c r="M51"/>
  <c r="K51"/>
  <c r="L51" s="1"/>
  <c r="J51"/>
  <c r="I51"/>
  <c r="H51"/>
  <c r="F51"/>
  <c r="E51"/>
  <c r="D51"/>
  <c r="G51" s="1"/>
  <c r="C51"/>
  <c r="Q50"/>
  <c r="L50"/>
  <c r="G50"/>
  <c r="Q49"/>
  <c r="L49"/>
  <c r="G49"/>
  <c r="Q48"/>
  <c r="L48"/>
  <c r="G48"/>
  <c r="Q47"/>
  <c r="L47"/>
  <c r="G47"/>
  <c r="P46"/>
  <c r="Q46" s="1"/>
  <c r="O46"/>
  <c r="N46"/>
  <c r="M46"/>
  <c r="K46"/>
  <c r="L46" s="1"/>
  <c r="J46"/>
  <c r="I46"/>
  <c r="H46"/>
  <c r="F46"/>
  <c r="G46" s="1"/>
  <c r="E46"/>
  <c r="D46"/>
  <c r="C46"/>
  <c r="Q45"/>
  <c r="L45"/>
  <c r="G45"/>
  <c r="Q44"/>
  <c r="L44"/>
  <c r="G44"/>
  <c r="Q43"/>
  <c r="L43"/>
  <c r="G43"/>
  <c r="Q42"/>
  <c r="L42"/>
  <c r="G42"/>
  <c r="Q41"/>
  <c r="L41"/>
  <c r="G41"/>
  <c r="P40"/>
  <c r="Q40" s="1"/>
  <c r="O40"/>
  <c r="N40"/>
  <c r="M40"/>
  <c r="L40"/>
  <c r="K40"/>
  <c r="J40"/>
  <c r="I40"/>
  <c r="H40"/>
  <c r="F40"/>
  <c r="G40" s="1"/>
  <c r="E40"/>
  <c r="D40"/>
  <c r="C40"/>
  <c r="Q39"/>
  <c r="L39"/>
  <c r="G39"/>
  <c r="Q38"/>
  <c r="L38"/>
  <c r="G38"/>
  <c r="Q37"/>
  <c r="L37"/>
  <c r="G37"/>
  <c r="Q36"/>
  <c r="L36"/>
  <c r="G36"/>
  <c r="P35"/>
  <c r="Q35" s="1"/>
  <c r="O35"/>
  <c r="N35"/>
  <c r="M35"/>
  <c r="K35"/>
  <c r="L35" s="1"/>
  <c r="J35"/>
  <c r="I35"/>
  <c r="H35"/>
  <c r="G35"/>
  <c r="F35"/>
  <c r="E35"/>
  <c r="D35"/>
  <c r="C35"/>
  <c r="Q34"/>
  <c r="L34"/>
  <c r="G34"/>
  <c r="P32"/>
  <c r="Q32" s="1"/>
  <c r="O32"/>
  <c r="N32"/>
  <c r="M32"/>
  <c r="K32"/>
  <c r="L32" s="1"/>
  <c r="J32"/>
  <c r="I32"/>
  <c r="H32"/>
  <c r="F32"/>
  <c r="G32" s="1"/>
  <c r="E32"/>
  <c r="D32"/>
  <c r="C32"/>
  <c r="Q31"/>
  <c r="L31"/>
  <c r="G31"/>
  <c r="Q30"/>
  <c r="L30"/>
  <c r="G30"/>
  <c r="Q29"/>
  <c r="L29"/>
  <c r="G29"/>
  <c r="Q28"/>
  <c r="L28"/>
  <c r="G28"/>
  <c r="Q27"/>
  <c r="L27"/>
  <c r="G27"/>
  <c r="Q26"/>
  <c r="L26"/>
  <c r="G26"/>
  <c r="Q25"/>
  <c r="L25"/>
  <c r="G25"/>
  <c r="Q24"/>
  <c r="L24"/>
  <c r="G24"/>
  <c r="Q23"/>
  <c r="L23"/>
  <c r="G23"/>
  <c r="Q22"/>
  <c r="L22"/>
  <c r="G22"/>
  <c r="Q21"/>
  <c r="L21"/>
  <c r="G21"/>
  <c r="Q20"/>
  <c r="L20"/>
  <c r="G20"/>
  <c r="Q19"/>
  <c r="L19"/>
  <c r="G19"/>
  <c r="P18"/>
  <c r="P33" s="1"/>
  <c r="O18"/>
  <c r="O33" s="1"/>
  <c r="O57" s="1"/>
  <c r="N18"/>
  <c r="N33" s="1"/>
  <c r="N57" s="1"/>
  <c r="M18"/>
  <c r="M33" s="1"/>
  <c r="M57" s="1"/>
  <c r="K18"/>
  <c r="K33" s="1"/>
  <c r="J18"/>
  <c r="J33" s="1"/>
  <c r="J57" s="1"/>
  <c r="I18"/>
  <c r="I33" s="1"/>
  <c r="I57" s="1"/>
  <c r="H18"/>
  <c r="H33" s="1"/>
  <c r="H57" s="1"/>
  <c r="F18"/>
  <c r="F33" s="1"/>
  <c r="E18"/>
  <c r="E33" s="1"/>
  <c r="E57" s="1"/>
  <c r="D18"/>
  <c r="D33" s="1"/>
  <c r="D57" s="1"/>
  <c r="C18"/>
  <c r="C33" s="1"/>
  <c r="C57" s="1"/>
  <c r="Q17"/>
  <c r="L17"/>
  <c r="G17"/>
  <c r="Q16"/>
  <c r="L16"/>
  <c r="G16"/>
  <c r="Q15"/>
  <c r="L15"/>
  <c r="G15"/>
  <c r="Q14"/>
  <c r="L14"/>
  <c r="G14"/>
  <c r="Q13"/>
  <c r="L13"/>
  <c r="G13"/>
  <c r="Q12"/>
  <c r="L12"/>
  <c r="G12"/>
  <c r="Q11"/>
  <c r="L11"/>
  <c r="G11"/>
  <c r="Q10"/>
  <c r="L10"/>
  <c r="G10"/>
  <c r="Q9"/>
  <c r="L9"/>
  <c r="G9"/>
  <c r="Q8"/>
  <c r="L8"/>
  <c r="G8"/>
  <c r="Q7"/>
  <c r="L7"/>
  <c r="G7"/>
  <c r="Q6"/>
  <c r="L6"/>
  <c r="G6"/>
  <c r="W18" i="164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G17"/>
  <c r="G16"/>
  <c r="G15"/>
  <c r="G14"/>
  <c r="G13"/>
  <c r="G12"/>
  <c r="G11"/>
  <c r="G10"/>
  <c r="G9"/>
  <c r="G8"/>
  <c r="G7"/>
  <c r="G6"/>
  <c r="W56" i="165"/>
  <c r="V56"/>
  <c r="U56"/>
  <c r="T56"/>
  <c r="S56"/>
  <c r="R56"/>
  <c r="Q56"/>
  <c r="P56"/>
  <c r="O56"/>
  <c r="N56"/>
  <c r="M56"/>
  <c r="L56"/>
  <c r="K56"/>
  <c r="J56"/>
  <c r="I56"/>
  <c r="H56"/>
  <c r="F56"/>
  <c r="G56" s="1"/>
  <c r="E56"/>
  <c r="D56"/>
  <c r="C56"/>
  <c r="G55"/>
  <c r="G54"/>
  <c r="G53"/>
  <c r="G52"/>
  <c r="W51"/>
  <c r="V51"/>
  <c r="U51"/>
  <c r="T51"/>
  <c r="S51"/>
  <c r="R51"/>
  <c r="Q51"/>
  <c r="P51"/>
  <c r="O51"/>
  <c r="N51"/>
  <c r="M51"/>
  <c r="L51"/>
  <c r="K51"/>
  <c r="J51"/>
  <c r="I51"/>
  <c r="H51"/>
  <c r="F51"/>
  <c r="G51" s="1"/>
  <c r="E51"/>
  <c r="D51"/>
  <c r="C51"/>
  <c r="G50"/>
  <c r="G49"/>
  <c r="G48"/>
  <c r="G47"/>
  <c r="W46"/>
  <c r="V46"/>
  <c r="U46"/>
  <c r="T46"/>
  <c r="S46"/>
  <c r="R46"/>
  <c r="Q46"/>
  <c r="P46"/>
  <c r="O46"/>
  <c r="N46"/>
  <c r="M46"/>
  <c r="L46"/>
  <c r="K46"/>
  <c r="J46"/>
  <c r="I46"/>
  <c r="H46"/>
  <c r="F46"/>
  <c r="G46" s="1"/>
  <c r="D46"/>
  <c r="C46"/>
  <c r="G45"/>
  <c r="G44"/>
  <c r="G43"/>
  <c r="G42"/>
  <c r="G41"/>
  <c r="W40"/>
  <c r="V40"/>
  <c r="U40"/>
  <c r="T40"/>
  <c r="S40"/>
  <c r="R40"/>
  <c r="Q40"/>
  <c r="P40"/>
  <c r="O40"/>
  <c r="N40"/>
  <c r="M40"/>
  <c r="L40"/>
  <c r="K40"/>
  <c r="J40"/>
  <c r="I40"/>
  <c r="H40"/>
  <c r="F40"/>
  <c r="G40" s="1"/>
  <c r="E40"/>
  <c r="D40"/>
  <c r="C40"/>
  <c r="G39"/>
  <c r="G38"/>
  <c r="G37"/>
  <c r="G36"/>
  <c r="W35"/>
  <c r="V35"/>
  <c r="U35"/>
  <c r="T35"/>
  <c r="S35"/>
  <c r="R35"/>
  <c r="Q35"/>
  <c r="P35"/>
  <c r="O35"/>
  <c r="N35"/>
  <c r="M35"/>
  <c r="L35"/>
  <c r="K35"/>
  <c r="J35"/>
  <c r="I35"/>
  <c r="H35"/>
  <c r="F35"/>
  <c r="G35" s="1"/>
  <c r="E35"/>
  <c r="D35"/>
  <c r="C35"/>
  <c r="G34"/>
  <c r="W32"/>
  <c r="V32"/>
  <c r="U32"/>
  <c r="T32"/>
  <c r="S32"/>
  <c r="R32"/>
  <c r="Q32"/>
  <c r="P32"/>
  <c r="O32"/>
  <c r="N32"/>
  <c r="M32"/>
  <c r="L32"/>
  <c r="K32"/>
  <c r="J32"/>
  <c r="I32"/>
  <c r="H32"/>
  <c r="F32"/>
  <c r="G32" s="1"/>
  <c r="E32"/>
  <c r="D32"/>
  <c r="C32"/>
  <c r="G31"/>
  <c r="G30"/>
  <c r="G29"/>
  <c r="G28"/>
  <c r="G27"/>
  <c r="G26"/>
  <c r="G25"/>
  <c r="G24"/>
  <c r="G23"/>
  <c r="G22"/>
  <c r="G21"/>
  <c r="G20"/>
  <c r="G19"/>
  <c r="W18"/>
  <c r="W33" s="1"/>
  <c r="W57" s="1"/>
  <c r="V18"/>
  <c r="V33" s="1"/>
  <c r="V57" s="1"/>
  <c r="U18"/>
  <c r="U33" s="1"/>
  <c r="U57" s="1"/>
  <c r="T18"/>
  <c r="T33" s="1"/>
  <c r="T57" s="1"/>
  <c r="S18"/>
  <c r="S33" s="1"/>
  <c r="S57" s="1"/>
  <c r="R18"/>
  <c r="R33" s="1"/>
  <c r="R57" s="1"/>
  <c r="Q18"/>
  <c r="Q33" s="1"/>
  <c r="Q57" s="1"/>
  <c r="P18"/>
  <c r="P33" s="1"/>
  <c r="P57" s="1"/>
  <c r="O18"/>
  <c r="O33" s="1"/>
  <c r="O57" s="1"/>
  <c r="N18"/>
  <c r="N33" s="1"/>
  <c r="N57" s="1"/>
  <c r="M18"/>
  <c r="M33" s="1"/>
  <c r="M57" s="1"/>
  <c r="L18"/>
  <c r="L33" s="1"/>
  <c r="L57" s="1"/>
  <c r="K18"/>
  <c r="K33" s="1"/>
  <c r="K57" s="1"/>
  <c r="J18"/>
  <c r="J33" s="1"/>
  <c r="J57" s="1"/>
  <c r="I18"/>
  <c r="I33" s="1"/>
  <c r="I57" s="1"/>
  <c r="H18"/>
  <c r="H33" s="1"/>
  <c r="H57" s="1"/>
  <c r="F18"/>
  <c r="F33" s="1"/>
  <c r="E18"/>
  <c r="E33" s="1"/>
  <c r="D18"/>
  <c r="D33" s="1"/>
  <c r="D57" s="1"/>
  <c r="C18"/>
  <c r="C33" s="1"/>
  <c r="C57" s="1"/>
  <c r="G17"/>
  <c r="G16"/>
  <c r="G15"/>
  <c r="G14"/>
  <c r="G13"/>
  <c r="G12"/>
  <c r="G11"/>
  <c r="G10"/>
  <c r="G9"/>
  <c r="G8"/>
  <c r="G7"/>
  <c r="G6"/>
  <c r="P18" i="167"/>
  <c r="Q18" s="1"/>
  <c r="O18"/>
  <c r="N18"/>
  <c r="M18"/>
  <c r="K18"/>
  <c r="L18" s="1"/>
  <c r="J18"/>
  <c r="I18"/>
  <c r="H18"/>
  <c r="F18"/>
  <c r="G18" s="1"/>
  <c r="E18"/>
  <c r="D18"/>
  <c r="C18"/>
  <c r="Q17"/>
  <c r="L17"/>
  <c r="G17"/>
  <c r="Q16"/>
  <c r="L16"/>
  <c r="G16"/>
  <c r="Q15"/>
  <c r="L15"/>
  <c r="G15"/>
  <c r="Q14"/>
  <c r="L14"/>
  <c r="G14"/>
  <c r="Q13"/>
  <c r="L13"/>
  <c r="G13"/>
  <c r="Q12"/>
  <c r="L12"/>
  <c r="G12"/>
  <c r="Q11"/>
  <c r="L11"/>
  <c r="G11"/>
  <c r="Q10"/>
  <c r="L10"/>
  <c r="G10"/>
  <c r="Q9"/>
  <c r="L9"/>
  <c r="G9"/>
  <c r="Q8"/>
  <c r="L8"/>
  <c r="G8"/>
  <c r="Q7"/>
  <c r="L7"/>
  <c r="G7"/>
  <c r="Q6"/>
  <c r="L6"/>
  <c r="G6"/>
  <c r="P56" i="166"/>
  <c r="Q56" s="1"/>
  <c r="O56"/>
  <c r="N56"/>
  <c r="M56"/>
  <c r="K56"/>
  <c r="L56" s="1"/>
  <c r="J56"/>
  <c r="I56"/>
  <c r="H56"/>
  <c r="F56"/>
  <c r="G56" s="1"/>
  <c r="E56"/>
  <c r="D56"/>
  <c r="C56"/>
  <c r="Q55"/>
  <c r="L55"/>
  <c r="G55"/>
  <c r="Q54"/>
  <c r="L54"/>
  <c r="G54"/>
  <c r="Q53"/>
  <c r="L53"/>
  <c r="G53"/>
  <c r="Q52"/>
  <c r="L52"/>
  <c r="G52"/>
  <c r="P51"/>
  <c r="Q51" s="1"/>
  <c r="O51"/>
  <c r="N51"/>
  <c r="M51"/>
  <c r="K51"/>
  <c r="L51" s="1"/>
  <c r="J51"/>
  <c r="I51"/>
  <c r="H51"/>
  <c r="F51"/>
  <c r="G51" s="1"/>
  <c r="E51"/>
  <c r="D51"/>
  <c r="C51"/>
  <c r="Q50"/>
  <c r="L50"/>
  <c r="G50"/>
  <c r="Q49"/>
  <c r="L49"/>
  <c r="G49"/>
  <c r="Q48"/>
  <c r="L48"/>
  <c r="G48"/>
  <c r="Q47"/>
  <c r="L47"/>
  <c r="G47"/>
  <c r="P46"/>
  <c r="Q46" s="1"/>
  <c r="O46"/>
  <c r="N46"/>
  <c r="M46"/>
  <c r="K46"/>
  <c r="L46" s="1"/>
  <c r="J46"/>
  <c r="I46"/>
  <c r="H46"/>
  <c r="F46"/>
  <c r="G46" s="1"/>
  <c r="E46"/>
  <c r="D46"/>
  <c r="C46"/>
  <c r="Q45"/>
  <c r="L45"/>
  <c r="G45"/>
  <c r="Q44"/>
  <c r="L44"/>
  <c r="G44"/>
  <c r="Q43"/>
  <c r="L43"/>
  <c r="G43"/>
  <c r="Q42"/>
  <c r="L42"/>
  <c r="G42"/>
  <c r="Q41"/>
  <c r="L41"/>
  <c r="G41"/>
  <c r="P40"/>
  <c r="O40"/>
  <c r="N40"/>
  <c r="M40"/>
  <c r="K40"/>
  <c r="L40" s="1"/>
  <c r="J40"/>
  <c r="I40"/>
  <c r="H40"/>
  <c r="F40"/>
  <c r="G40" s="1"/>
  <c r="E40"/>
  <c r="D40"/>
  <c r="C40"/>
  <c r="Q39"/>
  <c r="L39"/>
  <c r="G39"/>
  <c r="Q37"/>
  <c r="L37"/>
  <c r="G37"/>
  <c r="Q36"/>
  <c r="L36"/>
  <c r="G36"/>
  <c r="P35"/>
  <c r="Q35" s="1"/>
  <c r="O35"/>
  <c r="N35"/>
  <c r="M35"/>
  <c r="K35"/>
  <c r="L35" s="1"/>
  <c r="J35"/>
  <c r="I35"/>
  <c r="H35"/>
  <c r="F35"/>
  <c r="G35" s="1"/>
  <c r="E35"/>
  <c r="D35"/>
  <c r="C35"/>
  <c r="Q34"/>
  <c r="L34"/>
  <c r="G34"/>
  <c r="P32"/>
  <c r="Q32" s="1"/>
  <c r="O32"/>
  <c r="N32"/>
  <c r="M32"/>
  <c r="K32"/>
  <c r="L32" s="1"/>
  <c r="J32"/>
  <c r="I32"/>
  <c r="H32"/>
  <c r="F32"/>
  <c r="G32" s="1"/>
  <c r="E32"/>
  <c r="D32"/>
  <c r="C32"/>
  <c r="Q31"/>
  <c r="L31"/>
  <c r="G31"/>
  <c r="Q30"/>
  <c r="L30"/>
  <c r="G30"/>
  <c r="Q29"/>
  <c r="L29"/>
  <c r="G29"/>
  <c r="Q28"/>
  <c r="L28"/>
  <c r="G28"/>
  <c r="Q27"/>
  <c r="L27"/>
  <c r="G27"/>
  <c r="Q26"/>
  <c r="L26"/>
  <c r="G26"/>
  <c r="Q25"/>
  <c r="L25"/>
  <c r="G25"/>
  <c r="Q24"/>
  <c r="L24"/>
  <c r="G24"/>
  <c r="Q23"/>
  <c r="L23"/>
  <c r="G23"/>
  <c r="Q22"/>
  <c r="L22"/>
  <c r="G22"/>
  <c r="Q21"/>
  <c r="L21"/>
  <c r="G21"/>
  <c r="Q20"/>
  <c r="L20"/>
  <c r="G20"/>
  <c r="Q19"/>
  <c r="L19"/>
  <c r="G19"/>
  <c r="P18"/>
  <c r="P33" s="1"/>
  <c r="O18"/>
  <c r="O33" s="1"/>
  <c r="O57" s="1"/>
  <c r="N18"/>
  <c r="N33" s="1"/>
  <c r="N57" s="1"/>
  <c r="M18"/>
  <c r="M33" s="1"/>
  <c r="M57" s="1"/>
  <c r="K18"/>
  <c r="K33" s="1"/>
  <c r="J18"/>
  <c r="J33" s="1"/>
  <c r="J57" s="1"/>
  <c r="I18"/>
  <c r="I33" s="1"/>
  <c r="I57" s="1"/>
  <c r="H18"/>
  <c r="H33" s="1"/>
  <c r="H57" s="1"/>
  <c r="F18"/>
  <c r="F33" s="1"/>
  <c r="E18"/>
  <c r="E33" s="1"/>
  <c r="E57" s="1"/>
  <c r="D18"/>
  <c r="D33" s="1"/>
  <c r="D57" s="1"/>
  <c r="C18"/>
  <c r="C33" s="1"/>
  <c r="C57" s="1"/>
  <c r="Q17"/>
  <c r="L17"/>
  <c r="G17"/>
  <c r="Q16"/>
  <c r="L16"/>
  <c r="G16"/>
  <c r="Q15"/>
  <c r="L15"/>
  <c r="G15"/>
  <c r="Q14"/>
  <c r="L14"/>
  <c r="G14"/>
  <c r="Q13"/>
  <c r="L13"/>
  <c r="G13"/>
  <c r="Q12"/>
  <c r="L12"/>
  <c r="G12"/>
  <c r="Q11"/>
  <c r="L11"/>
  <c r="G11"/>
  <c r="Q10"/>
  <c r="L10"/>
  <c r="G10"/>
  <c r="Q9"/>
  <c r="L9"/>
  <c r="G9"/>
  <c r="Q8"/>
  <c r="L8"/>
  <c r="G8"/>
  <c r="Q7"/>
  <c r="L7"/>
  <c r="G7"/>
  <c r="Q6"/>
  <c r="L6"/>
  <c r="G6"/>
  <c r="U56" i="160"/>
  <c r="V56" s="1"/>
  <c r="T56"/>
  <c r="S56"/>
  <c r="R56"/>
  <c r="P56"/>
  <c r="Q56" s="1"/>
  <c r="O56"/>
  <c r="N56"/>
  <c r="M56"/>
  <c r="K56"/>
  <c r="L56" s="1"/>
  <c r="J56"/>
  <c r="I56"/>
  <c r="H56"/>
  <c r="F56"/>
  <c r="G56" s="1"/>
  <c r="E56"/>
  <c r="D56"/>
  <c r="C56"/>
  <c r="V55"/>
  <c r="Q55"/>
  <c r="L55"/>
  <c r="G55"/>
  <c r="V54"/>
  <c r="Q54"/>
  <c r="L54"/>
  <c r="G54"/>
  <c r="V53"/>
  <c r="Q53"/>
  <c r="L53"/>
  <c r="G53"/>
  <c r="V52"/>
  <c r="Q52"/>
  <c r="L52"/>
  <c r="G52"/>
  <c r="V51"/>
  <c r="U51"/>
  <c r="T51"/>
  <c r="S51"/>
  <c r="R51"/>
  <c r="P51"/>
  <c r="Q51" s="1"/>
  <c r="O51"/>
  <c r="N51"/>
  <c r="M51"/>
  <c r="K51"/>
  <c r="J51"/>
  <c r="I51"/>
  <c r="L51" s="1"/>
  <c r="H51"/>
  <c r="F51"/>
  <c r="G51" s="1"/>
  <c r="E51"/>
  <c r="D51"/>
  <c r="C51"/>
  <c r="V50"/>
  <c r="Q50"/>
  <c r="L50"/>
  <c r="G50"/>
  <c r="V49"/>
  <c r="Q49"/>
  <c r="L49"/>
  <c r="G49"/>
  <c r="V48"/>
  <c r="Q48"/>
  <c r="L48"/>
  <c r="G48"/>
  <c r="V47"/>
  <c r="Q47"/>
  <c r="L47"/>
  <c r="G47"/>
  <c r="V46"/>
  <c r="U46"/>
  <c r="T46"/>
  <c r="S46"/>
  <c r="R46"/>
  <c r="P46"/>
  <c r="Q46" s="1"/>
  <c r="O46"/>
  <c r="N46"/>
  <c r="M46"/>
  <c r="K46"/>
  <c r="L46" s="1"/>
  <c r="J46"/>
  <c r="I46"/>
  <c r="H46"/>
  <c r="F46"/>
  <c r="G46" s="1"/>
  <c r="E46"/>
  <c r="D46"/>
  <c r="C46"/>
  <c r="V45"/>
  <c r="Q45"/>
  <c r="L45"/>
  <c r="G45"/>
  <c r="V44"/>
  <c r="Q44"/>
  <c r="L44"/>
  <c r="G44"/>
  <c r="V43"/>
  <c r="Q43"/>
  <c r="L43"/>
  <c r="G43"/>
  <c r="V42"/>
  <c r="Q42"/>
  <c r="L42"/>
  <c r="G42"/>
  <c r="V41"/>
  <c r="Q41"/>
  <c r="L41"/>
  <c r="G41"/>
  <c r="U40"/>
  <c r="V40" s="1"/>
  <c r="T40"/>
  <c r="S40"/>
  <c r="R40"/>
  <c r="P40"/>
  <c r="O40"/>
  <c r="N40"/>
  <c r="M40"/>
  <c r="K40"/>
  <c r="L40" s="1"/>
  <c r="J40"/>
  <c r="I40"/>
  <c r="H40"/>
  <c r="F40"/>
  <c r="G40" s="1"/>
  <c r="E40"/>
  <c r="D40"/>
  <c r="C40"/>
  <c r="V39"/>
  <c r="Q39"/>
  <c r="L39"/>
  <c r="G39"/>
  <c r="V37"/>
  <c r="Q37"/>
  <c r="L37"/>
  <c r="G37"/>
  <c r="V36"/>
  <c r="Q36"/>
  <c r="L36"/>
  <c r="G36"/>
  <c r="V35"/>
  <c r="U35"/>
  <c r="T35"/>
  <c r="S35"/>
  <c r="R35"/>
  <c r="P35"/>
  <c r="O35"/>
  <c r="N35"/>
  <c r="Q35" s="1"/>
  <c r="M35"/>
  <c r="K35"/>
  <c r="L35" s="1"/>
  <c r="J35"/>
  <c r="I35"/>
  <c r="H35"/>
  <c r="F35"/>
  <c r="G35" s="1"/>
  <c r="E35"/>
  <c r="D35"/>
  <c r="C35"/>
  <c r="V34"/>
  <c r="Q34"/>
  <c r="L34"/>
  <c r="G34"/>
  <c r="V32"/>
  <c r="U32"/>
  <c r="T32"/>
  <c r="S32"/>
  <c r="R32"/>
  <c r="P32"/>
  <c r="O32"/>
  <c r="N32"/>
  <c r="Q32" s="1"/>
  <c r="M32"/>
  <c r="K32"/>
  <c r="L32" s="1"/>
  <c r="J32"/>
  <c r="I32"/>
  <c r="H32"/>
  <c r="F32"/>
  <c r="G32" s="1"/>
  <c r="E32"/>
  <c r="D32"/>
  <c r="C32"/>
  <c r="V31"/>
  <c r="Q31"/>
  <c r="L31"/>
  <c r="G31"/>
  <c r="V30"/>
  <c r="Q30"/>
  <c r="L30"/>
  <c r="G30"/>
  <c r="V29"/>
  <c r="Q29"/>
  <c r="L29"/>
  <c r="G29"/>
  <c r="V28"/>
  <c r="Q28"/>
  <c r="L28"/>
  <c r="G28"/>
  <c r="V27"/>
  <c r="Q27"/>
  <c r="L27"/>
  <c r="G27"/>
  <c r="V26"/>
  <c r="Q26"/>
  <c r="L26"/>
  <c r="G26"/>
  <c r="V25"/>
  <c r="Q25"/>
  <c r="L25"/>
  <c r="G25"/>
  <c r="V24"/>
  <c r="Q24"/>
  <c r="L24"/>
  <c r="G24"/>
  <c r="V23"/>
  <c r="Q23"/>
  <c r="L23"/>
  <c r="G23"/>
  <c r="V22"/>
  <c r="Q22"/>
  <c r="L22"/>
  <c r="G22"/>
  <c r="V21"/>
  <c r="Q21"/>
  <c r="L21"/>
  <c r="G21"/>
  <c r="V20"/>
  <c r="Q20"/>
  <c r="L20"/>
  <c r="G20"/>
  <c r="V19"/>
  <c r="Q19"/>
  <c r="L19"/>
  <c r="G19"/>
  <c r="U18"/>
  <c r="U33" s="1"/>
  <c r="T18"/>
  <c r="T33" s="1"/>
  <c r="T57" s="1"/>
  <c r="S18"/>
  <c r="S33" s="1"/>
  <c r="S57" s="1"/>
  <c r="R18"/>
  <c r="R33" s="1"/>
  <c r="R57" s="1"/>
  <c r="P18"/>
  <c r="P33" s="1"/>
  <c r="O18"/>
  <c r="O33" s="1"/>
  <c r="O57" s="1"/>
  <c r="N18"/>
  <c r="Q18" s="1"/>
  <c r="M18"/>
  <c r="M33" s="1"/>
  <c r="M57" s="1"/>
  <c r="K18"/>
  <c r="L18" s="1"/>
  <c r="J18"/>
  <c r="J33" s="1"/>
  <c r="J57" s="1"/>
  <c r="I18"/>
  <c r="I33" s="1"/>
  <c r="I57" s="1"/>
  <c r="H18"/>
  <c r="H33" s="1"/>
  <c r="H57" s="1"/>
  <c r="F18"/>
  <c r="F33" s="1"/>
  <c r="E18"/>
  <c r="E33" s="1"/>
  <c r="E57" s="1"/>
  <c r="D18"/>
  <c r="D33" s="1"/>
  <c r="D57" s="1"/>
  <c r="C18"/>
  <c r="C33" s="1"/>
  <c r="C57" s="1"/>
  <c r="V17"/>
  <c r="Q17"/>
  <c r="L17"/>
  <c r="G17"/>
  <c r="V16"/>
  <c r="Q16"/>
  <c r="L16"/>
  <c r="G16"/>
  <c r="V15"/>
  <c r="Q15"/>
  <c r="L15"/>
  <c r="G15"/>
  <c r="V14"/>
  <c r="Q14"/>
  <c r="L14"/>
  <c r="G14"/>
  <c r="V13"/>
  <c r="Q13"/>
  <c r="L13"/>
  <c r="G13"/>
  <c r="V12"/>
  <c r="Q12"/>
  <c r="L12"/>
  <c r="G12"/>
  <c r="V11"/>
  <c r="Q11"/>
  <c r="L11"/>
  <c r="G11"/>
  <c r="V10"/>
  <c r="Q10"/>
  <c r="L10"/>
  <c r="G10"/>
  <c r="V9"/>
  <c r="Q9"/>
  <c r="L9"/>
  <c r="G9"/>
  <c r="V8"/>
  <c r="Q8"/>
  <c r="L8"/>
  <c r="G8"/>
  <c r="V7"/>
  <c r="Q7"/>
  <c r="L7"/>
  <c r="G7"/>
  <c r="V6"/>
  <c r="Q6"/>
  <c r="L6"/>
  <c r="G6"/>
  <c r="Q18" i="173" l="1"/>
  <c r="S57"/>
  <c r="Q40" i="166"/>
  <c r="Q40" i="160"/>
  <c r="O57" i="174"/>
  <c r="J57"/>
  <c r="E57" i="165"/>
  <c r="K57" i="166"/>
  <c r="L57" s="1"/>
  <c r="L33"/>
  <c r="K57" i="173"/>
  <c r="L57" s="1"/>
  <c r="L33"/>
  <c r="F57" i="160"/>
  <c r="G57" s="1"/>
  <c r="G33"/>
  <c r="P57"/>
  <c r="F57" i="174"/>
  <c r="G57" s="1"/>
  <c r="G33"/>
  <c r="L33"/>
  <c r="K57"/>
  <c r="L57" s="1"/>
  <c r="P57"/>
  <c r="Q57" s="1"/>
  <c r="Q33"/>
  <c r="U57" i="160"/>
  <c r="V57" s="1"/>
  <c r="V33"/>
  <c r="F57" i="165"/>
  <c r="G57" s="1"/>
  <c r="G33"/>
  <c r="G33" i="163"/>
  <c r="F57"/>
  <c r="G57" s="1"/>
  <c r="K57"/>
  <c r="L57" s="1"/>
  <c r="L33"/>
  <c r="P57"/>
  <c r="Q57" s="1"/>
  <c r="Q33"/>
  <c r="F57" i="171"/>
  <c r="G57" s="1"/>
  <c r="G33"/>
  <c r="L33"/>
  <c r="K57"/>
  <c r="L57" s="1"/>
  <c r="P57"/>
  <c r="Q57" s="1"/>
  <c r="Q33"/>
  <c r="G33" i="166"/>
  <c r="F57"/>
  <c r="G57" s="1"/>
  <c r="P57"/>
  <c r="Q57" s="1"/>
  <c r="Q33"/>
  <c r="F57" i="173"/>
  <c r="G57" s="1"/>
  <c r="G33"/>
  <c r="U57"/>
  <c r="V57" s="1"/>
  <c r="V33"/>
  <c r="G18" i="160"/>
  <c r="K33"/>
  <c r="G18" i="166"/>
  <c r="G18" i="163"/>
  <c r="L18" i="173"/>
  <c r="P33"/>
  <c r="L18" i="171"/>
  <c r="L18" i="174"/>
  <c r="V18" i="160"/>
  <c r="N33"/>
  <c r="N57" s="1"/>
  <c r="G18" i="165"/>
  <c r="G18" i="173"/>
  <c r="G18" i="171"/>
  <c r="G18" i="174"/>
  <c r="Q18" i="166"/>
  <c r="Q18" i="163"/>
  <c r="V18" i="173"/>
  <c r="L18" i="166"/>
  <c r="L18" i="163"/>
  <c r="Q18" i="171"/>
  <c r="Q18" i="174"/>
  <c r="Q57" i="160" l="1"/>
  <c r="Q33" i="173"/>
  <c r="P57"/>
  <c r="Q57" s="1"/>
  <c r="L33" i="160"/>
  <c r="K57"/>
  <c r="L57" s="1"/>
  <c r="Q33"/>
</calcChain>
</file>

<file path=xl/sharedStrings.xml><?xml version="1.0" encoding="utf-8"?>
<sst xmlns="http://schemas.openxmlformats.org/spreadsheetml/2006/main" count="1349" uniqueCount="207">
  <si>
    <t>CONVENOR :</t>
  </si>
  <si>
    <t>ANNEXURE 21</t>
  </si>
  <si>
    <t>(Rs. In lacs)</t>
  </si>
  <si>
    <t>BANK WISE -ANNUAL CREDIT PLAN ACHIEVEMENT - AGRICULTURE - FARM CREDIT  - AS ON March  2024</t>
  </si>
  <si>
    <t>Sr.</t>
  </si>
  <si>
    <t>Name of the Bank</t>
  </si>
  <si>
    <t>FARM CREDIT</t>
  </si>
  <si>
    <t>Achievement % (Amt.)</t>
  </si>
  <si>
    <t>CROP LOANS</t>
  </si>
  <si>
    <t>INVESTMENT CREDIT</t>
  </si>
  <si>
    <t>Out of Farm Credit, total allied activities</t>
  </si>
  <si>
    <t>TARGET</t>
  </si>
  <si>
    <t>ACHIEVEMENT</t>
  </si>
  <si>
    <t>Number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</si>
  <si>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</si>
  <si>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</si>
  <si>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</si>
  <si>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</si>
  <si>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</si>
  <si>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</si>
  <si>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</si>
  <si>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</si>
  <si>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</si>
  <si>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</si>
  <si>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</si>
  <si>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</si>
  <si>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</si>
  <si>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TOTAL PUBLIC SECTOR BANK</t>
  </si>
  <si>
    <t>AXIS BANK</t>
  </si>
  <si>
    <t>BANDHAN BANK</t>
  </si>
  <si>
    <t>CSB BANK LIMITED</t>
  </si>
  <si>
    <t>HDFC BANK</t>
  </si>
  <si>
    <t>ICICI BANK</t>
  </si>
  <si>
    <t>IDBI BANK</t>
  </si>
  <si>
    <t>IDFC FIRST BANK</t>
  </si>
  <si>
    <t>INDUSIND BANK</t>
  </si>
  <si>
    <t>J &amp; K BANK</t>
  </si>
  <si>
    <t>KOTAK MAHINDRA BANK</t>
  </si>
  <si>
    <t>RBL BANK</t>
  </si>
  <si>
    <t>SOUTH INDIAN BANK</t>
  </si>
  <si>
    <t>YES BANK</t>
  </si>
  <si>
    <t xml:space="preserve">TOTAL PRIVATE SECTOR BANK </t>
  </si>
  <si>
    <t>TOTAL COMMERCIAL BANKS</t>
  </si>
  <si>
    <t>HIMACHAL PRADESH GRAMIN BANK LTD. (HPGB)</t>
  </si>
  <si>
    <t>TOTAL RRB SECTOR BANK</t>
  </si>
  <si>
    <t>HP ARDB</t>
  </si>
  <si>
    <t>HP STATE COOP. BK LTD.</t>
  </si>
  <si>
    <t>JOGINDER CENTRAL COOP.BK</t>
  </si>
  <si>
    <t>KANGRA CENTAL COOP. BK</t>
  </si>
  <si>
    <t>TOTAL COOPERATIVE SECTOR BANKS</t>
  </si>
  <si>
    <t>THE BAGHAT URBAN COOPERATIVE BANK LTD</t>
  </si>
  <si>
    <t>THE CHAMBA URBAN COOPERATIVE BANK LTD.</t>
  </si>
  <si>
    <t>THE MANDI URBAN COOPERATIVE BANK LTD</t>
  </si>
  <si>
    <t>THE PARWANOO URBAN COOPERATIVE BANK LTD</t>
  </si>
  <si>
    <t>THE SHIMLA URBAN COOPERATIVE BANK LTD</t>
  </si>
  <si>
    <t>TOTAL URBAN COOPERATIVE BANKS</t>
  </si>
  <si>
    <t>AU SMALL FIN.BANK</t>
  </si>
  <si>
    <t>EQUITAS SMALL FIN. BANK</t>
  </si>
  <si>
    <t>UJJIVAN SMALL FIN. BANK</t>
  </si>
  <si>
    <t>UTKARSH SMALL FIN. BANK</t>
  </si>
  <si>
    <t>TOTAL SMALL FINANCE BANK</t>
  </si>
  <si>
    <t>AIRTEL PAYMENTS BANK</t>
  </si>
  <si>
    <t>FINO PAYMENTS BANK</t>
  </si>
  <si>
    <t>INDIA POST PAYMENTS BANK</t>
  </si>
  <si>
    <t>PAYTM  PAYMENTS BANK</t>
  </si>
  <si>
    <t>TOTAL PAYMENT BANK</t>
  </si>
  <si>
    <t>GRAND TOTAL</t>
  </si>
  <si>
    <t>ANNEXURE 22</t>
  </si>
  <si>
    <t>DISTRICT WISE -ANNUAL CREDIT PLAN ACHIEVEMENT - AGRICULTURE - FARM CREDIT  - AS ON March  2024</t>
  </si>
  <si>
    <t>Name of the District</t>
  </si>
  <si>
    <t>BILASPUR</t>
  </si>
  <si>
    <t>CHAMBA</t>
  </si>
  <si>
    <t>HAMIRPUR</t>
  </si>
  <si>
    <t>KANGRA</t>
  </si>
  <si>
    <t>KINNAUR</t>
  </si>
  <si>
    <t>KULLU</t>
  </si>
  <si>
    <t>LAHAUL AND SPITI</t>
  </si>
  <si>
    <t>MANDI</t>
  </si>
  <si>
    <t>SHIMLA</t>
  </si>
  <si>
    <t>SIRMAUR</t>
  </si>
  <si>
    <t>SOLAN</t>
  </si>
  <si>
    <t>UNA</t>
  </si>
  <si>
    <t>ANNEXURE 23</t>
  </si>
  <si>
    <t>BANK WISE -ANNUAL CREDIT PLAN ACHIEVEMENT - AGRI. INFRA, AGRI. ANCILLARY AND TOTAL AGRICULTURE  ADVANCES - AS ON March  2024</t>
  </si>
  <si>
    <t>AGRI INFRASTRUCTURE</t>
  </si>
  <si>
    <t>ANICILLARY ACTIVITIES (includes all ancillary activites under Agriculture sector)</t>
  </si>
  <si>
    <t>TOTAL AGRICULTURE (Farm Credit+Agri Infr+Anci Acti)</t>
  </si>
  <si>
    <t>No.</t>
  </si>
  <si>
    <t>Amt.</t>
  </si>
  <si>
    <t>ANNEXURE 24</t>
  </si>
  <si>
    <t>DISTRICT  WISE -ANNUAL CREDIT PLAN ACHIEVEMENT - AGRI. INFRA, AGRI. ANCILLARY AND TOTAL AGRICULTURE  ADVANCES - AS ON March  2024</t>
  </si>
  <si>
    <t>ANNEXURE 25</t>
  </si>
  <si>
    <t>BANK  WISE -ANNUAL CREDIT PLAN ACHIEVEMENT - MSME ADVANCES - AS ON March  2024</t>
  </si>
  <si>
    <t xml:space="preserve">Total MSME TARGET </t>
  </si>
  <si>
    <t>Total MSME Achievement</t>
  </si>
  <si>
    <t>MICRO*- TARGET</t>
  </si>
  <si>
    <t>MICRO* Achievement</t>
  </si>
  <si>
    <t>SMALL- TARGET</t>
  </si>
  <si>
    <t>SMALL Achievement</t>
  </si>
  <si>
    <t>MEDIUM- TARGET</t>
  </si>
  <si>
    <t>MEDIUM Achievement</t>
  </si>
  <si>
    <t>OTHER MSME- TARGET</t>
  </si>
  <si>
    <t>OTHER MSME Achievement</t>
  </si>
  <si>
    <t>ANNEXURE 26</t>
  </si>
  <si>
    <t>DISTRICT   WISE -ANNUAL CREDIT PLAN ACHIEVEMENT - MSME ADVANCES - AS ON March  2024</t>
  </si>
  <si>
    <t>ANNEXURE 27</t>
  </si>
  <si>
    <t>DISTRICT   WISE -ANNUAL CREDIT PLAN ACHIEVEMENT - OTHER PRIORITY SECTOR ADVANCES - AS ON March  2024</t>
  </si>
  <si>
    <t>EXPORT CREDIT</t>
  </si>
  <si>
    <t>EDUCATION</t>
  </si>
  <si>
    <t>HOUSING</t>
  </si>
  <si>
    <t>ANNEXURE 28</t>
  </si>
  <si>
    <t xml:space="preserve">Name of the District </t>
  </si>
  <si>
    <t>ANNEXURE 29</t>
  </si>
  <si>
    <t>BANK WISE -ANNUAL CREDIT PLAN ACHIEVEMENT - OTHER PRIORITY SECTOR &amp; TOTAL PRIORITY SECTOR ADVANCES - AS ON March  2024</t>
  </si>
  <si>
    <t>SOCIAL INFRASTRUCTURE</t>
  </si>
  <si>
    <t>RENEWABLE ENERGY</t>
  </si>
  <si>
    <t>OTHERS</t>
  </si>
  <si>
    <t>TOTAL PRIORITY SECTOR</t>
  </si>
  <si>
    <t>ANNEXURE 30</t>
  </si>
  <si>
    <t>DISTRICT WISE -ANNUAL CREDIT PLAN ACHIEVEMENT - OTHER PRIORITY SECTOR &amp; TOTAL PRIORITY SECTOR ADVANCES - AS ON March  2024</t>
  </si>
  <si>
    <t>ANNEXURE 31</t>
  </si>
  <si>
    <t>BANK WISE -ANNUAL CREDIT PLAN ACHIEVEMENT - NON- PRIORITY SECTOR ADVANCES - AS ON March  2024</t>
  </si>
  <si>
    <t>Sr</t>
  </si>
  <si>
    <t>Agriculture ( NPS )</t>
  </si>
  <si>
    <t>Education ( NPS )</t>
  </si>
  <si>
    <t>Housing ( NPS )</t>
  </si>
  <si>
    <t>Target</t>
  </si>
  <si>
    <t xml:space="preserve">Achievement </t>
  </si>
  <si>
    <t>ANNEXURE 31A</t>
  </si>
  <si>
    <t>Personal loans NPS</t>
  </si>
  <si>
    <t>Other  NPS</t>
  </si>
  <si>
    <t>Total ( NPS )</t>
  </si>
  <si>
    <t>ANNEXURE 32</t>
  </si>
  <si>
    <t>DISTRICT WISE -ANNUAL CREDIT PLAN ACHIEVEMENT - NON- PRIORITY SECTOR ADVANCES - AS ON March  2024</t>
  </si>
  <si>
    <t>Target</t>
  </si>
  <si>
    <t>ANNEXURE 32A</t>
  </si>
  <si>
    <t>NAME OF THE BANK</t>
  </si>
  <si>
    <t>(Amt. Rs. In lacs)</t>
  </si>
  <si>
    <t>KCC Card activated upto the quarter</t>
  </si>
  <si>
    <t>Out of total KCC issued, No. of Rupay Cards issued</t>
  </si>
  <si>
    <t>Outstandings of  KCC as at the end of the quarter</t>
  </si>
  <si>
    <t>Total no. Of KCC as at the end of the quarter</t>
  </si>
  <si>
    <t>Amount disbursed during the quarter</t>
  </si>
  <si>
    <t>No. Of KCC issued during the quarter</t>
  </si>
  <si>
    <t>SR</t>
  </si>
  <si>
    <t>BANK  WISE -PROGRESS IN ISSUE OF KCC (CROP LOANS)  - AS ON March  2024</t>
  </si>
  <si>
    <t>ANNEXURE-41</t>
  </si>
  <si>
    <t>KCC CARD(animal husbandry) Activated upto the quarter</t>
  </si>
  <si>
    <t>Out of total KCC issued for animal husbandry, No. of Rupay Cards issued</t>
  </si>
  <si>
    <t>Total outstandings of KCC-Animal Husbandry as at the end of the quarter</t>
  </si>
  <si>
    <t>Total no. Of KCC  for Animal Husbandry as at the end of the quarter</t>
  </si>
  <si>
    <t>Amount disbursed for KCC -animal husbandry during the quarter</t>
  </si>
  <si>
    <t>No. of KCC issued for animal husbandry during  the quarter (including renewal)</t>
  </si>
  <si>
    <t>BANK  WISE -PROGRESS IN ISSUE OF KCC ( ANIMAL HUSBANDRY )   - AS ON March  2024</t>
  </si>
  <si>
    <t>ANNEXURE-42</t>
  </si>
  <si>
    <t>Grand Total</t>
  </si>
  <si>
    <t>KCC CARD (fisheries) Activated upto the quarter</t>
  </si>
  <si>
    <t>Out of total KCC issued for fisheries, No. of Rupay Cards issued</t>
  </si>
  <si>
    <t>Total outstandings of KCC-fisheries activity as at the end of the quarter</t>
  </si>
  <si>
    <t>Total no. Of KCC  for fisheries activity  as at the end of the quarter</t>
  </si>
  <si>
    <t>Amount disbursed for KCC -for fisheries activity during the quarter</t>
  </si>
  <si>
    <t>No. of KCC issued for Fisheries activity during  the quarter (including renewal)</t>
  </si>
  <si>
    <t>BANK  WISE -PROGRESS IN ISSUE OF KCC ( FISHERIES )   - AS ON March  2024</t>
  </si>
  <si>
    <t>ANNEXURE-43</t>
  </si>
  <si>
    <t>NAME OF THE DISTRICT</t>
  </si>
  <si>
    <t>DISTRICT  WISE -PROGRESS IN ISSUE OF KCC (CROP LOANS) - AS ON March  2024</t>
  </si>
  <si>
    <t>ANNEXURE-44</t>
  </si>
  <si>
    <t>KCC CARD (animal husbandry) Activated upto the quarter</t>
  </si>
  <si>
    <t>DISTRICT  WISE -PROGRESS IN ISSUE OF KCC (ANIMAL HUSBANDRY)   - AS ON March  2024</t>
  </si>
  <si>
    <t>ANNEXURE-45</t>
  </si>
  <si>
    <t>DISTRICT WISE -PROGRESS IN ISSUE OF KCC ( FISHERIES )   - AS ON March  2024</t>
  </si>
  <si>
    <t>ANNEXURE-46</t>
  </si>
  <si>
    <t>TOTAL</t>
  </si>
  <si>
    <t>JAINS</t>
  </si>
  <si>
    <t>ZORASTRIANS</t>
  </si>
  <si>
    <t>SIKHS</t>
  </si>
  <si>
    <t>BUDDHISTS</t>
  </si>
  <si>
    <t>MUSLIMS</t>
  </si>
  <si>
    <t>CHRISTIANS</t>
  </si>
  <si>
    <t>BANK  WISE - LOAN DISBURSEMENTS FROM 01.04. TO UPTO THE QUARTER TO MINORITY COMMUNITIES IN FY 2021-22  
(as per RBI guidelines on Lending to Minority Communities)March  2024</t>
  </si>
  <si>
    <t>ANNEXURE-55</t>
  </si>
  <si>
    <t>DISTRICT WISE - LOAN DISBURSEMENTS UPTO THE QUARTER TO MINORITY COMMUNITIES IN FY 2021-22  (as per RBI guidelines on Lending to Minority Communities)March  2024</t>
  </si>
  <si>
    <t>ANNEXURE-56</t>
  </si>
  <si>
    <t>Page No. 83</t>
  </si>
  <si>
    <t>Page No. 84</t>
  </si>
  <si>
    <t>Page No. 85</t>
  </si>
  <si>
    <t>Page No. 86</t>
  </si>
  <si>
    <t>Page No. 87</t>
  </si>
  <si>
    <t>Page No. 88</t>
  </si>
  <si>
    <t>Page No. 89</t>
  </si>
  <si>
    <t>Page No. 90</t>
  </si>
  <si>
    <t>Page No. 91</t>
  </si>
  <si>
    <t>Page No. 92</t>
  </si>
  <si>
    <t>Page No. 93</t>
  </si>
  <si>
    <t>Page No. 94</t>
  </si>
  <si>
    <t>Page No. 95</t>
  </si>
  <si>
    <t>Page No. 96</t>
  </si>
  <si>
    <t>Page no. 99</t>
  </si>
  <si>
    <t>Page no. 100</t>
  </si>
  <si>
    <t>Page no. 101</t>
  </si>
  <si>
    <t>Page no. 102</t>
  </si>
  <si>
    <t>Page No. 97</t>
  </si>
  <si>
    <t>Page No. 98</t>
  </si>
  <si>
    <t>Page no. 103</t>
  </si>
  <si>
    <t>Page no. 104</t>
  </si>
  <si>
    <t>Agenda 3, Page 10 - 14</t>
  </si>
  <si>
    <t>Agenda 4, Page 15-33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</si>
</sst>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.5"/>
      <name val="Times New Roman"/>
      <family val="1"/>
    </font>
    <font>
      <sz val="10"/>
      <color theme="4" tint="-0.24994659260841701"/>
      <name val="Calibri"/>
      <family val="2"/>
      <scheme val="minor"/>
    </font>
    <font>
      <b/>
      <sz val="10"/>
      <name val="Times New Roman"/>
      <family val="1"/>
    </font>
    <font>
      <sz val="10.5"/>
      <color theme="1"/>
      <name val="Times New Roman"/>
      <family val="1"/>
    </font>
    <font>
      <sz val="1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0"/>
      <color theme="1"/>
      <name val="Times New Roman"/>
      <family val="1"/>
    </font>
    <font>
      <sz val="10"/>
      <color theme="4" tint="-0.2499465926084170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top" wrapText="1"/>
    </xf>
  </cellStyleXfs>
  <cellXfs count="192">
    <xf numFmtId="0" fontId="0" fillId="0" borderId="0" xfId="0"/>
    <xf numFmtId="0" fontId="5" fillId="2" borderId="0" xfId="0" applyFont="1" applyFill="1" applyAlignment="1">
      <alignment vertical="center"/>
    </xf>
    <xf numFmtId="2" fontId="6" fillId="2" borderId="0" xfId="0" applyNumberFormat="1" applyFont="1" applyFill="1"/>
    <xf numFmtId="1" fontId="4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vertical="center" wrapText="1"/>
    </xf>
    <xf numFmtId="1" fontId="6" fillId="2" borderId="0" xfId="0" applyNumberFormat="1" applyFont="1" applyFill="1"/>
    <xf numFmtId="2" fontId="2" fillId="2" borderId="1" xfId="0" applyNumberFormat="1" applyFont="1" applyFill="1" applyBorder="1" applyAlignment="1">
      <alignment horizontal="center" vertical="center"/>
    </xf>
    <xf numFmtId="2" fontId="8" fillId="0" borderId="0" xfId="0" applyNumberFormat="1" applyFont="1"/>
    <xf numFmtId="2" fontId="4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2" fontId="7" fillId="0" borderId="14" xfId="0" applyNumberFormat="1" applyFont="1" applyBorder="1" applyAlignment="1">
      <alignment vertical="center"/>
    </xf>
    <xf numFmtId="2" fontId="8" fillId="0" borderId="14" xfId="0" applyNumberFormat="1" applyFont="1" applyBorder="1"/>
    <xf numFmtId="0" fontId="8" fillId="0" borderId="14" xfId="0" applyFont="1" applyBorder="1"/>
    <xf numFmtId="2" fontId="9" fillId="0" borderId="14" xfId="0" applyNumberFormat="1" applyFont="1" applyBorder="1"/>
    <xf numFmtId="2" fontId="8" fillId="0" borderId="10" xfId="0" applyNumberFormat="1" applyFont="1" applyBorder="1"/>
    <xf numFmtId="0" fontId="9" fillId="0" borderId="0" xfId="0" applyFont="1" applyAlignment="1">
      <alignment horizontal="left" vertical="center"/>
    </xf>
    <xf numFmtId="2" fontId="7" fillId="0" borderId="14" xfId="0" applyNumberFormat="1" applyFont="1" applyBorder="1"/>
    <xf numFmtId="0" fontId="9" fillId="0" borderId="14" xfId="0" applyFont="1" applyBorder="1"/>
    <xf numFmtId="2" fontId="8" fillId="0" borderId="12" xfId="0" applyNumberFormat="1" applyFont="1" applyBorder="1"/>
    <xf numFmtId="2" fontId="8" fillId="0" borderId="11" xfId="0" applyNumberFormat="1" applyFont="1" applyBorder="1"/>
    <xf numFmtId="0" fontId="8" fillId="0" borderId="12" xfId="0" applyFont="1" applyBorder="1"/>
    <xf numFmtId="0" fontId="7" fillId="0" borderId="14" xfId="0" applyFont="1" applyBorder="1"/>
    <xf numFmtId="0" fontId="8" fillId="0" borderId="10" xfId="0" applyFont="1" applyBorder="1"/>
    <xf numFmtId="0" fontId="8" fillId="0" borderId="11" xfId="0" applyFont="1" applyBorder="1"/>
    <xf numFmtId="2" fontId="8" fillId="0" borderId="5" xfId="0" applyNumberFormat="1" applyFont="1" applyBorder="1"/>
    <xf numFmtId="0" fontId="8" fillId="0" borderId="4" xfId="0" applyFont="1" applyBorder="1"/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2" fontId="7" fillId="0" borderId="4" xfId="0" applyNumberFormat="1" applyFont="1" applyBorder="1" applyAlignment="1">
      <alignment vertical="center"/>
    </xf>
    <xf numFmtId="2" fontId="7" fillId="0" borderId="4" xfId="0" applyNumberFormat="1" applyFont="1" applyBorder="1"/>
    <xf numFmtId="2" fontId="8" fillId="0" borderId="4" xfId="0" applyNumberFormat="1" applyFont="1" applyBorder="1"/>
    <xf numFmtId="2" fontId="9" fillId="0" borderId="4" xfId="0" applyNumberFormat="1" applyFont="1" applyBorder="1"/>
    <xf numFmtId="2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" fontId="8" fillId="0" borderId="14" xfId="0" applyNumberFormat="1" applyFont="1" applyBorder="1"/>
    <xf numFmtId="1" fontId="8" fillId="0" borderId="0" xfId="0" applyNumberFormat="1" applyFont="1"/>
    <xf numFmtId="0" fontId="8" fillId="0" borderId="16" xfId="0" applyFont="1" applyBorder="1"/>
    <xf numFmtId="0" fontId="9" fillId="0" borderId="16" xfId="0" applyFont="1" applyBorder="1"/>
    <xf numFmtId="2" fontId="8" fillId="0" borderId="16" xfId="0" applyNumberFormat="1" applyFont="1" applyBorder="1"/>
    <xf numFmtId="2" fontId="9" fillId="0" borderId="16" xfId="0" applyNumberFormat="1" applyFont="1" applyBorder="1"/>
    <xf numFmtId="1" fontId="8" fillId="0" borderId="16" xfId="0" applyNumberFormat="1" applyFont="1" applyBorder="1"/>
    <xf numFmtId="1" fontId="9" fillId="0" borderId="16" xfId="0" applyNumberFormat="1" applyFont="1" applyBorder="1"/>
    <xf numFmtId="1" fontId="8" fillId="0" borderId="16" xfId="0" applyNumberFormat="1" applyFont="1" applyBorder="1"/>
    <xf numFmtId="1" fontId="9" fillId="0" borderId="16" xfId="0" applyNumberFormat="1" applyFont="1" applyBorder="1"/>
    <xf numFmtId="0" fontId="8" fillId="0" borderId="16" xfId="0" applyFont="1" applyBorder="1"/>
    <xf numFmtId="0" fontId="9" fillId="0" borderId="16" xfId="0" applyFont="1" applyBorder="1"/>
    <xf numFmtId="2" fontId="8" fillId="0" borderId="16" xfId="0" applyNumberFormat="1" applyFont="1" applyBorder="1"/>
    <xf numFmtId="2" fontId="9" fillId="0" borderId="16" xfId="0" applyNumberFormat="1" applyFont="1" applyBorder="1"/>
    <xf numFmtId="0" fontId="8" fillId="0" borderId="16" xfId="0" applyFont="1" applyBorder="1"/>
    <xf numFmtId="0" fontId="9" fillId="0" borderId="16" xfId="0" applyFont="1" applyBorder="1"/>
    <xf numFmtId="2" fontId="8" fillId="0" borderId="16" xfId="0" applyNumberFormat="1" applyFont="1" applyBorder="1"/>
    <xf numFmtId="2" fontId="9" fillId="0" borderId="16" xfId="0" applyNumberFormat="1" applyFont="1" applyBorder="1"/>
    <xf numFmtId="0" fontId="8" fillId="0" borderId="16" xfId="0" applyFont="1" applyBorder="1"/>
    <xf numFmtId="0" fontId="9" fillId="0" borderId="16" xfId="0" applyFont="1" applyBorder="1"/>
    <xf numFmtId="2" fontId="8" fillId="0" borderId="16" xfId="0" applyNumberFormat="1" applyFont="1" applyBorder="1"/>
    <xf numFmtId="2" fontId="9" fillId="0" borderId="16" xfId="0" applyNumberFormat="1" applyFont="1" applyBorder="1"/>
    <xf numFmtId="0" fontId="8" fillId="0" borderId="16" xfId="0" applyFont="1" applyBorder="1"/>
    <xf numFmtId="0" fontId="9" fillId="0" borderId="16" xfId="0" applyFont="1" applyBorder="1"/>
    <xf numFmtId="2" fontId="8" fillId="0" borderId="16" xfId="0" applyNumberFormat="1" applyFont="1" applyBorder="1"/>
    <xf numFmtId="2" fontId="9" fillId="0" borderId="16" xfId="0" applyNumberFormat="1" applyFont="1" applyBorder="1"/>
    <xf numFmtId="0" fontId="8" fillId="0" borderId="16" xfId="0" applyFont="1" applyBorder="1"/>
    <xf numFmtId="0" fontId="9" fillId="0" borderId="16" xfId="0" applyFont="1" applyBorder="1"/>
    <xf numFmtId="2" fontId="8" fillId="0" borderId="16" xfId="0" applyNumberFormat="1" applyFont="1" applyBorder="1"/>
    <xf numFmtId="2" fontId="9" fillId="0" borderId="16" xfId="0" applyNumberFormat="1" applyFont="1" applyBorder="1"/>
    <xf numFmtId="0" fontId="8" fillId="0" borderId="16" xfId="0" applyFont="1" applyBorder="1"/>
    <xf numFmtId="0" fontId="9" fillId="0" borderId="16" xfId="0" applyFont="1" applyBorder="1"/>
    <xf numFmtId="0" fontId="8" fillId="0" borderId="16" xfId="0" applyFont="1" applyBorder="1"/>
    <xf numFmtId="0" fontId="9" fillId="0" borderId="16" xfId="0" applyFont="1" applyBorder="1"/>
    <xf numFmtId="2" fontId="8" fillId="0" borderId="16" xfId="0" applyNumberFormat="1" applyFont="1" applyBorder="1"/>
    <xf numFmtId="2" fontId="9" fillId="0" borderId="16" xfId="0" applyNumberFormat="1" applyFont="1" applyBorder="1"/>
    <xf numFmtId="0" fontId="8" fillId="0" borderId="16" xfId="0" applyFont="1" applyBorder="1"/>
    <xf numFmtId="0" fontId="9" fillId="0" borderId="16" xfId="0" applyFont="1" applyBorder="1"/>
    <xf numFmtId="2" fontId="8" fillId="0" borderId="16" xfId="0" applyNumberFormat="1" applyFont="1" applyBorder="1"/>
    <xf numFmtId="2" fontId="9" fillId="0" borderId="16" xfId="0" applyNumberFormat="1" applyFont="1" applyBorder="1"/>
    <xf numFmtId="0" fontId="8" fillId="0" borderId="16" xfId="0" applyFont="1" applyBorder="1"/>
    <xf numFmtId="0" fontId="9" fillId="0" borderId="16" xfId="0" applyFont="1" applyBorder="1"/>
    <xf numFmtId="2" fontId="8" fillId="0" borderId="16" xfId="0" applyNumberFormat="1" applyFont="1" applyBorder="1"/>
    <xf numFmtId="2" fontId="9" fillId="0" borderId="16" xfId="0" applyNumberFormat="1" applyFont="1" applyBorder="1"/>
    <xf numFmtId="0" fontId="8" fillId="0" borderId="16" xfId="0" applyFont="1" applyBorder="1"/>
    <xf numFmtId="0" fontId="9" fillId="0" borderId="16" xfId="0" applyFont="1" applyBorder="1"/>
    <xf numFmtId="2" fontId="8" fillId="0" borderId="16" xfId="0" applyNumberFormat="1" applyFont="1" applyBorder="1"/>
    <xf numFmtId="2" fontId="9" fillId="0" borderId="16" xfId="0" applyNumberFormat="1" applyFont="1" applyBorder="1"/>
    <xf numFmtId="0" fontId="8" fillId="0" borderId="16" xfId="0" applyFont="1" applyBorder="1"/>
    <xf numFmtId="0" fontId="9" fillId="0" borderId="16" xfId="0" applyFont="1" applyBorder="1"/>
    <xf numFmtId="2" fontId="8" fillId="0" borderId="16" xfId="0" applyNumberFormat="1" applyFont="1" applyBorder="1"/>
    <xf numFmtId="2" fontId="9" fillId="0" borderId="16" xfId="0" applyNumberFormat="1" applyFont="1" applyBorder="1"/>
    <xf numFmtId="1" fontId="2" fillId="2" borderId="16" xfId="0" applyNumberFormat="1" applyFont="1" applyFill="1" applyBorder="1" applyAlignment="1">
      <alignment horizontal="center" vertical="center"/>
    </xf>
    <xf numFmtId="2" fontId="2" fillId="2" borderId="16" xfId="0" applyNumberFormat="1" applyFont="1" applyFill="1" applyBorder="1" applyAlignment="1">
      <alignment horizontal="center" vertical="center"/>
    </xf>
    <xf numFmtId="1" fontId="4" fillId="2" borderId="16" xfId="0" applyNumberFormat="1" applyFont="1" applyFill="1" applyBorder="1" applyAlignment="1">
      <alignment horizontal="center" vertical="center"/>
    </xf>
    <xf numFmtId="2" fontId="4" fillId="2" borderId="16" xfId="0" applyNumberFormat="1" applyFont="1" applyFill="1" applyBorder="1" applyAlignment="1">
      <alignment horizontal="center" vertical="center"/>
    </xf>
    <xf numFmtId="1" fontId="2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/>
    <xf numFmtId="0" fontId="8" fillId="0" borderId="9" xfId="0" applyFont="1" applyBorder="1"/>
    <xf numFmtId="1" fontId="2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2" xfId="0" applyFont="1" applyBorder="1"/>
    <xf numFmtId="0" fontId="8" fillId="0" borderId="8" xfId="0" applyFont="1" applyBorder="1"/>
    <xf numFmtId="0" fontId="9" fillId="0" borderId="10" xfId="0" applyFont="1" applyBorder="1"/>
    <xf numFmtId="0" fontId="2" fillId="2" borderId="16" xfId="0" applyFont="1" applyFill="1" applyBorder="1" applyAlignment="1" applyProtection="1">
      <alignment horizontal="center" vertical="center" wrapText="1"/>
      <protection locked="0"/>
    </xf>
    <xf numFmtId="0" fontId="13" fillId="0" borderId="14" xfId="0" applyFont="1" applyBorder="1"/>
    <xf numFmtId="0" fontId="14" fillId="2" borderId="0" xfId="0" applyFont="1" applyFill="1" applyAlignment="1">
      <alignment vertical="top" wrapText="1"/>
    </xf>
    <xf numFmtId="1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2" fontId="9" fillId="0" borderId="12" xfId="0" applyNumberFormat="1" applyFont="1" applyBorder="1" applyAlignment="1">
      <alignment horizontal="left" vertical="center" wrapText="1"/>
    </xf>
    <xf numFmtId="2" fontId="9" fillId="0" borderId="11" xfId="0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left" vertical="center" wrapText="1"/>
    </xf>
    <xf numFmtId="1" fontId="2" fillId="2" borderId="16" xfId="0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1" fontId="2" fillId="2" borderId="16" xfId="0" applyNumberFormat="1" applyFont="1" applyFill="1" applyBorder="1" applyAlignment="1">
      <alignment horizontal="center" vertical="center"/>
    </xf>
    <xf numFmtId="2" fontId="2" fillId="2" borderId="16" xfId="0" applyNumberFormat="1" applyFont="1" applyFill="1" applyBorder="1" applyAlignment="1">
      <alignment horizontal="center" vertical="center"/>
    </xf>
    <xf numFmtId="2" fontId="2" fillId="2" borderId="16" xfId="0" applyNumberFormat="1" applyFont="1" applyFill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2" fontId="9" fillId="0" borderId="11" xfId="0" applyNumberFormat="1" applyFont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" fontId="2" fillId="2" borderId="9" xfId="0" applyNumberFormat="1" applyFont="1" applyFill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" fontId="2" fillId="2" borderId="1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2" fontId="4" fillId="2" borderId="6" xfId="0" applyNumberFormat="1" applyFont="1" applyFill="1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1" fontId="4" fillId="2" borderId="16" xfId="0" applyNumberFormat="1" applyFont="1" applyFill="1" applyBorder="1" applyAlignment="1">
      <alignment horizontal="center" vertical="center" wrapText="1"/>
    </xf>
    <xf numFmtId="2" fontId="4" fillId="2" borderId="16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2" fontId="9" fillId="0" borderId="4" xfId="0" applyNumberFormat="1" applyFont="1" applyBorder="1" applyAlignment="1">
      <alignment horizontal="left" vertical="center" wrapText="1"/>
    </xf>
    <xf numFmtId="2" fontId="10" fillId="0" borderId="6" xfId="0" applyNumberFormat="1" applyFont="1" applyBorder="1" applyAlignment="1">
      <alignment horizontal="center" vertical="center" wrapText="1"/>
    </xf>
    <xf numFmtId="2" fontId="10" fillId="0" borderId="7" xfId="0" applyNumberFormat="1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2" borderId="9" xfId="0" applyFont="1" applyFill="1" applyBorder="1" applyAlignment="1">
      <alignment vertical="center" wrapText="1"/>
    </xf>
    <xf numFmtId="0" fontId="0" fillId="0" borderId="13" xfId="0" applyBorder="1" applyAlignment="1">
      <alignment wrapText="1"/>
    </xf>
    <xf numFmtId="0" fontId="0" fillId="0" borderId="8" xfId="0" applyBorder="1" applyAlignment="1">
      <alignment wrapText="1"/>
    </xf>
    <xf numFmtId="0" fontId="2" fillId="2" borderId="10" xfId="0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11" xfId="0" applyBorder="1" applyAlignment="1">
      <alignment wrapText="1"/>
    </xf>
    <xf numFmtId="0" fontId="2" fillId="2" borderId="6" xfId="0" applyFont="1" applyFill="1" applyBorder="1" applyAlignment="1">
      <alignment vertical="center" wrapText="1"/>
    </xf>
    <xf numFmtId="0" fontId="0" fillId="0" borderId="7" xfId="0" applyBorder="1" applyAlignment="1">
      <alignment wrapText="1"/>
    </xf>
    <xf numFmtId="0" fontId="0" fillId="0" borderId="2" xfId="0" applyBorder="1" applyAlignment="1">
      <alignment wrapText="1"/>
    </xf>
    <xf numFmtId="2" fontId="0" fillId="0" borderId="7" xfId="0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wrapText="1"/>
    </xf>
    <xf numFmtId="2" fontId="10" fillId="0" borderId="9" xfId="0" applyNumberFormat="1" applyFont="1" applyBorder="1" applyAlignment="1">
      <alignment horizontal="center" vertical="center" wrapText="1"/>
    </xf>
    <xf numFmtId="2" fontId="10" fillId="0" borderId="13" xfId="0" applyNumberFormat="1" applyFont="1" applyBorder="1" applyAlignment="1">
      <alignment horizontal="center" vertical="center" wrapText="1"/>
    </xf>
    <xf numFmtId="2" fontId="10" fillId="0" borderId="8" xfId="0" applyNumberFormat="1" applyFont="1" applyBorder="1" applyAlignment="1">
      <alignment horizontal="center" vertical="center" wrapText="1"/>
    </xf>
    <xf numFmtId="1" fontId="2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2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2" fillId="2" borderId="16" xfId="0" applyFont="1" applyFill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1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2" fillId="2" borderId="2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Excel Built-in Normal" xfId="1"/>
    <cellStyle name="Normal" xfId="0" builtinId="0"/>
    <cellStyle name="Normal 5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495300</xdr:colOff>
      <xdr:row>5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4514850" y="212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4</xdr:col>
      <xdr:colOff>190503</xdr:colOff>
      <xdr:row>0</xdr:row>
      <xdr:rowOff>0</xdr:rowOff>
    </xdr:from>
    <xdr:to>
      <xdr:col>5</xdr:col>
      <xdr:colOff>0</xdr:colOff>
      <xdr:row>1</xdr:row>
      <xdr:rowOff>38100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62353" y="0"/>
          <a:ext cx="428622" cy="2381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495300</xdr:colOff>
      <xdr:row>5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/>
      </xdr:nvSpPr>
      <xdr:spPr>
        <a:xfrm>
          <a:off x="3257550" y="213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4</xdr:col>
      <xdr:colOff>190503</xdr:colOff>
      <xdr:row>0</xdr:row>
      <xdr:rowOff>0</xdr:rowOff>
    </xdr:from>
    <xdr:to>
      <xdr:col>5</xdr:col>
      <xdr:colOff>28575</xdr:colOff>
      <xdr:row>1</xdr:row>
      <xdr:rowOff>38100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90978" y="0"/>
          <a:ext cx="428622" cy="238125"/>
        </a:xfrm>
        <a:prstGeom prst="rect">
          <a:avLst/>
        </a:prstGeom>
      </xdr:spPr>
    </xdr:pic>
    <xdr:clientData/>
  </xdr:twoCellAnchor>
  <xdr:oneCellAnchor>
    <xdr:from>
      <xdr:col>3</xdr:col>
      <xdr:colOff>495300</xdr:colOff>
      <xdr:row>5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828925" y="92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4</xdr:col>
      <xdr:colOff>190503</xdr:colOff>
      <xdr:row>0</xdr:row>
      <xdr:rowOff>0</xdr:rowOff>
    </xdr:from>
    <xdr:to>
      <xdr:col>5</xdr:col>
      <xdr:colOff>28575</xdr:colOff>
      <xdr:row>1</xdr:row>
      <xdr:rowOff>38100</xdr:rowOff>
    </xdr:to>
    <xdr:pic>
      <xdr:nvPicPr>
        <xdr:cNvPr id="5" name="Picture 4" descr="Picture1.png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62353" y="0"/>
          <a:ext cx="428622" cy="2381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190503</xdr:colOff>
      <xdr:row>0</xdr:row>
      <xdr:rowOff>0</xdr:rowOff>
    </xdr:from>
    <xdr:to>
      <xdr:col>5</xdr:col>
      <xdr:colOff>25400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24178" y="0"/>
          <a:ext cx="428622" cy="2381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485775</xdr:colOff>
      <xdr:row>0</xdr:row>
      <xdr:rowOff>0</xdr:rowOff>
    </xdr:from>
    <xdr:to>
      <xdr:col>5</xdr:col>
      <xdr:colOff>339725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67125" y="0"/>
          <a:ext cx="447675" cy="2381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476250</xdr:colOff>
      <xdr:row>0</xdr:row>
      <xdr:rowOff>0</xdr:rowOff>
    </xdr:from>
    <xdr:to>
      <xdr:col>6</xdr:col>
      <xdr:colOff>63500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38450" y="0"/>
          <a:ext cx="381000" cy="2381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323850</xdr:colOff>
      <xdr:row>0</xdr:row>
      <xdr:rowOff>0</xdr:rowOff>
    </xdr:from>
    <xdr:to>
      <xdr:col>5</xdr:col>
      <xdr:colOff>704850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0350" y="0"/>
          <a:ext cx="381000" cy="2381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5</xdr:col>
      <xdr:colOff>476250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71800" y="0"/>
          <a:ext cx="342900" cy="2381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5</xdr:col>
      <xdr:colOff>476250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71800" y="0"/>
          <a:ext cx="342900" cy="2381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5</xdr:col>
      <xdr:colOff>476250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33725" y="0"/>
          <a:ext cx="342900" cy="2381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5</xdr:col>
      <xdr:colOff>609600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71800" y="0"/>
          <a:ext cx="342900" cy="238125"/>
        </a:xfrm>
        <a:prstGeom prst="rect">
          <a:avLst/>
        </a:prstGeom>
      </xdr:spPr>
    </xdr:pic>
    <xdr:clientData/>
  </xdr:twoCellAnchor>
  <xdr:twoCellAnchor editAs="oneCell">
    <xdr:from>
      <xdr:col>5</xdr:col>
      <xdr:colOff>133350</xdr:colOff>
      <xdr:row>0</xdr:row>
      <xdr:rowOff>0</xdr:rowOff>
    </xdr:from>
    <xdr:to>
      <xdr:col>5</xdr:col>
      <xdr:colOff>609600</xdr:colOff>
      <xdr:row>1</xdr:row>
      <xdr:rowOff>38100</xdr:rowOff>
    </xdr:to>
    <xdr:pic>
      <xdr:nvPicPr>
        <xdr:cNvPr id="3" name="Picture 2" descr="Picture1.png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76700" y="0"/>
          <a:ext cx="476250" cy="23812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5</xdr:col>
      <xdr:colOff>609600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48100" y="0"/>
          <a:ext cx="476250" cy="23812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5</xdr:col>
      <xdr:colOff>609600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29100" y="0"/>
          <a:ext cx="476250" cy="23812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5</xdr:col>
      <xdr:colOff>609600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57650" y="0"/>
          <a:ext cx="476250" cy="23812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5</xdr:col>
      <xdr:colOff>609600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52900" y="0"/>
          <a:ext cx="476250" cy="23812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914401</xdr:colOff>
      <xdr:row>0</xdr:row>
      <xdr:rowOff>19050</xdr:rowOff>
    </xdr:from>
    <xdr:to>
      <xdr:col>3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28801" y="19050"/>
          <a:ext cx="928" cy="17145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371476</xdr:colOff>
      <xdr:row>1</xdr:row>
      <xdr:rowOff>28575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38400" y="0"/>
          <a:ext cx="371476" cy="21907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914401</xdr:colOff>
      <xdr:row>0</xdr:row>
      <xdr:rowOff>19050</xdr:rowOff>
    </xdr:from>
    <xdr:to>
      <xdr:col>3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28801" y="19050"/>
          <a:ext cx="928" cy="17145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371476</xdr:colOff>
      <xdr:row>1</xdr:row>
      <xdr:rowOff>19050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38400" y="0"/>
          <a:ext cx="371476" cy="20955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342900</xdr:colOff>
      <xdr:row>0</xdr:row>
      <xdr:rowOff>0</xdr:rowOff>
    </xdr:from>
    <xdr:to>
      <xdr:col>4</xdr:col>
      <xdr:colOff>16663</xdr:colOff>
      <xdr:row>1</xdr:row>
      <xdr:rowOff>19051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38425" y="0"/>
          <a:ext cx="416713" cy="219076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447676</xdr:colOff>
      <xdr:row>0</xdr:row>
      <xdr:rowOff>0</xdr:rowOff>
    </xdr:from>
    <xdr:to>
      <xdr:col>4</xdr:col>
      <xdr:colOff>26968</xdr:colOff>
      <xdr:row>0</xdr:row>
      <xdr:rowOff>228600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90876" y="0"/>
          <a:ext cx="541317" cy="22860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333376</xdr:colOff>
      <xdr:row>0</xdr:row>
      <xdr:rowOff>0</xdr:rowOff>
    </xdr:from>
    <xdr:to>
      <xdr:col>4</xdr:col>
      <xdr:colOff>29759</xdr:colOff>
      <xdr:row>1</xdr:row>
      <xdr:rowOff>38099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43301" y="0"/>
          <a:ext cx="658408" cy="238124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209551</xdr:colOff>
      <xdr:row>0</xdr:row>
      <xdr:rowOff>0</xdr:rowOff>
    </xdr:from>
    <xdr:to>
      <xdr:col>3</xdr:col>
      <xdr:colOff>730793</xdr:colOff>
      <xdr:row>0</xdr:row>
      <xdr:rowOff>180975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67076" y="0"/>
          <a:ext cx="521242" cy="180975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9526</xdr:colOff>
      <xdr:row>0</xdr:row>
      <xdr:rowOff>0</xdr:rowOff>
    </xdr:from>
    <xdr:to>
      <xdr:col>4</xdr:col>
      <xdr:colOff>548226</xdr:colOff>
      <xdr:row>1</xdr:row>
      <xdr:rowOff>19049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43301" y="0"/>
          <a:ext cx="538700" cy="219074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180976</xdr:colOff>
      <xdr:row>0</xdr:row>
      <xdr:rowOff>19050</xdr:rowOff>
    </xdr:from>
    <xdr:to>
      <xdr:col>3</xdr:col>
      <xdr:colOff>696254</xdr:colOff>
      <xdr:row>1</xdr:row>
      <xdr:rowOff>19050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09926" y="19050"/>
          <a:ext cx="515278" cy="200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7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1" sqref="B1"/>
    </sheetView>
  </sheetViews>
  <sheetFormatPr defaultColWidth="9.140625" defaultRowHeight="15"/>
  <cols>
    <col min="1" max="1" width="4.85546875" style="5" customWidth="1"/>
    <col min="2" max="2" width="33" style="5" customWidth="1"/>
    <col min="3" max="3" width="8.85546875" style="5" customWidth="1"/>
    <col min="4" max="4" width="15.5703125" style="9" bestFit="1" customWidth="1"/>
    <col min="5" max="5" width="8.85546875" style="5" customWidth="1"/>
    <col min="6" max="7" width="11.42578125" style="9" customWidth="1"/>
    <col min="8" max="8" width="11.42578125" style="44" customWidth="1"/>
    <col min="9" max="9" width="11.85546875" style="9" bestFit="1" customWidth="1"/>
    <col min="10" max="10" width="11.42578125" style="44" customWidth="1"/>
    <col min="11" max="12" width="11.42578125" style="9" customWidth="1"/>
    <col min="13" max="13" width="11.42578125" style="44" customWidth="1"/>
    <col min="14" max="14" width="11.42578125" style="9" customWidth="1"/>
    <col min="15" max="15" width="11.42578125" style="44" customWidth="1"/>
    <col min="16" max="17" width="11.42578125" style="9" customWidth="1"/>
    <col min="18" max="18" width="8.85546875" style="44" customWidth="1"/>
    <col min="19" max="19" width="11.42578125" style="9" customWidth="1"/>
    <col min="20" max="20" width="8.85546875" style="44" customWidth="1"/>
    <col min="21" max="22" width="11.42578125" style="9" customWidth="1"/>
    <col min="23" max="23" width="9.140625" style="5" customWidth="1"/>
    <col min="24" max="16384" width="9.140625" style="5"/>
  </cols>
  <sheetData>
    <row r="1" spans="1:27" ht="15.75">
      <c r="A1" s="17"/>
      <c r="B1" s="18" t="s">
        <v>205</v>
      </c>
      <c r="C1" s="18"/>
      <c r="D1" s="19" t="s">
        <v>0</v>
      </c>
      <c r="E1" s="18"/>
      <c r="F1" s="19"/>
      <c r="G1" s="20" t="s">
        <v>183</v>
      </c>
      <c r="H1" s="43"/>
      <c r="I1" s="20"/>
      <c r="J1" s="43"/>
      <c r="K1" s="20"/>
      <c r="L1" s="20"/>
      <c r="M1" s="43"/>
      <c r="N1" s="20"/>
      <c r="O1" s="43"/>
      <c r="P1" s="20"/>
      <c r="Q1" s="20"/>
      <c r="R1" s="43"/>
      <c r="S1" s="22" t="s">
        <v>1</v>
      </c>
      <c r="T1" s="43"/>
      <c r="U1" s="22" t="s">
        <v>2</v>
      </c>
      <c r="V1" s="23"/>
    </row>
    <row r="2" spans="1:27">
      <c r="A2" s="116" t="s">
        <v>3</v>
      </c>
      <c r="B2" s="117"/>
      <c r="C2" s="117"/>
      <c r="D2" s="117"/>
      <c r="E2" s="117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7"/>
      <c r="S2" s="118"/>
      <c r="T2" s="117"/>
      <c r="U2" s="118"/>
      <c r="V2" s="119"/>
      <c r="W2" s="6"/>
      <c r="X2" s="6"/>
      <c r="Y2" s="6"/>
    </row>
    <row r="3" spans="1:27" s="1" customFormat="1" ht="13.5">
      <c r="A3" s="120" t="s">
        <v>4</v>
      </c>
      <c r="B3" s="121" t="s">
        <v>5</v>
      </c>
      <c r="C3" s="111" t="s">
        <v>6</v>
      </c>
      <c r="D3" s="111"/>
      <c r="E3" s="111"/>
      <c r="F3" s="112"/>
      <c r="G3" s="113" t="s">
        <v>7</v>
      </c>
      <c r="H3" s="111" t="s">
        <v>8</v>
      </c>
      <c r="I3" s="111"/>
      <c r="J3" s="111"/>
      <c r="K3" s="112"/>
      <c r="L3" s="113" t="s">
        <v>7</v>
      </c>
      <c r="M3" s="111" t="s">
        <v>9</v>
      </c>
      <c r="N3" s="111"/>
      <c r="O3" s="111"/>
      <c r="P3" s="112"/>
      <c r="Q3" s="113" t="s">
        <v>7</v>
      </c>
      <c r="R3" s="109" t="s">
        <v>10</v>
      </c>
      <c r="S3" s="110"/>
      <c r="T3" s="109"/>
      <c r="U3" s="110"/>
      <c r="V3" s="113" t="s">
        <v>7</v>
      </c>
    </row>
    <row r="4" spans="1:27" s="1" customFormat="1" ht="13.5">
      <c r="A4" s="120"/>
      <c r="B4" s="122"/>
      <c r="C4" s="109" t="s">
        <v>11</v>
      </c>
      <c r="D4" s="109"/>
      <c r="E4" s="109" t="s">
        <v>12</v>
      </c>
      <c r="F4" s="110"/>
      <c r="G4" s="114"/>
      <c r="H4" s="109" t="s">
        <v>11</v>
      </c>
      <c r="I4" s="109"/>
      <c r="J4" s="109" t="s">
        <v>12</v>
      </c>
      <c r="K4" s="110"/>
      <c r="L4" s="114"/>
      <c r="M4" s="109" t="s">
        <v>11</v>
      </c>
      <c r="N4" s="109"/>
      <c r="O4" s="109" t="s">
        <v>12</v>
      </c>
      <c r="P4" s="110"/>
      <c r="Q4" s="114"/>
      <c r="R4" s="109" t="s">
        <v>11</v>
      </c>
      <c r="S4" s="110"/>
      <c r="T4" s="109" t="s">
        <v>12</v>
      </c>
      <c r="U4" s="110"/>
      <c r="V4" s="114"/>
    </row>
    <row r="5" spans="1:27" s="1" customFormat="1">
      <c r="A5" s="120"/>
      <c r="B5" s="123"/>
      <c r="C5" s="4" t="s">
        <v>13</v>
      </c>
      <c r="D5" s="8" t="s">
        <v>14</v>
      </c>
      <c r="E5" s="4" t="s">
        <v>13</v>
      </c>
      <c r="F5" s="8" t="s">
        <v>14</v>
      </c>
      <c r="G5" s="115"/>
      <c r="H5" s="42" t="s">
        <v>13</v>
      </c>
      <c r="I5" s="41" t="s">
        <v>14</v>
      </c>
      <c r="J5" s="42" t="s">
        <v>13</v>
      </c>
      <c r="K5" s="41" t="s">
        <v>14</v>
      </c>
      <c r="L5" s="115"/>
      <c r="M5" s="42" t="s">
        <v>13</v>
      </c>
      <c r="N5" s="41" t="s">
        <v>14</v>
      </c>
      <c r="O5" s="42" t="s">
        <v>13</v>
      </c>
      <c r="P5" s="41" t="s">
        <v>14</v>
      </c>
      <c r="Q5" s="115"/>
      <c r="R5" s="42" t="s">
        <v>13</v>
      </c>
      <c r="S5" s="8" t="s">
        <v>14</v>
      </c>
      <c r="T5" s="42" t="s">
        <v>13</v>
      </c>
      <c r="U5" s="8" t="s">
        <v>14</v>
      </c>
      <c r="V5" s="115"/>
      <c r="W5" s="2"/>
      <c r="X5" s="2"/>
      <c r="Y5" s="2"/>
      <c r="Z5" s="2"/>
      <c r="AA5" s="7"/>
    </row>
    <row r="6" spans="1:27">
      <c r="A6" s="45">
        <v>1</v>
      </c>
      <c r="B6" s="45" t="s">
        <v>15</v>
      </c>
      <c r="C6" s="45">
        <v>7221</v>
      </c>
      <c r="D6" s="47">
        <v>14770.8</v>
      </c>
      <c r="E6" s="45">
        <v>2617</v>
      </c>
      <c r="F6" s="47">
        <v>7193.51</v>
      </c>
      <c r="G6" s="47">
        <f t="shared" ref="G6:G38" si="0">(F6/D6)*100</f>
        <v>48.700882822866745</v>
      </c>
      <c r="H6" s="49">
        <v>4879</v>
      </c>
      <c r="I6" s="47">
        <v>10836.67</v>
      </c>
      <c r="J6" s="49">
        <v>1117</v>
      </c>
      <c r="K6" s="47">
        <v>3299.79</v>
      </c>
      <c r="L6" s="47">
        <f t="shared" ref="L6:L38" si="1">(K6/I6)*100</f>
        <v>30.450221331829795</v>
      </c>
      <c r="M6" s="49">
        <v>2342</v>
      </c>
      <c r="N6" s="47">
        <v>3934.13</v>
      </c>
      <c r="O6" s="49">
        <v>1500</v>
      </c>
      <c r="P6" s="47">
        <v>3893.72</v>
      </c>
      <c r="Q6" s="47">
        <f t="shared" ref="Q6:Q38" si="2">(P6/N6)*100</f>
        <v>98.972835163047478</v>
      </c>
      <c r="R6" s="49">
        <v>1824</v>
      </c>
      <c r="S6" s="47">
        <v>3214.68</v>
      </c>
      <c r="T6" s="49">
        <v>1017</v>
      </c>
      <c r="U6" s="47">
        <v>2050.5100000000002</v>
      </c>
      <c r="V6" s="47">
        <f t="shared" ref="V6:V38" si="3">(U6/S6)*100</f>
        <v>63.785820050518261</v>
      </c>
    </row>
    <row r="7" spans="1:27">
      <c r="A7" s="45">
        <v>2</v>
      </c>
      <c r="B7" s="45" t="s">
        <v>16</v>
      </c>
      <c r="C7" s="45">
        <v>4526</v>
      </c>
      <c r="D7" s="47">
        <v>9453.17</v>
      </c>
      <c r="E7" s="45">
        <v>2980</v>
      </c>
      <c r="F7" s="47">
        <v>5505.01</v>
      </c>
      <c r="G7" s="47">
        <f t="shared" si="0"/>
        <v>58.234539313267405</v>
      </c>
      <c r="H7" s="49">
        <v>2830</v>
      </c>
      <c r="I7" s="47">
        <v>6753.9</v>
      </c>
      <c r="J7" s="49">
        <v>1267</v>
      </c>
      <c r="K7" s="47">
        <v>2292.29</v>
      </c>
      <c r="L7" s="47">
        <f t="shared" si="1"/>
        <v>33.940241934289816</v>
      </c>
      <c r="M7" s="49">
        <v>1696</v>
      </c>
      <c r="N7" s="47">
        <v>2699.27</v>
      </c>
      <c r="O7" s="49">
        <v>1713</v>
      </c>
      <c r="P7" s="47">
        <v>3212.72</v>
      </c>
      <c r="Q7" s="47">
        <f t="shared" si="2"/>
        <v>119.02180960037343</v>
      </c>
      <c r="R7" s="49">
        <v>727</v>
      </c>
      <c r="S7" s="47">
        <v>1349.25</v>
      </c>
      <c r="T7" s="49">
        <v>1113</v>
      </c>
      <c r="U7" s="47">
        <v>1520.5</v>
      </c>
      <c r="V7" s="47">
        <f t="shared" si="3"/>
        <v>112.69223642764499</v>
      </c>
    </row>
    <row r="8" spans="1:27">
      <c r="A8" s="45">
        <v>3</v>
      </c>
      <c r="B8" s="45" t="s">
        <v>17</v>
      </c>
      <c r="C8" s="45">
        <v>1649</v>
      </c>
      <c r="D8" s="47">
        <v>2198.92</v>
      </c>
      <c r="E8" s="45">
        <v>87</v>
      </c>
      <c r="F8" s="47">
        <v>158.75</v>
      </c>
      <c r="G8" s="47">
        <f t="shared" si="0"/>
        <v>7.2194531861095452</v>
      </c>
      <c r="H8" s="49">
        <v>1253</v>
      </c>
      <c r="I8" s="47">
        <v>1502.48</v>
      </c>
      <c r="J8" s="49">
        <v>40</v>
      </c>
      <c r="K8" s="47">
        <v>48.1</v>
      </c>
      <c r="L8" s="47">
        <f t="shared" si="1"/>
        <v>3.2013737287684361</v>
      </c>
      <c r="M8" s="49">
        <v>396</v>
      </c>
      <c r="N8" s="47">
        <v>696.44</v>
      </c>
      <c r="O8" s="49">
        <v>47</v>
      </c>
      <c r="P8" s="47">
        <v>110.65</v>
      </c>
      <c r="Q8" s="47">
        <f t="shared" si="2"/>
        <v>15.887944402963644</v>
      </c>
      <c r="R8" s="49">
        <v>294</v>
      </c>
      <c r="S8" s="47">
        <v>533.80999999999995</v>
      </c>
      <c r="T8" s="49">
        <v>3</v>
      </c>
      <c r="U8" s="47">
        <v>7.3</v>
      </c>
      <c r="V8" s="47">
        <f t="shared" si="3"/>
        <v>1.3675277720537271</v>
      </c>
    </row>
    <row r="9" spans="1:27">
      <c r="A9" s="45">
        <v>4</v>
      </c>
      <c r="B9" s="45" t="s">
        <v>18</v>
      </c>
      <c r="C9" s="45">
        <v>14941</v>
      </c>
      <c r="D9" s="47">
        <v>28292.55</v>
      </c>
      <c r="E9" s="45">
        <v>3777</v>
      </c>
      <c r="F9" s="47">
        <v>8112.17</v>
      </c>
      <c r="G9" s="47">
        <f t="shared" si="0"/>
        <v>28.67245971112537</v>
      </c>
      <c r="H9" s="49">
        <v>9340</v>
      </c>
      <c r="I9" s="47">
        <v>19795.66</v>
      </c>
      <c r="J9" s="49">
        <v>3265</v>
      </c>
      <c r="K9" s="47">
        <v>7714.97</v>
      </c>
      <c r="L9" s="47">
        <f t="shared" si="1"/>
        <v>38.973037524386662</v>
      </c>
      <c r="M9" s="49">
        <v>5601</v>
      </c>
      <c r="N9" s="47">
        <v>8496.89</v>
      </c>
      <c r="O9" s="49">
        <v>512</v>
      </c>
      <c r="P9" s="47">
        <v>397.2</v>
      </c>
      <c r="Q9" s="47">
        <f t="shared" si="2"/>
        <v>4.6746515489785088</v>
      </c>
      <c r="R9" s="49">
        <v>4367</v>
      </c>
      <c r="S9" s="47">
        <v>7062.59</v>
      </c>
      <c r="T9" s="49">
        <v>213</v>
      </c>
      <c r="U9" s="47">
        <v>239.48</v>
      </c>
      <c r="V9" s="47">
        <f t="shared" si="3"/>
        <v>3.390824046136049</v>
      </c>
    </row>
    <row r="10" spans="1:27">
      <c r="A10" s="45">
        <v>5</v>
      </c>
      <c r="B10" s="45" t="s">
        <v>19</v>
      </c>
      <c r="C10" s="45">
        <v>13440</v>
      </c>
      <c r="D10" s="47">
        <v>29406.48</v>
      </c>
      <c r="E10" s="45">
        <v>18244</v>
      </c>
      <c r="F10" s="47">
        <v>35713.760000000002</v>
      </c>
      <c r="G10" s="47">
        <f t="shared" si="0"/>
        <v>121.44860588550553</v>
      </c>
      <c r="H10" s="49">
        <v>9023</v>
      </c>
      <c r="I10" s="47">
        <v>20673.759999999998</v>
      </c>
      <c r="J10" s="49">
        <v>8475</v>
      </c>
      <c r="K10" s="47">
        <v>15744.09</v>
      </c>
      <c r="L10" s="47">
        <f t="shared" si="1"/>
        <v>76.154942303673849</v>
      </c>
      <c r="M10" s="49">
        <v>4417</v>
      </c>
      <c r="N10" s="47">
        <v>8732.7199999999993</v>
      </c>
      <c r="O10" s="49">
        <v>9769</v>
      </c>
      <c r="P10" s="47">
        <v>19969.669999999998</v>
      </c>
      <c r="Q10" s="47">
        <f t="shared" si="2"/>
        <v>228.67640322831829</v>
      </c>
      <c r="R10" s="49">
        <v>3229</v>
      </c>
      <c r="S10" s="47">
        <v>4801.18</v>
      </c>
      <c r="T10" s="49">
        <v>133</v>
      </c>
      <c r="U10" s="47">
        <v>94.16</v>
      </c>
      <c r="V10" s="47">
        <f t="shared" si="3"/>
        <v>1.9611845421333922</v>
      </c>
    </row>
    <row r="11" spans="1:27">
      <c r="A11" s="45">
        <v>6</v>
      </c>
      <c r="B11" s="45" t="s">
        <v>20</v>
      </c>
      <c r="C11" s="45">
        <v>3777</v>
      </c>
      <c r="D11" s="47">
        <v>8486.39</v>
      </c>
      <c r="E11" s="45">
        <v>765</v>
      </c>
      <c r="F11" s="47">
        <v>1410.32</v>
      </c>
      <c r="G11" s="47">
        <f t="shared" si="0"/>
        <v>16.618609326227055</v>
      </c>
      <c r="H11" s="49">
        <v>2381</v>
      </c>
      <c r="I11" s="47">
        <v>6133.16</v>
      </c>
      <c r="J11" s="49">
        <v>718</v>
      </c>
      <c r="K11" s="47">
        <v>1352.46</v>
      </c>
      <c r="L11" s="47">
        <f t="shared" si="1"/>
        <v>22.051601458302084</v>
      </c>
      <c r="M11" s="49">
        <v>1396</v>
      </c>
      <c r="N11" s="47">
        <v>2353.23</v>
      </c>
      <c r="O11" s="49">
        <v>47</v>
      </c>
      <c r="P11" s="47">
        <v>57.86</v>
      </c>
      <c r="Q11" s="47">
        <f t="shared" si="2"/>
        <v>2.4587481886598419</v>
      </c>
      <c r="R11" s="49">
        <v>803</v>
      </c>
      <c r="S11" s="47">
        <v>1692.82</v>
      </c>
      <c r="T11" s="49">
        <v>111</v>
      </c>
      <c r="U11" s="47">
        <v>102.12</v>
      </c>
      <c r="V11" s="47">
        <f t="shared" si="3"/>
        <v>6.0325374227620188</v>
      </c>
    </row>
    <row r="12" spans="1:27">
      <c r="A12" s="45">
        <v>7</v>
      </c>
      <c r="B12" s="45" t="s">
        <v>21</v>
      </c>
      <c r="C12" s="45">
        <v>1567</v>
      </c>
      <c r="D12" s="47">
        <v>3550.25</v>
      </c>
      <c r="E12" s="45">
        <v>63</v>
      </c>
      <c r="F12" s="47">
        <v>159.29</v>
      </c>
      <c r="G12" s="47">
        <f t="shared" si="0"/>
        <v>4.4867262868812059</v>
      </c>
      <c r="H12" s="49">
        <v>994</v>
      </c>
      <c r="I12" s="47">
        <v>2628.67</v>
      </c>
      <c r="J12" s="49">
        <v>37</v>
      </c>
      <c r="K12" s="47">
        <v>109.77</v>
      </c>
      <c r="L12" s="47">
        <f t="shared" si="1"/>
        <v>4.1758760133451513</v>
      </c>
      <c r="M12" s="49">
        <v>573</v>
      </c>
      <c r="N12" s="47">
        <v>921.58</v>
      </c>
      <c r="O12" s="49">
        <v>26</v>
      </c>
      <c r="P12" s="47">
        <v>49.52</v>
      </c>
      <c r="Q12" s="47">
        <f t="shared" si="2"/>
        <v>5.3733804987087392</v>
      </c>
      <c r="R12" s="49">
        <v>227</v>
      </c>
      <c r="S12" s="47">
        <v>569.89</v>
      </c>
      <c r="T12" s="49">
        <v>22</v>
      </c>
      <c r="U12" s="47">
        <v>18.66</v>
      </c>
      <c r="V12" s="47">
        <f t="shared" si="3"/>
        <v>3.274316096088719</v>
      </c>
    </row>
    <row r="13" spans="1:27">
      <c r="A13" s="45">
        <v>8</v>
      </c>
      <c r="B13" s="45" t="s">
        <v>22</v>
      </c>
      <c r="C13" s="45">
        <v>5332</v>
      </c>
      <c r="D13" s="47">
        <v>11351.51</v>
      </c>
      <c r="E13" s="45">
        <v>764</v>
      </c>
      <c r="F13" s="47">
        <v>1958.57</v>
      </c>
      <c r="G13" s="47">
        <f t="shared" si="0"/>
        <v>17.253827904833805</v>
      </c>
      <c r="H13" s="49">
        <v>3662</v>
      </c>
      <c r="I13" s="47">
        <v>8068.22</v>
      </c>
      <c r="J13" s="49">
        <v>280</v>
      </c>
      <c r="K13" s="47">
        <v>439.61</v>
      </c>
      <c r="L13" s="47">
        <f t="shared" si="1"/>
        <v>5.4486615387284925</v>
      </c>
      <c r="M13" s="49">
        <v>1670</v>
      </c>
      <c r="N13" s="47">
        <v>3283.29</v>
      </c>
      <c r="O13" s="49">
        <v>484</v>
      </c>
      <c r="P13" s="47">
        <v>1518.96</v>
      </c>
      <c r="Q13" s="47">
        <f t="shared" si="2"/>
        <v>46.263351699057957</v>
      </c>
      <c r="R13" s="49">
        <v>1148</v>
      </c>
      <c r="S13" s="47">
        <v>2380.16</v>
      </c>
      <c r="T13" s="49">
        <v>140</v>
      </c>
      <c r="U13" s="47">
        <v>108.88</v>
      </c>
      <c r="V13" s="47">
        <f t="shared" si="3"/>
        <v>4.57448238773864</v>
      </c>
    </row>
    <row r="14" spans="1:27">
      <c r="A14" s="45">
        <v>9</v>
      </c>
      <c r="B14" s="45" t="s">
        <v>23</v>
      </c>
      <c r="C14" s="45">
        <v>109543</v>
      </c>
      <c r="D14" s="47">
        <v>276637.68</v>
      </c>
      <c r="E14" s="45">
        <v>99960</v>
      </c>
      <c r="F14" s="47">
        <v>171008.88</v>
      </c>
      <c r="G14" s="47">
        <f t="shared" si="0"/>
        <v>61.816915179450618</v>
      </c>
      <c r="H14" s="49">
        <v>71172</v>
      </c>
      <c r="I14" s="47">
        <v>203865.22</v>
      </c>
      <c r="J14" s="49">
        <v>86495</v>
      </c>
      <c r="K14" s="47">
        <v>155675.43</v>
      </c>
      <c r="L14" s="47">
        <f t="shared" si="1"/>
        <v>76.361936577509397</v>
      </c>
      <c r="M14" s="49">
        <v>38371</v>
      </c>
      <c r="N14" s="47">
        <v>72772.460000000006</v>
      </c>
      <c r="O14" s="49">
        <v>13465</v>
      </c>
      <c r="P14" s="47">
        <v>15333.45</v>
      </c>
      <c r="Q14" s="47">
        <f t="shared" si="2"/>
        <v>21.070402182364042</v>
      </c>
      <c r="R14" s="49">
        <v>35735</v>
      </c>
      <c r="S14" s="47">
        <v>56450.67</v>
      </c>
      <c r="T14" s="49">
        <v>13102</v>
      </c>
      <c r="U14" s="47">
        <v>14458.26</v>
      </c>
      <c r="V14" s="47">
        <f t="shared" si="3"/>
        <v>25.612202654104905</v>
      </c>
    </row>
    <row r="15" spans="1:27">
      <c r="A15" s="45">
        <v>10</v>
      </c>
      <c r="B15" s="45" t="s">
        <v>24</v>
      </c>
      <c r="C15" s="45">
        <v>91216</v>
      </c>
      <c r="D15" s="47">
        <v>280946.90000000002</v>
      </c>
      <c r="E15" s="45">
        <v>54701</v>
      </c>
      <c r="F15" s="47">
        <v>108012.53</v>
      </c>
      <c r="G15" s="47">
        <f t="shared" si="0"/>
        <v>38.44588781723521</v>
      </c>
      <c r="H15" s="49">
        <v>60045</v>
      </c>
      <c r="I15" s="47">
        <v>218370.4</v>
      </c>
      <c r="J15" s="49">
        <v>54166</v>
      </c>
      <c r="K15" s="47">
        <v>104913.72</v>
      </c>
      <c r="L15" s="47">
        <f t="shared" si="1"/>
        <v>48.043929030674484</v>
      </c>
      <c r="M15" s="49">
        <v>31171</v>
      </c>
      <c r="N15" s="47">
        <v>62576.5</v>
      </c>
      <c r="O15" s="49">
        <v>535</v>
      </c>
      <c r="P15" s="47">
        <v>3098.81</v>
      </c>
      <c r="Q15" s="47">
        <f t="shared" si="2"/>
        <v>4.9520347095155532</v>
      </c>
      <c r="R15" s="49">
        <v>24896</v>
      </c>
      <c r="S15" s="47">
        <v>43593.06</v>
      </c>
      <c r="T15" s="49">
        <v>87</v>
      </c>
      <c r="U15" s="47">
        <v>319.92</v>
      </c>
      <c r="V15" s="47">
        <f t="shared" si="3"/>
        <v>0.73387828246055686</v>
      </c>
    </row>
    <row r="16" spans="1:27">
      <c r="A16" s="45">
        <v>11</v>
      </c>
      <c r="B16" s="45" t="s">
        <v>25</v>
      </c>
      <c r="C16" s="45">
        <v>32160</v>
      </c>
      <c r="D16" s="47">
        <v>138477.29</v>
      </c>
      <c r="E16" s="45">
        <v>27124</v>
      </c>
      <c r="F16" s="47">
        <v>58527.11</v>
      </c>
      <c r="G16" s="47">
        <f t="shared" si="0"/>
        <v>42.264771357093998</v>
      </c>
      <c r="H16" s="49">
        <v>21280</v>
      </c>
      <c r="I16" s="47">
        <v>106136.92</v>
      </c>
      <c r="J16" s="49">
        <v>26388</v>
      </c>
      <c r="K16" s="47">
        <v>57327.82</v>
      </c>
      <c r="L16" s="47">
        <f t="shared" si="1"/>
        <v>54.013080462481852</v>
      </c>
      <c r="M16" s="49">
        <v>10880</v>
      </c>
      <c r="N16" s="47">
        <v>32340.37</v>
      </c>
      <c r="O16" s="49">
        <v>736</v>
      </c>
      <c r="P16" s="47">
        <v>1199.29</v>
      </c>
      <c r="Q16" s="47">
        <f t="shared" si="2"/>
        <v>3.7083372886581074</v>
      </c>
      <c r="R16" s="49">
        <v>8044</v>
      </c>
      <c r="S16" s="47">
        <v>14606.92</v>
      </c>
      <c r="T16" s="49">
        <v>0</v>
      </c>
      <c r="U16" s="47">
        <v>0</v>
      </c>
      <c r="V16" s="47">
        <f t="shared" si="3"/>
        <v>0</v>
      </c>
    </row>
    <row r="17" spans="1:22">
      <c r="A17" s="45">
        <v>12</v>
      </c>
      <c r="B17" s="45" t="s">
        <v>26</v>
      </c>
      <c r="C17" s="45">
        <v>6891</v>
      </c>
      <c r="D17" s="47">
        <v>19729.54</v>
      </c>
      <c r="E17" s="45">
        <v>4109</v>
      </c>
      <c r="F17" s="47">
        <v>10761.43</v>
      </c>
      <c r="G17" s="47">
        <f t="shared" si="0"/>
        <v>54.544758772885736</v>
      </c>
      <c r="H17" s="49">
        <v>4334</v>
      </c>
      <c r="I17" s="47">
        <v>14550.55</v>
      </c>
      <c r="J17" s="49">
        <v>2541</v>
      </c>
      <c r="K17" s="47">
        <v>7361.71</v>
      </c>
      <c r="L17" s="47">
        <f t="shared" si="1"/>
        <v>50.594032527980048</v>
      </c>
      <c r="M17" s="49">
        <v>2557</v>
      </c>
      <c r="N17" s="47">
        <v>5178.99</v>
      </c>
      <c r="O17" s="49">
        <v>1568</v>
      </c>
      <c r="P17" s="47">
        <v>3399.72</v>
      </c>
      <c r="Q17" s="47">
        <f t="shared" si="2"/>
        <v>65.644459634021302</v>
      </c>
      <c r="R17" s="49">
        <v>1575</v>
      </c>
      <c r="S17" s="47">
        <v>2760.44</v>
      </c>
      <c r="T17" s="49">
        <v>1416</v>
      </c>
      <c r="U17" s="47">
        <v>2408.23</v>
      </c>
      <c r="V17" s="47">
        <f t="shared" si="3"/>
        <v>87.240802190955065</v>
      </c>
    </row>
    <row r="18" spans="1:22">
      <c r="A18" s="46"/>
      <c r="B18" s="46" t="s">
        <v>27</v>
      </c>
      <c r="C18" s="46">
        <f>SUM(C6:C17)</f>
        <v>292263</v>
      </c>
      <c r="D18" s="48">
        <f>SUM(D6:D17)</f>
        <v>823301.4800000001</v>
      </c>
      <c r="E18" s="46">
        <f>SUM(E6:E17)</f>
        <v>215191</v>
      </c>
      <c r="F18" s="48">
        <f>SUM(F6:F17)</f>
        <v>408521.33</v>
      </c>
      <c r="G18" s="48">
        <f t="shared" si="0"/>
        <v>49.619895010998881</v>
      </c>
      <c r="H18" s="50">
        <f>SUM(H6:H17)</f>
        <v>191193</v>
      </c>
      <c r="I18" s="48">
        <f>SUM(I6:I17)</f>
        <v>619315.6100000001</v>
      </c>
      <c r="J18" s="50">
        <f>SUM(J6:J17)</f>
        <v>184789</v>
      </c>
      <c r="K18" s="48">
        <f>SUM(K6:K17)</f>
        <v>356279.76</v>
      </c>
      <c r="L18" s="48">
        <f t="shared" si="1"/>
        <v>57.527979958393097</v>
      </c>
      <c r="M18" s="50">
        <f>SUM(M6:M17)</f>
        <v>101070</v>
      </c>
      <c r="N18" s="48">
        <f>SUM(N6:N17)</f>
        <v>203985.87</v>
      </c>
      <c r="O18" s="50">
        <f>SUM(O6:O17)</f>
        <v>30402</v>
      </c>
      <c r="P18" s="48">
        <f>SUM(P6:P17)</f>
        <v>52241.57</v>
      </c>
      <c r="Q18" s="48">
        <f t="shared" si="2"/>
        <v>25.610386640996264</v>
      </c>
      <c r="R18" s="50">
        <f>SUM(R6:R17)</f>
        <v>82869</v>
      </c>
      <c r="S18" s="48">
        <f>SUM(S6:S17)</f>
        <v>139015.47</v>
      </c>
      <c r="T18" s="50">
        <f>SUM(T6:T17)</f>
        <v>17357</v>
      </c>
      <c r="U18" s="48">
        <f>SUM(U6:U17)</f>
        <v>21328.019999999997</v>
      </c>
      <c r="V18" s="48">
        <f t="shared" si="3"/>
        <v>15.342191771894162</v>
      </c>
    </row>
    <row r="19" spans="1:22">
      <c r="A19" s="45">
        <v>13</v>
      </c>
      <c r="B19" s="45" t="s">
        <v>28</v>
      </c>
      <c r="C19" s="45">
        <v>3067</v>
      </c>
      <c r="D19" s="47">
        <v>4895.5600000000004</v>
      </c>
      <c r="E19" s="45">
        <v>2121</v>
      </c>
      <c r="F19" s="47">
        <v>7375.21</v>
      </c>
      <c r="G19" s="47">
        <f t="shared" si="0"/>
        <v>150.65099804721012</v>
      </c>
      <c r="H19" s="49">
        <v>2047</v>
      </c>
      <c r="I19" s="47">
        <v>3471.8</v>
      </c>
      <c r="J19" s="49">
        <v>1302</v>
      </c>
      <c r="K19" s="47">
        <v>5599.88</v>
      </c>
      <c r="L19" s="47">
        <f t="shared" si="1"/>
        <v>161.29615761276571</v>
      </c>
      <c r="M19" s="49">
        <v>1020</v>
      </c>
      <c r="N19" s="47">
        <v>1423.76</v>
      </c>
      <c r="O19" s="49">
        <v>819</v>
      </c>
      <c r="P19" s="47">
        <v>1775.33</v>
      </c>
      <c r="Q19" s="47">
        <f t="shared" si="2"/>
        <v>124.69306624712029</v>
      </c>
      <c r="R19" s="49">
        <v>261</v>
      </c>
      <c r="S19" s="47">
        <v>445.6</v>
      </c>
      <c r="T19" s="49">
        <v>0</v>
      </c>
      <c r="U19" s="47">
        <v>0</v>
      </c>
      <c r="V19" s="47">
        <f t="shared" si="3"/>
        <v>0</v>
      </c>
    </row>
    <row r="20" spans="1:22">
      <c r="A20" s="45">
        <v>14</v>
      </c>
      <c r="B20" s="45" t="s">
        <v>29</v>
      </c>
      <c r="C20" s="45">
        <v>113</v>
      </c>
      <c r="D20" s="47">
        <v>254.11</v>
      </c>
      <c r="E20" s="45">
        <v>1</v>
      </c>
      <c r="F20" s="47">
        <v>1.3</v>
      </c>
      <c r="G20" s="47">
        <f t="shared" si="0"/>
        <v>0.51158946912754322</v>
      </c>
      <c r="H20" s="49">
        <v>86</v>
      </c>
      <c r="I20" s="47">
        <v>213.64</v>
      </c>
      <c r="J20" s="49">
        <v>0</v>
      </c>
      <c r="K20" s="47">
        <v>0</v>
      </c>
      <c r="L20" s="47">
        <f t="shared" si="1"/>
        <v>0</v>
      </c>
      <c r="M20" s="49">
        <v>27</v>
      </c>
      <c r="N20" s="47">
        <v>40.47</v>
      </c>
      <c r="O20" s="49">
        <v>1</v>
      </c>
      <c r="P20" s="47">
        <v>1.3</v>
      </c>
      <c r="Q20" s="47">
        <f t="shared" si="2"/>
        <v>3.2122559920929086</v>
      </c>
      <c r="R20" s="49">
        <v>27</v>
      </c>
      <c r="S20" s="47">
        <v>40.47</v>
      </c>
      <c r="T20" s="49">
        <v>1</v>
      </c>
      <c r="U20" s="47">
        <v>1.3</v>
      </c>
      <c r="V20" s="47">
        <f t="shared" si="3"/>
        <v>3.2122559920929086</v>
      </c>
    </row>
    <row r="21" spans="1:22">
      <c r="A21" s="45">
        <v>15</v>
      </c>
      <c r="B21" s="45" t="s">
        <v>30</v>
      </c>
      <c r="C21" s="45">
        <v>94</v>
      </c>
      <c r="D21" s="47">
        <v>351.24</v>
      </c>
      <c r="E21" s="45">
        <v>76</v>
      </c>
      <c r="F21" s="47">
        <v>143.74</v>
      </c>
      <c r="G21" s="47">
        <f t="shared" si="0"/>
        <v>40.923585013096456</v>
      </c>
      <c r="H21" s="49">
        <v>85</v>
      </c>
      <c r="I21" s="47">
        <v>306.19</v>
      </c>
      <c r="J21" s="49">
        <v>0</v>
      </c>
      <c r="K21" s="47">
        <v>0</v>
      </c>
      <c r="L21" s="47">
        <f t="shared" si="1"/>
        <v>0</v>
      </c>
      <c r="M21" s="49">
        <v>9</v>
      </c>
      <c r="N21" s="47">
        <v>45.05</v>
      </c>
      <c r="O21" s="49">
        <v>76</v>
      </c>
      <c r="P21" s="47">
        <v>143.74</v>
      </c>
      <c r="Q21" s="47">
        <f t="shared" si="2"/>
        <v>319.06770255271925</v>
      </c>
      <c r="R21" s="49">
        <v>25</v>
      </c>
      <c r="S21" s="47">
        <v>100</v>
      </c>
      <c r="T21" s="49">
        <v>75</v>
      </c>
      <c r="U21" s="47">
        <v>141.46</v>
      </c>
      <c r="V21" s="47">
        <f t="shared" si="3"/>
        <v>141.46</v>
      </c>
    </row>
    <row r="22" spans="1:22">
      <c r="A22" s="45">
        <v>16</v>
      </c>
      <c r="B22" s="45" t="s">
        <v>31</v>
      </c>
      <c r="C22" s="45">
        <v>15707</v>
      </c>
      <c r="D22" s="47">
        <v>71248.179999999993</v>
      </c>
      <c r="E22" s="45">
        <v>19121</v>
      </c>
      <c r="F22" s="47">
        <v>66384.45</v>
      </c>
      <c r="G22" s="47">
        <f t="shared" si="0"/>
        <v>93.173537906512138</v>
      </c>
      <c r="H22" s="49">
        <v>10618</v>
      </c>
      <c r="I22" s="47">
        <v>50598.89</v>
      </c>
      <c r="J22" s="49">
        <v>12750</v>
      </c>
      <c r="K22" s="47">
        <v>44188.66</v>
      </c>
      <c r="L22" s="47">
        <f t="shared" si="1"/>
        <v>87.331283354239602</v>
      </c>
      <c r="M22" s="49">
        <v>5089</v>
      </c>
      <c r="N22" s="47">
        <v>20649.29</v>
      </c>
      <c r="O22" s="49">
        <v>6371</v>
      </c>
      <c r="P22" s="47">
        <v>22195.79</v>
      </c>
      <c r="Q22" s="47">
        <f t="shared" si="2"/>
        <v>107.48936161969733</v>
      </c>
      <c r="R22" s="49">
        <v>2186</v>
      </c>
      <c r="S22" s="47">
        <v>5436.8</v>
      </c>
      <c r="T22" s="49">
        <v>23</v>
      </c>
      <c r="U22" s="47">
        <v>135.11000000000001</v>
      </c>
      <c r="V22" s="47">
        <f t="shared" si="3"/>
        <v>2.4851015303119484</v>
      </c>
    </row>
    <row r="23" spans="1:22">
      <c r="A23" s="45">
        <v>17</v>
      </c>
      <c r="B23" s="45" t="s">
        <v>32</v>
      </c>
      <c r="C23" s="45">
        <v>5594</v>
      </c>
      <c r="D23" s="47">
        <v>22026.34</v>
      </c>
      <c r="E23" s="45">
        <v>5733</v>
      </c>
      <c r="F23" s="47">
        <v>13617.54</v>
      </c>
      <c r="G23" s="47">
        <f t="shared" si="0"/>
        <v>61.82388903467394</v>
      </c>
      <c r="H23" s="49">
        <v>3552</v>
      </c>
      <c r="I23" s="47">
        <v>16093.54</v>
      </c>
      <c r="J23" s="49">
        <v>677</v>
      </c>
      <c r="K23" s="47">
        <v>6947.63</v>
      </c>
      <c r="L23" s="47">
        <f t="shared" si="1"/>
        <v>43.170303115411521</v>
      </c>
      <c r="M23" s="49">
        <v>2042</v>
      </c>
      <c r="N23" s="47">
        <v>5932.8</v>
      </c>
      <c r="O23" s="49">
        <v>5056</v>
      </c>
      <c r="P23" s="47">
        <v>6669.91</v>
      </c>
      <c r="Q23" s="47">
        <f t="shared" si="2"/>
        <v>112.4243190399137</v>
      </c>
      <c r="R23" s="49">
        <v>1320</v>
      </c>
      <c r="S23" s="47">
        <v>2468.83</v>
      </c>
      <c r="T23" s="49">
        <v>4978</v>
      </c>
      <c r="U23" s="47">
        <v>6045.22</v>
      </c>
      <c r="V23" s="47">
        <f t="shared" si="3"/>
        <v>244.86173612601925</v>
      </c>
    </row>
    <row r="24" spans="1:22">
      <c r="A24" s="45">
        <v>18</v>
      </c>
      <c r="B24" s="45" t="s">
        <v>33</v>
      </c>
      <c r="C24" s="45">
        <v>3790</v>
      </c>
      <c r="D24" s="47">
        <v>5892.88</v>
      </c>
      <c r="E24" s="45">
        <v>1010</v>
      </c>
      <c r="F24" s="47">
        <v>1536.2</v>
      </c>
      <c r="G24" s="47">
        <f t="shared" si="0"/>
        <v>26.068747369707175</v>
      </c>
      <c r="H24" s="49">
        <v>2404</v>
      </c>
      <c r="I24" s="47">
        <v>3814.35</v>
      </c>
      <c r="J24" s="49">
        <v>973</v>
      </c>
      <c r="K24" s="47">
        <v>1459.45</v>
      </c>
      <c r="L24" s="47">
        <f t="shared" si="1"/>
        <v>38.262089215724835</v>
      </c>
      <c r="M24" s="49">
        <v>1386</v>
      </c>
      <c r="N24" s="47">
        <v>2078.5300000000002</v>
      </c>
      <c r="O24" s="49">
        <v>37</v>
      </c>
      <c r="P24" s="47">
        <v>76.75</v>
      </c>
      <c r="Q24" s="47">
        <f t="shared" si="2"/>
        <v>3.6925134590311415</v>
      </c>
      <c r="R24" s="49">
        <v>703</v>
      </c>
      <c r="S24" s="47">
        <v>1259.1300000000001</v>
      </c>
      <c r="T24" s="49">
        <v>92</v>
      </c>
      <c r="U24" s="47">
        <v>57.05</v>
      </c>
      <c r="V24" s="47">
        <f t="shared" si="3"/>
        <v>4.53090626067205</v>
      </c>
    </row>
    <row r="25" spans="1:22">
      <c r="A25" s="45">
        <v>19</v>
      </c>
      <c r="B25" s="45" t="s">
        <v>34</v>
      </c>
      <c r="C25" s="45">
        <v>0</v>
      </c>
      <c r="D25" s="47">
        <v>0</v>
      </c>
      <c r="E25" s="45">
        <v>0</v>
      </c>
      <c r="F25" s="47">
        <v>0</v>
      </c>
      <c r="G25" s="47" t="e">
        <f t="shared" si="0"/>
        <v>#DIV/0!</v>
      </c>
      <c r="H25" s="49">
        <v>0</v>
      </c>
      <c r="I25" s="47">
        <v>0</v>
      </c>
      <c r="J25" s="49">
        <v>0</v>
      </c>
      <c r="K25" s="47">
        <v>0</v>
      </c>
      <c r="L25" s="47" t="e">
        <f t="shared" si="1"/>
        <v>#DIV/0!</v>
      </c>
      <c r="M25" s="49">
        <v>0</v>
      </c>
      <c r="N25" s="47">
        <v>0</v>
      </c>
      <c r="O25" s="49">
        <v>0</v>
      </c>
      <c r="P25" s="47">
        <v>0</v>
      </c>
      <c r="Q25" s="47" t="e">
        <f t="shared" si="2"/>
        <v>#DIV/0!</v>
      </c>
      <c r="R25" s="49">
        <v>0</v>
      </c>
      <c r="S25" s="47">
        <v>0</v>
      </c>
      <c r="T25" s="49">
        <v>0</v>
      </c>
      <c r="U25" s="47">
        <v>0</v>
      </c>
      <c r="V25" s="47" t="e">
        <f t="shared" si="3"/>
        <v>#DIV/0!</v>
      </c>
    </row>
    <row r="26" spans="1:22">
      <c r="A26" s="45">
        <v>20</v>
      </c>
      <c r="B26" s="45" t="s">
        <v>35</v>
      </c>
      <c r="C26" s="45">
        <v>675</v>
      </c>
      <c r="D26" s="47">
        <v>2315.15</v>
      </c>
      <c r="E26" s="45">
        <v>5386</v>
      </c>
      <c r="F26" s="47">
        <v>2097.7600000000002</v>
      </c>
      <c r="G26" s="47">
        <f t="shared" si="0"/>
        <v>90.610111655832242</v>
      </c>
      <c r="H26" s="49">
        <v>500</v>
      </c>
      <c r="I26" s="47">
        <v>1526.21</v>
      </c>
      <c r="J26" s="49">
        <v>2</v>
      </c>
      <c r="K26" s="47">
        <v>0.03</v>
      </c>
      <c r="L26" s="47">
        <f t="shared" si="1"/>
        <v>1.9656534814999245E-3</v>
      </c>
      <c r="M26" s="49">
        <v>175</v>
      </c>
      <c r="N26" s="47">
        <v>788.94</v>
      </c>
      <c r="O26" s="49">
        <v>5384</v>
      </c>
      <c r="P26" s="47">
        <v>2097.73</v>
      </c>
      <c r="Q26" s="47">
        <f t="shared" si="2"/>
        <v>265.8922098004918</v>
      </c>
      <c r="R26" s="49">
        <v>156</v>
      </c>
      <c r="S26" s="47">
        <v>328.57</v>
      </c>
      <c r="T26" s="49">
        <v>1328</v>
      </c>
      <c r="U26" s="47">
        <v>525.08000000000004</v>
      </c>
      <c r="V26" s="47">
        <f t="shared" si="3"/>
        <v>159.80765133761452</v>
      </c>
    </row>
    <row r="27" spans="1:22">
      <c r="A27" s="45">
        <v>21</v>
      </c>
      <c r="B27" s="45" t="s">
        <v>36</v>
      </c>
      <c r="C27" s="45">
        <v>295</v>
      </c>
      <c r="D27" s="47">
        <v>899.33</v>
      </c>
      <c r="E27" s="45">
        <v>19</v>
      </c>
      <c r="F27" s="47">
        <v>279.56</v>
      </c>
      <c r="G27" s="47">
        <f t="shared" si="0"/>
        <v>31.085363548419377</v>
      </c>
      <c r="H27" s="49">
        <v>216</v>
      </c>
      <c r="I27" s="47">
        <v>723.75</v>
      </c>
      <c r="J27" s="49">
        <v>19</v>
      </c>
      <c r="K27" s="47">
        <v>279.56</v>
      </c>
      <c r="L27" s="47">
        <f t="shared" si="1"/>
        <v>38.626597582037995</v>
      </c>
      <c r="M27" s="49">
        <v>79</v>
      </c>
      <c r="N27" s="47">
        <v>175.58</v>
      </c>
      <c r="O27" s="49">
        <v>0</v>
      </c>
      <c r="P27" s="47">
        <v>0</v>
      </c>
      <c r="Q27" s="47">
        <f t="shared" si="2"/>
        <v>0</v>
      </c>
      <c r="R27" s="49">
        <v>58</v>
      </c>
      <c r="S27" s="47">
        <v>136.86000000000001</v>
      </c>
      <c r="T27" s="49">
        <v>0</v>
      </c>
      <c r="U27" s="47">
        <v>0</v>
      </c>
      <c r="V27" s="47">
        <f t="shared" si="3"/>
        <v>0</v>
      </c>
    </row>
    <row r="28" spans="1:22">
      <c r="A28" s="45">
        <v>22</v>
      </c>
      <c r="B28" s="45" t="s">
        <v>37</v>
      </c>
      <c r="C28" s="45">
        <v>98</v>
      </c>
      <c r="D28" s="47">
        <v>464.95</v>
      </c>
      <c r="E28" s="45">
        <v>0</v>
      </c>
      <c r="F28" s="47">
        <v>0</v>
      </c>
      <c r="G28" s="47">
        <f t="shared" si="0"/>
        <v>0</v>
      </c>
      <c r="H28" s="49">
        <v>65</v>
      </c>
      <c r="I28" s="47">
        <v>344.8</v>
      </c>
      <c r="J28" s="49">
        <v>0</v>
      </c>
      <c r="K28" s="47">
        <v>0</v>
      </c>
      <c r="L28" s="47">
        <f t="shared" si="1"/>
        <v>0</v>
      </c>
      <c r="M28" s="49">
        <v>33</v>
      </c>
      <c r="N28" s="47">
        <v>120.15</v>
      </c>
      <c r="O28" s="49">
        <v>0</v>
      </c>
      <c r="P28" s="47">
        <v>0</v>
      </c>
      <c r="Q28" s="47">
        <f t="shared" si="2"/>
        <v>0</v>
      </c>
      <c r="R28" s="49">
        <v>13</v>
      </c>
      <c r="S28" s="47">
        <v>65</v>
      </c>
      <c r="T28" s="49">
        <v>0</v>
      </c>
      <c r="U28" s="47">
        <v>0</v>
      </c>
      <c r="V28" s="47">
        <f t="shared" si="3"/>
        <v>0</v>
      </c>
    </row>
    <row r="29" spans="1:22">
      <c r="A29" s="45">
        <v>23</v>
      </c>
      <c r="B29" s="45" t="s">
        <v>38</v>
      </c>
      <c r="C29" s="45">
        <v>70</v>
      </c>
      <c r="D29" s="47">
        <v>284</v>
      </c>
      <c r="E29" s="45">
        <v>57</v>
      </c>
      <c r="F29" s="47">
        <v>25.58</v>
      </c>
      <c r="G29" s="47">
        <f t="shared" si="0"/>
        <v>9.0070422535211261</v>
      </c>
      <c r="H29" s="49">
        <v>60</v>
      </c>
      <c r="I29" s="47">
        <v>240</v>
      </c>
      <c r="J29" s="49">
        <v>0</v>
      </c>
      <c r="K29" s="47">
        <v>0</v>
      </c>
      <c r="L29" s="47">
        <f t="shared" si="1"/>
        <v>0</v>
      </c>
      <c r="M29" s="49">
        <v>10</v>
      </c>
      <c r="N29" s="47">
        <v>44</v>
      </c>
      <c r="O29" s="49">
        <v>57</v>
      </c>
      <c r="P29" s="47">
        <v>25.58</v>
      </c>
      <c r="Q29" s="47">
        <f t="shared" si="2"/>
        <v>58.136363636363633</v>
      </c>
      <c r="R29" s="49">
        <v>20</v>
      </c>
      <c r="S29" s="47">
        <v>80</v>
      </c>
      <c r="T29" s="49">
        <v>53</v>
      </c>
      <c r="U29" s="47">
        <v>23.78</v>
      </c>
      <c r="V29" s="47">
        <f t="shared" si="3"/>
        <v>29.725000000000001</v>
      </c>
    </row>
    <row r="30" spans="1:22">
      <c r="A30" s="45">
        <v>24</v>
      </c>
      <c r="B30" s="45" t="s">
        <v>39</v>
      </c>
      <c r="C30" s="45">
        <v>42</v>
      </c>
      <c r="D30" s="47">
        <v>127.55</v>
      </c>
      <c r="E30" s="45">
        <v>265</v>
      </c>
      <c r="F30" s="47">
        <v>366.42</v>
      </c>
      <c r="G30" s="47">
        <f t="shared" si="0"/>
        <v>287.27557820462562</v>
      </c>
      <c r="H30" s="49">
        <v>42</v>
      </c>
      <c r="I30" s="47">
        <v>127.55</v>
      </c>
      <c r="J30" s="49">
        <v>265</v>
      </c>
      <c r="K30" s="47">
        <v>366.42</v>
      </c>
      <c r="L30" s="47">
        <f t="shared" si="1"/>
        <v>287.27557820462562</v>
      </c>
      <c r="M30" s="49">
        <v>0</v>
      </c>
      <c r="N30" s="47">
        <v>0</v>
      </c>
      <c r="O30" s="49">
        <v>0</v>
      </c>
      <c r="P30" s="47">
        <v>0</v>
      </c>
      <c r="Q30" s="47" t="e">
        <f t="shared" si="2"/>
        <v>#DIV/0!</v>
      </c>
      <c r="R30" s="49">
        <v>0</v>
      </c>
      <c r="S30" s="47">
        <v>0</v>
      </c>
      <c r="T30" s="49">
        <v>262</v>
      </c>
      <c r="U30" s="47">
        <v>365.15</v>
      </c>
      <c r="V30" s="47" t="e">
        <f t="shared" si="3"/>
        <v>#DIV/0!</v>
      </c>
    </row>
    <row r="31" spans="1:22">
      <c r="A31" s="45">
        <v>25</v>
      </c>
      <c r="B31" s="45" t="s">
        <v>40</v>
      </c>
      <c r="C31" s="45">
        <v>1671</v>
      </c>
      <c r="D31" s="47">
        <v>2283.8200000000002</v>
      </c>
      <c r="E31" s="45">
        <v>594</v>
      </c>
      <c r="F31" s="47">
        <v>280.74</v>
      </c>
      <c r="G31" s="47">
        <f t="shared" si="0"/>
        <v>12.292562461139669</v>
      </c>
      <c r="H31" s="49">
        <v>460</v>
      </c>
      <c r="I31" s="47">
        <v>1212.44</v>
      </c>
      <c r="J31" s="49">
        <v>0</v>
      </c>
      <c r="K31" s="47">
        <v>0</v>
      </c>
      <c r="L31" s="47">
        <f t="shared" si="1"/>
        <v>0</v>
      </c>
      <c r="M31" s="49">
        <v>1211</v>
      </c>
      <c r="N31" s="47">
        <v>1071.3800000000001</v>
      </c>
      <c r="O31" s="49">
        <v>594</v>
      </c>
      <c r="P31" s="47">
        <v>280.74</v>
      </c>
      <c r="Q31" s="47">
        <f t="shared" si="2"/>
        <v>26.203587895984615</v>
      </c>
      <c r="R31" s="49">
        <v>1069</v>
      </c>
      <c r="S31" s="47">
        <v>902.38</v>
      </c>
      <c r="T31" s="49">
        <v>594</v>
      </c>
      <c r="U31" s="47">
        <v>280.74</v>
      </c>
      <c r="V31" s="47">
        <f t="shared" si="3"/>
        <v>31.111061858640486</v>
      </c>
    </row>
    <row r="32" spans="1:22">
      <c r="A32" s="46"/>
      <c r="B32" s="46" t="s">
        <v>41</v>
      </c>
      <c r="C32" s="46">
        <f>SUM(C19:C31)</f>
        <v>31216</v>
      </c>
      <c r="D32" s="48">
        <f>SUM(D19:D31)</f>
        <v>111043.11</v>
      </c>
      <c r="E32" s="46">
        <f>SUM(E19:E31)</f>
        <v>34383</v>
      </c>
      <c r="F32" s="48">
        <f>SUM(F19:F31)</f>
        <v>92108.499999999985</v>
      </c>
      <c r="G32" s="48">
        <f t="shared" si="0"/>
        <v>82.948415259623033</v>
      </c>
      <c r="H32" s="50">
        <f>SUM(H19:H31)</f>
        <v>20135</v>
      </c>
      <c r="I32" s="48">
        <f>SUM(I19:I31)</f>
        <v>78673.160000000018</v>
      </c>
      <c r="J32" s="50">
        <f>SUM(J19:J31)</f>
        <v>15988</v>
      </c>
      <c r="K32" s="48">
        <f>SUM(K19:K31)</f>
        <v>58841.62999999999</v>
      </c>
      <c r="L32" s="48">
        <f t="shared" si="1"/>
        <v>74.792508652251897</v>
      </c>
      <c r="M32" s="50">
        <f>SUM(M19:M31)</f>
        <v>11081</v>
      </c>
      <c r="N32" s="48">
        <f>SUM(N19:N31)</f>
        <v>32369.95</v>
      </c>
      <c r="O32" s="50">
        <f>SUM(O19:O31)</f>
        <v>18395</v>
      </c>
      <c r="P32" s="48">
        <f>SUM(P19:P31)</f>
        <v>33266.870000000003</v>
      </c>
      <c r="Q32" s="48">
        <f t="shared" si="2"/>
        <v>102.77084147488644</v>
      </c>
      <c r="R32" s="50">
        <f>SUM(R19:R31)</f>
        <v>5838</v>
      </c>
      <c r="S32" s="48">
        <f>SUM(S19:S31)</f>
        <v>11263.640000000001</v>
      </c>
      <c r="T32" s="50">
        <f>SUM(T19:T31)</f>
        <v>7406</v>
      </c>
      <c r="U32" s="48">
        <f>SUM(U19:U31)</f>
        <v>7574.8899999999994</v>
      </c>
      <c r="V32" s="48">
        <f t="shared" si="3"/>
        <v>67.2508176752808</v>
      </c>
    </row>
    <row r="33" spans="1:22">
      <c r="A33" s="46"/>
      <c r="B33" s="46" t="s">
        <v>42</v>
      </c>
      <c r="C33" s="46">
        <f>SUM(C18,C32)</f>
        <v>323479</v>
      </c>
      <c r="D33" s="48">
        <f>SUM(D18,D32)</f>
        <v>934344.59000000008</v>
      </c>
      <c r="E33" s="46">
        <f>SUM(E18,E32)</f>
        <v>249574</v>
      </c>
      <c r="F33" s="48">
        <f>SUM(F18,F32)</f>
        <v>500629.83</v>
      </c>
      <c r="G33" s="48">
        <f t="shared" si="0"/>
        <v>53.58085607366764</v>
      </c>
      <c r="H33" s="50">
        <f>SUM(H18,H32)</f>
        <v>211328</v>
      </c>
      <c r="I33" s="48">
        <f>SUM(I18,I32)</f>
        <v>697988.77000000014</v>
      </c>
      <c r="J33" s="50">
        <f>SUM(J18,J32)</f>
        <v>200777</v>
      </c>
      <c r="K33" s="48">
        <f>SUM(K18,K32)</f>
        <v>415121.39</v>
      </c>
      <c r="L33" s="48">
        <f t="shared" si="1"/>
        <v>59.473935375779753</v>
      </c>
      <c r="M33" s="50">
        <f>SUM(M18,M32)</f>
        <v>112151</v>
      </c>
      <c r="N33" s="48">
        <f>SUM(N18,N32)</f>
        <v>236355.82</v>
      </c>
      <c r="O33" s="50">
        <f>SUM(O18,O32)</f>
        <v>48797</v>
      </c>
      <c r="P33" s="48">
        <f>SUM(P18,P32)</f>
        <v>85508.44</v>
      </c>
      <c r="Q33" s="48">
        <f t="shared" si="2"/>
        <v>36.177844065781841</v>
      </c>
      <c r="R33" s="50">
        <f>SUM(R18,R32)</f>
        <v>88707</v>
      </c>
      <c r="S33" s="48">
        <f>SUM(S18,S32)</f>
        <v>150279.11000000002</v>
      </c>
      <c r="T33" s="50">
        <f>SUM(T18,T32)</f>
        <v>24763</v>
      </c>
      <c r="U33" s="48">
        <f>SUM(U18,U32)</f>
        <v>28902.909999999996</v>
      </c>
      <c r="V33" s="48">
        <f t="shared" si="3"/>
        <v>19.232819518294985</v>
      </c>
    </row>
    <row r="34" spans="1:22">
      <c r="A34" s="45">
        <v>26</v>
      </c>
      <c r="B34" s="45" t="s">
        <v>43</v>
      </c>
      <c r="C34" s="45">
        <v>79417</v>
      </c>
      <c r="D34" s="47">
        <v>170065.83</v>
      </c>
      <c r="E34" s="45">
        <v>68380</v>
      </c>
      <c r="F34" s="47">
        <v>201507.04</v>
      </c>
      <c r="G34" s="47">
        <f t="shared" si="0"/>
        <v>118.48767033330564</v>
      </c>
      <c r="H34" s="49">
        <v>52707</v>
      </c>
      <c r="I34" s="47">
        <v>127188.48</v>
      </c>
      <c r="J34" s="49">
        <v>66859</v>
      </c>
      <c r="K34" s="47">
        <v>197349</v>
      </c>
      <c r="L34" s="47">
        <f t="shared" si="1"/>
        <v>155.16263737093172</v>
      </c>
      <c r="M34" s="49">
        <v>26710</v>
      </c>
      <c r="N34" s="47">
        <v>42877.35</v>
      </c>
      <c r="O34" s="49">
        <v>1521</v>
      </c>
      <c r="P34" s="47">
        <v>4158.04</v>
      </c>
      <c r="Q34" s="47">
        <f t="shared" si="2"/>
        <v>9.6975209522043695</v>
      </c>
      <c r="R34" s="49">
        <v>20877</v>
      </c>
      <c r="S34" s="47">
        <v>32156.39</v>
      </c>
      <c r="T34" s="49">
        <v>85</v>
      </c>
      <c r="U34" s="47">
        <v>216</v>
      </c>
      <c r="V34" s="47">
        <f t="shared" si="3"/>
        <v>0.67171719213506242</v>
      </c>
    </row>
    <row r="35" spans="1:22">
      <c r="A35" s="46"/>
      <c r="B35" s="46" t="s">
        <v>44</v>
      </c>
      <c r="C35" s="46">
        <f>SUM(C34:C34)</f>
        <v>79417</v>
      </c>
      <c r="D35" s="48">
        <f>SUM(D34:D34)</f>
        <v>170065.83</v>
      </c>
      <c r="E35" s="46">
        <f>SUM(E34:E34)</f>
        <v>68380</v>
      </c>
      <c r="F35" s="48">
        <f>SUM(F34:F34)</f>
        <v>201507.04</v>
      </c>
      <c r="G35" s="48">
        <f t="shared" si="0"/>
        <v>118.48767033330564</v>
      </c>
      <c r="H35" s="50">
        <f>SUM(H34:H34)</f>
        <v>52707</v>
      </c>
      <c r="I35" s="48">
        <f>SUM(I34:I34)</f>
        <v>127188.48</v>
      </c>
      <c r="J35" s="50">
        <f>SUM(J34:J34)</f>
        <v>66859</v>
      </c>
      <c r="K35" s="48">
        <f>SUM(K34:K34)</f>
        <v>197349</v>
      </c>
      <c r="L35" s="48">
        <f t="shared" si="1"/>
        <v>155.16263737093172</v>
      </c>
      <c r="M35" s="50">
        <f>SUM(M34:M34)</f>
        <v>26710</v>
      </c>
      <c r="N35" s="48">
        <f>SUM(N34:N34)</f>
        <v>42877.35</v>
      </c>
      <c r="O35" s="50">
        <f>SUM(O34:O34)</f>
        <v>1521</v>
      </c>
      <c r="P35" s="48">
        <f>SUM(P34:P34)</f>
        <v>4158.04</v>
      </c>
      <c r="Q35" s="48">
        <f t="shared" si="2"/>
        <v>9.6975209522043695</v>
      </c>
      <c r="R35" s="50">
        <f>SUM(R34:R34)</f>
        <v>20877</v>
      </c>
      <c r="S35" s="48">
        <f>SUM(S34:S34)</f>
        <v>32156.39</v>
      </c>
      <c r="T35" s="50">
        <f>SUM(T34:T34)</f>
        <v>85</v>
      </c>
      <c r="U35" s="48">
        <f>SUM(U34:U34)</f>
        <v>216</v>
      </c>
      <c r="V35" s="48">
        <f t="shared" si="3"/>
        <v>0.67171719213506242</v>
      </c>
    </row>
    <row r="36" spans="1:22">
      <c r="A36" s="45">
        <v>27</v>
      </c>
      <c r="B36" s="45" t="s">
        <v>45</v>
      </c>
      <c r="C36" s="45">
        <v>8450</v>
      </c>
      <c r="D36" s="47">
        <v>33588.47</v>
      </c>
      <c r="E36" s="45">
        <v>873</v>
      </c>
      <c r="F36" s="47">
        <v>1933.56</v>
      </c>
      <c r="G36" s="47">
        <f t="shared" si="0"/>
        <v>5.7566182681140283</v>
      </c>
      <c r="H36" s="49">
        <v>4349</v>
      </c>
      <c r="I36" s="47">
        <v>22339.57</v>
      </c>
      <c r="J36" s="49">
        <v>0</v>
      </c>
      <c r="K36" s="47">
        <v>0</v>
      </c>
      <c r="L36" s="47">
        <f t="shared" si="1"/>
        <v>0</v>
      </c>
      <c r="M36" s="49">
        <v>4101</v>
      </c>
      <c r="N36" s="47">
        <v>11248.9</v>
      </c>
      <c r="O36" s="49">
        <v>873</v>
      </c>
      <c r="P36" s="47">
        <v>1933.56</v>
      </c>
      <c r="Q36" s="47">
        <f t="shared" si="2"/>
        <v>17.18888069055641</v>
      </c>
      <c r="R36" s="49">
        <v>2848</v>
      </c>
      <c r="S36" s="47">
        <v>4069.36</v>
      </c>
      <c r="T36" s="49">
        <v>32</v>
      </c>
      <c r="U36" s="47">
        <v>77.72</v>
      </c>
      <c r="V36" s="47">
        <f t="shared" si="3"/>
        <v>1.9098826351072402</v>
      </c>
    </row>
    <row r="37" spans="1:22">
      <c r="A37" s="45">
        <v>28</v>
      </c>
      <c r="B37" s="45" t="s">
        <v>46</v>
      </c>
      <c r="C37" s="45">
        <v>62420</v>
      </c>
      <c r="D37" s="47">
        <v>194906.96</v>
      </c>
      <c r="E37" s="45">
        <v>91108</v>
      </c>
      <c r="F37" s="47">
        <v>167887.87</v>
      </c>
      <c r="G37" s="47">
        <f t="shared" si="0"/>
        <v>86.137442192931431</v>
      </c>
      <c r="H37" s="49">
        <v>42863</v>
      </c>
      <c r="I37" s="47">
        <v>151310.46</v>
      </c>
      <c r="J37" s="49">
        <v>76395</v>
      </c>
      <c r="K37" s="47">
        <v>122122.74</v>
      </c>
      <c r="L37" s="47">
        <f t="shared" si="1"/>
        <v>80.710044764915807</v>
      </c>
      <c r="M37" s="49">
        <v>19557</v>
      </c>
      <c r="N37" s="47">
        <v>43596.5</v>
      </c>
      <c r="O37" s="49">
        <v>14713</v>
      </c>
      <c r="P37" s="47">
        <v>45765.13</v>
      </c>
      <c r="Q37" s="47">
        <f t="shared" si="2"/>
        <v>104.97432133313454</v>
      </c>
      <c r="R37" s="49">
        <v>18324</v>
      </c>
      <c r="S37" s="47">
        <v>36411.589999999997</v>
      </c>
      <c r="T37" s="49">
        <v>91108</v>
      </c>
      <c r="U37" s="47">
        <v>167887.83</v>
      </c>
      <c r="V37" s="47">
        <f t="shared" si="3"/>
        <v>461.08349017441969</v>
      </c>
    </row>
    <row r="38" spans="1:22">
      <c r="A38" s="91">
        <v>29</v>
      </c>
      <c r="B38" s="91" t="s">
        <v>47</v>
      </c>
      <c r="C38" s="91">
        <v>4764</v>
      </c>
      <c r="D38" s="93">
        <v>10863.45</v>
      </c>
      <c r="E38" s="91">
        <v>7527</v>
      </c>
      <c r="F38" s="93">
        <v>21457.15</v>
      </c>
      <c r="G38" s="93">
        <f t="shared" si="0"/>
        <v>197.51690300963324</v>
      </c>
      <c r="H38" s="51">
        <v>2465</v>
      </c>
      <c r="I38" s="93">
        <v>8023.01</v>
      </c>
      <c r="J38" s="51">
        <v>6718</v>
      </c>
      <c r="K38" s="93">
        <v>19468.8</v>
      </c>
      <c r="L38" s="93">
        <f t="shared" si="1"/>
        <v>242.6620432979642</v>
      </c>
      <c r="M38" s="51">
        <v>2299</v>
      </c>
      <c r="N38" s="93">
        <v>2840.44</v>
      </c>
      <c r="O38" s="51">
        <v>809</v>
      </c>
      <c r="P38" s="93">
        <v>1988.35</v>
      </c>
      <c r="Q38" s="93">
        <f t="shared" si="2"/>
        <v>70.001478644153707</v>
      </c>
      <c r="R38" s="51">
        <v>660</v>
      </c>
      <c r="S38" s="93">
        <v>2030</v>
      </c>
      <c r="T38" s="51">
        <v>0</v>
      </c>
      <c r="U38" s="93">
        <v>0</v>
      </c>
      <c r="V38" s="93">
        <f t="shared" si="3"/>
        <v>0</v>
      </c>
    </row>
    <row r="39" spans="1:22">
      <c r="A39" s="45">
        <v>30</v>
      </c>
      <c r="B39" s="45" t="s">
        <v>48</v>
      </c>
      <c r="C39" s="45">
        <v>75094</v>
      </c>
      <c r="D39" s="47">
        <v>129564.86</v>
      </c>
      <c r="E39" s="45">
        <v>45007</v>
      </c>
      <c r="F39" s="47">
        <v>90089.8</v>
      </c>
      <c r="G39" s="47">
        <f t="shared" ref="G39:G57" si="4">(F39/D39)*100</f>
        <v>69.532587771097809</v>
      </c>
      <c r="H39" s="49">
        <v>48799</v>
      </c>
      <c r="I39" s="47">
        <v>90890.8</v>
      </c>
      <c r="J39" s="49">
        <v>36285</v>
      </c>
      <c r="K39" s="47">
        <v>50988.33</v>
      </c>
      <c r="L39" s="47">
        <f t="shared" ref="L39:L57" si="5">(K39/I39)*100</f>
        <v>56.09845000814164</v>
      </c>
      <c r="M39" s="49">
        <v>26295</v>
      </c>
      <c r="N39" s="47">
        <v>38674.06</v>
      </c>
      <c r="O39" s="49">
        <v>8722</v>
      </c>
      <c r="P39" s="47">
        <v>39101.47</v>
      </c>
      <c r="Q39" s="47">
        <f t="shared" ref="Q39:Q57" si="6">(P39/N39)*100</f>
        <v>101.10515937556079</v>
      </c>
      <c r="R39" s="49">
        <v>27842</v>
      </c>
      <c r="S39" s="47">
        <v>43690.48</v>
      </c>
      <c r="T39" s="49">
        <v>128</v>
      </c>
      <c r="U39" s="47">
        <v>207.82</v>
      </c>
      <c r="V39" s="47">
        <f t="shared" ref="V39:V57" si="7">(U39/S39)*100</f>
        <v>0.47566426370229847</v>
      </c>
    </row>
    <row r="40" spans="1:22">
      <c r="A40" s="46"/>
      <c r="B40" s="46" t="s">
        <v>49</v>
      </c>
      <c r="C40" s="46">
        <f>SUM(C36:C39)</f>
        <v>150728</v>
      </c>
      <c r="D40" s="48">
        <f>SUM(D36:D39)</f>
        <v>368923.74</v>
      </c>
      <c r="E40" s="46">
        <f>SUM(E36:E39)</f>
        <v>144515</v>
      </c>
      <c r="F40" s="48">
        <f>SUM(F36:F39)</f>
        <v>281368.38</v>
      </c>
      <c r="G40" s="48">
        <f t="shared" si="4"/>
        <v>76.267355416054286</v>
      </c>
      <c r="H40" s="50">
        <f>SUM(H36:H39)</f>
        <v>98476</v>
      </c>
      <c r="I40" s="48">
        <f>SUM(I36:I39)</f>
        <v>272563.84000000003</v>
      </c>
      <c r="J40" s="50">
        <f>SUM(J36:J39)</f>
        <v>119398</v>
      </c>
      <c r="K40" s="48">
        <f>SUM(K36:K39)</f>
        <v>192579.87</v>
      </c>
      <c r="L40" s="48">
        <f t="shared" si="5"/>
        <v>70.65495921982901</v>
      </c>
      <c r="M40" s="50">
        <f>SUM(M36:M39)</f>
        <v>52252</v>
      </c>
      <c r="N40" s="48">
        <f>SUM(N36:N39)</f>
        <v>96359.9</v>
      </c>
      <c r="O40" s="50">
        <f>SUM(O36:O39)</f>
        <v>25117</v>
      </c>
      <c r="P40" s="48">
        <f>SUM(P36:P39)</f>
        <v>88788.51</v>
      </c>
      <c r="Q40" s="48">
        <f t="shared" si="6"/>
        <v>92.142592509954866</v>
      </c>
      <c r="R40" s="50">
        <f>SUM(R36:R39)</f>
        <v>49674</v>
      </c>
      <c r="S40" s="48">
        <f>SUM(S36:S39)</f>
        <v>86201.43</v>
      </c>
      <c r="T40" s="50">
        <f>SUM(T36:T39)</f>
        <v>91268</v>
      </c>
      <c r="U40" s="48">
        <f>SUM(U36:U39)</f>
        <v>168173.37</v>
      </c>
      <c r="V40" s="48">
        <f t="shared" si="7"/>
        <v>195.09348046778342</v>
      </c>
    </row>
    <row r="41" spans="1:22">
      <c r="A41" s="45">
        <v>31</v>
      </c>
      <c r="B41" s="45" t="s">
        <v>50</v>
      </c>
      <c r="C41" s="45">
        <v>177</v>
      </c>
      <c r="D41" s="47">
        <v>260.19</v>
      </c>
      <c r="E41" s="45">
        <v>0</v>
      </c>
      <c r="F41" s="47">
        <v>0</v>
      </c>
      <c r="G41" s="47">
        <f t="shared" si="4"/>
        <v>0</v>
      </c>
      <c r="H41" s="49">
        <v>142</v>
      </c>
      <c r="I41" s="47">
        <v>225.19</v>
      </c>
      <c r="J41" s="49">
        <v>0</v>
      </c>
      <c r="K41" s="47">
        <v>0</v>
      </c>
      <c r="L41" s="47">
        <f t="shared" si="5"/>
        <v>0</v>
      </c>
      <c r="M41" s="49">
        <v>35</v>
      </c>
      <c r="N41" s="47">
        <v>35</v>
      </c>
      <c r="O41" s="49">
        <v>0</v>
      </c>
      <c r="P41" s="47">
        <v>0</v>
      </c>
      <c r="Q41" s="47">
        <f t="shared" si="6"/>
        <v>0</v>
      </c>
      <c r="R41" s="49">
        <v>0</v>
      </c>
      <c r="S41" s="47">
        <v>0</v>
      </c>
      <c r="T41" s="49">
        <v>0</v>
      </c>
      <c r="U41" s="47">
        <v>0</v>
      </c>
      <c r="V41" s="47" t="e">
        <f t="shared" si="7"/>
        <v>#DIV/0!</v>
      </c>
    </row>
    <row r="42" spans="1:22">
      <c r="A42" s="45">
        <v>32</v>
      </c>
      <c r="B42" s="45" t="s">
        <v>51</v>
      </c>
      <c r="C42" s="45">
        <v>392</v>
      </c>
      <c r="D42" s="47">
        <v>517.64</v>
      </c>
      <c r="E42" s="45">
        <v>0</v>
      </c>
      <c r="F42" s="47">
        <v>0</v>
      </c>
      <c r="G42" s="47">
        <f t="shared" si="4"/>
        <v>0</v>
      </c>
      <c r="H42" s="49">
        <v>240</v>
      </c>
      <c r="I42" s="47">
        <v>416.68</v>
      </c>
      <c r="J42" s="49">
        <v>0</v>
      </c>
      <c r="K42" s="47">
        <v>0</v>
      </c>
      <c r="L42" s="47">
        <f t="shared" si="5"/>
        <v>0</v>
      </c>
      <c r="M42" s="49">
        <v>152</v>
      </c>
      <c r="N42" s="47">
        <v>100.96</v>
      </c>
      <c r="O42" s="49">
        <v>0</v>
      </c>
      <c r="P42" s="47">
        <v>0</v>
      </c>
      <c r="Q42" s="47">
        <f t="shared" si="6"/>
        <v>0</v>
      </c>
      <c r="R42" s="49">
        <v>0</v>
      </c>
      <c r="S42" s="47">
        <v>0</v>
      </c>
      <c r="T42" s="49">
        <v>0</v>
      </c>
      <c r="U42" s="47">
        <v>0</v>
      </c>
      <c r="V42" s="47" t="e">
        <f t="shared" si="7"/>
        <v>#DIV/0!</v>
      </c>
    </row>
    <row r="43" spans="1:22">
      <c r="A43" s="45">
        <v>33</v>
      </c>
      <c r="B43" s="45" t="s">
        <v>52</v>
      </c>
      <c r="C43" s="45">
        <v>75</v>
      </c>
      <c r="D43" s="47">
        <v>50</v>
      </c>
      <c r="E43" s="45">
        <v>0</v>
      </c>
      <c r="F43" s="47">
        <v>0</v>
      </c>
      <c r="G43" s="47">
        <f t="shared" si="4"/>
        <v>0</v>
      </c>
      <c r="H43" s="49">
        <v>0</v>
      </c>
      <c r="I43" s="47">
        <v>0</v>
      </c>
      <c r="J43" s="49">
        <v>0</v>
      </c>
      <c r="K43" s="47">
        <v>0</v>
      </c>
      <c r="L43" s="47" t="e">
        <f t="shared" si="5"/>
        <v>#DIV/0!</v>
      </c>
      <c r="M43" s="49">
        <v>75</v>
      </c>
      <c r="N43" s="47">
        <v>50</v>
      </c>
      <c r="O43" s="49">
        <v>0</v>
      </c>
      <c r="P43" s="47">
        <v>0</v>
      </c>
      <c r="Q43" s="47">
        <f t="shared" si="6"/>
        <v>0</v>
      </c>
      <c r="R43" s="49">
        <v>30</v>
      </c>
      <c r="S43" s="47">
        <v>24</v>
      </c>
      <c r="T43" s="49">
        <v>0</v>
      </c>
      <c r="U43" s="47">
        <v>0</v>
      </c>
      <c r="V43" s="47">
        <f t="shared" si="7"/>
        <v>0</v>
      </c>
    </row>
    <row r="44" spans="1:22">
      <c r="A44" s="45">
        <v>34</v>
      </c>
      <c r="B44" s="45" t="s">
        <v>53</v>
      </c>
      <c r="C44" s="45">
        <v>242</v>
      </c>
      <c r="D44" s="47">
        <v>212.37</v>
      </c>
      <c r="E44" s="45">
        <v>0</v>
      </c>
      <c r="F44" s="47">
        <v>0</v>
      </c>
      <c r="G44" s="47">
        <f t="shared" si="4"/>
        <v>0</v>
      </c>
      <c r="H44" s="49">
        <v>124</v>
      </c>
      <c r="I44" s="47">
        <v>120.53</v>
      </c>
      <c r="J44" s="49">
        <v>0</v>
      </c>
      <c r="K44" s="47">
        <v>0</v>
      </c>
      <c r="L44" s="47">
        <f t="shared" si="5"/>
        <v>0</v>
      </c>
      <c r="M44" s="49">
        <v>118</v>
      </c>
      <c r="N44" s="47">
        <v>91.84</v>
      </c>
      <c r="O44" s="49">
        <v>0</v>
      </c>
      <c r="P44" s="47">
        <v>0</v>
      </c>
      <c r="Q44" s="47">
        <f t="shared" si="6"/>
        <v>0</v>
      </c>
      <c r="R44" s="49">
        <v>62</v>
      </c>
      <c r="S44" s="47">
        <v>51.37</v>
      </c>
      <c r="T44" s="49">
        <v>0</v>
      </c>
      <c r="U44" s="47">
        <v>0</v>
      </c>
      <c r="V44" s="47">
        <f t="shared" si="7"/>
        <v>0</v>
      </c>
    </row>
    <row r="45" spans="1:22">
      <c r="A45" s="45">
        <v>35</v>
      </c>
      <c r="B45" s="45" t="s">
        <v>54</v>
      </c>
      <c r="C45" s="45">
        <v>42</v>
      </c>
      <c r="D45" s="47">
        <v>127.55</v>
      </c>
      <c r="E45" s="45">
        <v>0</v>
      </c>
      <c r="F45" s="47">
        <v>0</v>
      </c>
      <c r="G45" s="47">
        <f t="shared" si="4"/>
        <v>0</v>
      </c>
      <c r="H45" s="49">
        <v>42</v>
      </c>
      <c r="I45" s="47">
        <v>127.55</v>
      </c>
      <c r="J45" s="49">
        <v>0</v>
      </c>
      <c r="K45" s="47">
        <v>0</v>
      </c>
      <c r="L45" s="47">
        <f t="shared" si="5"/>
        <v>0</v>
      </c>
      <c r="M45" s="49">
        <v>0</v>
      </c>
      <c r="N45" s="47">
        <v>0</v>
      </c>
      <c r="O45" s="49">
        <v>0</v>
      </c>
      <c r="P45" s="47">
        <v>0</v>
      </c>
      <c r="Q45" s="47" t="e">
        <f t="shared" si="6"/>
        <v>#DIV/0!</v>
      </c>
      <c r="R45" s="49">
        <v>0</v>
      </c>
      <c r="S45" s="47">
        <v>0</v>
      </c>
      <c r="T45" s="49">
        <v>0</v>
      </c>
      <c r="U45" s="47">
        <v>0</v>
      </c>
      <c r="V45" s="47" t="e">
        <f t="shared" si="7"/>
        <v>#DIV/0!</v>
      </c>
    </row>
    <row r="46" spans="1:22">
      <c r="A46" s="46"/>
      <c r="B46" s="46" t="s">
        <v>55</v>
      </c>
      <c r="C46" s="46">
        <f>SUM(C41:C45)</f>
        <v>928</v>
      </c>
      <c r="D46" s="48">
        <f>SUM(D41:D45)</f>
        <v>1167.7499999999998</v>
      </c>
      <c r="E46" s="46">
        <f>SUM(E41:E45)</f>
        <v>0</v>
      </c>
      <c r="F46" s="48">
        <f>SUM(F41:F45)</f>
        <v>0</v>
      </c>
      <c r="G46" s="48">
        <f t="shared" si="4"/>
        <v>0</v>
      </c>
      <c r="H46" s="50">
        <f>SUM(H41:H45)</f>
        <v>548</v>
      </c>
      <c r="I46" s="48">
        <f>SUM(I41:I45)</f>
        <v>889.94999999999993</v>
      </c>
      <c r="J46" s="50">
        <f>SUM(J41:J45)</f>
        <v>0</v>
      </c>
      <c r="K46" s="48">
        <f>SUM(K41:K45)</f>
        <v>0</v>
      </c>
      <c r="L46" s="48">
        <f t="shared" si="5"/>
        <v>0</v>
      </c>
      <c r="M46" s="50">
        <f>SUM(M41:M45)</f>
        <v>380</v>
      </c>
      <c r="N46" s="48">
        <f>SUM(N41:N45)</f>
        <v>277.79999999999995</v>
      </c>
      <c r="O46" s="50">
        <f>SUM(O41:O45)</f>
        <v>0</v>
      </c>
      <c r="P46" s="48">
        <f>SUM(P41:P45)</f>
        <v>0</v>
      </c>
      <c r="Q46" s="48">
        <f t="shared" si="6"/>
        <v>0</v>
      </c>
      <c r="R46" s="50">
        <f>SUM(R41:R45)</f>
        <v>92</v>
      </c>
      <c r="S46" s="48">
        <f>SUM(S41:S45)</f>
        <v>75.37</v>
      </c>
      <c r="T46" s="50">
        <f>SUM(T41:T45)</f>
        <v>0</v>
      </c>
      <c r="U46" s="48">
        <f>SUM(U41:U45)</f>
        <v>0</v>
      </c>
      <c r="V46" s="48">
        <f t="shared" si="7"/>
        <v>0</v>
      </c>
    </row>
    <row r="47" spans="1:22">
      <c r="A47" s="45">
        <v>36</v>
      </c>
      <c r="B47" s="45" t="s">
        <v>56</v>
      </c>
      <c r="C47" s="45">
        <v>1087</v>
      </c>
      <c r="D47" s="47">
        <v>3075.5</v>
      </c>
      <c r="E47" s="45">
        <v>558</v>
      </c>
      <c r="F47" s="47">
        <v>2093.12</v>
      </c>
      <c r="G47" s="47">
        <f t="shared" si="4"/>
        <v>68.057876768005201</v>
      </c>
      <c r="H47" s="49">
        <v>504</v>
      </c>
      <c r="I47" s="47">
        <v>1199.6099999999999</v>
      </c>
      <c r="J47" s="49">
        <v>0</v>
      </c>
      <c r="K47" s="47">
        <v>0</v>
      </c>
      <c r="L47" s="47">
        <f t="shared" si="5"/>
        <v>0</v>
      </c>
      <c r="M47" s="49">
        <v>583</v>
      </c>
      <c r="N47" s="47">
        <v>1875.89</v>
      </c>
      <c r="O47" s="49">
        <v>558</v>
      </c>
      <c r="P47" s="47">
        <v>2093.12</v>
      </c>
      <c r="Q47" s="47">
        <f t="shared" si="6"/>
        <v>111.5801033109617</v>
      </c>
      <c r="R47" s="49">
        <v>94</v>
      </c>
      <c r="S47" s="47">
        <v>350.17</v>
      </c>
      <c r="T47" s="49">
        <v>1</v>
      </c>
      <c r="U47" s="47">
        <v>3.05</v>
      </c>
      <c r="V47" s="47">
        <f t="shared" si="7"/>
        <v>0.87100551160864714</v>
      </c>
    </row>
    <row r="48" spans="1:22">
      <c r="A48" s="45">
        <v>37</v>
      </c>
      <c r="B48" s="45" t="s">
        <v>57</v>
      </c>
      <c r="C48" s="45">
        <v>0</v>
      </c>
      <c r="D48" s="47">
        <v>0</v>
      </c>
      <c r="E48" s="45">
        <v>8</v>
      </c>
      <c r="F48" s="47">
        <v>37.46</v>
      </c>
      <c r="G48" s="47" t="e">
        <f t="shared" si="4"/>
        <v>#DIV/0!</v>
      </c>
      <c r="H48" s="49">
        <v>0</v>
      </c>
      <c r="I48" s="47">
        <v>0</v>
      </c>
      <c r="J48" s="49">
        <v>0</v>
      </c>
      <c r="K48" s="47">
        <v>0</v>
      </c>
      <c r="L48" s="47" t="e">
        <f t="shared" si="5"/>
        <v>#DIV/0!</v>
      </c>
      <c r="M48" s="49">
        <v>0</v>
      </c>
      <c r="N48" s="47">
        <v>0</v>
      </c>
      <c r="O48" s="49">
        <v>8</v>
      </c>
      <c r="P48" s="47">
        <v>37.46</v>
      </c>
      <c r="Q48" s="47" t="e">
        <f t="shared" si="6"/>
        <v>#DIV/0!</v>
      </c>
      <c r="R48" s="49">
        <v>0</v>
      </c>
      <c r="S48" s="47">
        <v>0</v>
      </c>
      <c r="T48" s="49">
        <v>8</v>
      </c>
      <c r="U48" s="47">
        <v>37.46</v>
      </c>
      <c r="V48" s="47" t="e">
        <f t="shared" si="7"/>
        <v>#DIV/0!</v>
      </c>
    </row>
    <row r="49" spans="1:22">
      <c r="A49" s="45">
        <v>38</v>
      </c>
      <c r="B49" s="45" t="s">
        <v>58</v>
      </c>
      <c r="C49" s="45">
        <v>1602</v>
      </c>
      <c r="D49" s="47">
        <v>1602</v>
      </c>
      <c r="E49" s="45">
        <v>3359</v>
      </c>
      <c r="F49" s="47">
        <v>1867.7</v>
      </c>
      <c r="G49" s="47">
        <f t="shared" si="4"/>
        <v>116.58551810237203</v>
      </c>
      <c r="H49" s="49">
        <v>502</v>
      </c>
      <c r="I49" s="47">
        <v>502</v>
      </c>
      <c r="J49" s="49">
        <v>0</v>
      </c>
      <c r="K49" s="47">
        <v>0</v>
      </c>
      <c r="L49" s="47">
        <f t="shared" si="5"/>
        <v>0</v>
      </c>
      <c r="M49" s="49">
        <v>1100</v>
      </c>
      <c r="N49" s="47">
        <v>1100</v>
      </c>
      <c r="O49" s="49">
        <v>3359</v>
      </c>
      <c r="P49" s="47">
        <v>1867.7</v>
      </c>
      <c r="Q49" s="47">
        <f t="shared" si="6"/>
        <v>169.79090909090911</v>
      </c>
      <c r="R49" s="49">
        <v>0</v>
      </c>
      <c r="S49" s="47">
        <v>0</v>
      </c>
      <c r="T49" s="49">
        <v>225</v>
      </c>
      <c r="U49" s="47">
        <v>138.94</v>
      </c>
      <c r="V49" s="47" t="e">
        <f t="shared" si="7"/>
        <v>#DIV/0!</v>
      </c>
    </row>
    <row r="50" spans="1:22">
      <c r="A50" s="45">
        <v>39</v>
      </c>
      <c r="B50" s="45" t="s">
        <v>59</v>
      </c>
      <c r="C50" s="45">
        <v>1830</v>
      </c>
      <c r="D50" s="47">
        <v>1479.23</v>
      </c>
      <c r="E50" s="45">
        <v>1842</v>
      </c>
      <c r="F50" s="47">
        <v>832.11</v>
      </c>
      <c r="G50" s="47">
        <f t="shared" si="4"/>
        <v>56.252915368130715</v>
      </c>
      <c r="H50" s="49">
        <v>0</v>
      </c>
      <c r="I50" s="47">
        <v>0</v>
      </c>
      <c r="J50" s="49">
        <v>0</v>
      </c>
      <c r="K50" s="47">
        <v>0</v>
      </c>
      <c r="L50" s="47" t="e">
        <f t="shared" si="5"/>
        <v>#DIV/0!</v>
      </c>
      <c r="M50" s="49">
        <v>1830</v>
      </c>
      <c r="N50" s="47">
        <v>1479.23</v>
      </c>
      <c r="O50" s="49">
        <v>1842</v>
      </c>
      <c r="P50" s="47">
        <v>832.11</v>
      </c>
      <c r="Q50" s="47">
        <f t="shared" si="6"/>
        <v>56.252915368130715</v>
      </c>
      <c r="R50" s="49">
        <v>0</v>
      </c>
      <c r="S50" s="47">
        <v>0</v>
      </c>
      <c r="T50" s="49">
        <v>1842</v>
      </c>
      <c r="U50" s="47">
        <v>832.11</v>
      </c>
      <c r="V50" s="47" t="e">
        <f t="shared" si="7"/>
        <v>#DIV/0!</v>
      </c>
    </row>
    <row r="51" spans="1:22">
      <c r="A51" s="46"/>
      <c r="B51" s="46" t="s">
        <v>60</v>
      </c>
      <c r="C51" s="46">
        <f>SUM(C47:C50)</f>
        <v>4519</v>
      </c>
      <c r="D51" s="48">
        <f>SUM(D47:D50)</f>
        <v>6156.73</v>
      </c>
      <c r="E51" s="46">
        <f>SUM(E47:E50)</f>
        <v>5767</v>
      </c>
      <c r="F51" s="48">
        <f>SUM(F47:F50)</f>
        <v>4830.3899999999994</v>
      </c>
      <c r="G51" s="48">
        <f t="shared" si="4"/>
        <v>78.45707055531102</v>
      </c>
      <c r="H51" s="50">
        <f>SUM(H47:H50)</f>
        <v>1006</v>
      </c>
      <c r="I51" s="48">
        <f>SUM(I47:I50)</f>
        <v>1701.61</v>
      </c>
      <c r="J51" s="50">
        <f>SUM(J47:J50)</f>
        <v>0</v>
      </c>
      <c r="K51" s="48">
        <f>SUM(K47:K50)</f>
        <v>0</v>
      </c>
      <c r="L51" s="48">
        <f t="shared" si="5"/>
        <v>0</v>
      </c>
      <c r="M51" s="50">
        <f>SUM(M47:M50)</f>
        <v>3513</v>
      </c>
      <c r="N51" s="48">
        <f>SUM(N47:N50)</f>
        <v>4455.1200000000008</v>
      </c>
      <c r="O51" s="50">
        <f>SUM(O47:O50)</f>
        <v>5767</v>
      </c>
      <c r="P51" s="48">
        <f>SUM(P47:P50)</f>
        <v>4830.3899999999994</v>
      </c>
      <c r="Q51" s="48">
        <f t="shared" si="6"/>
        <v>108.42334213219841</v>
      </c>
      <c r="R51" s="50">
        <f>SUM(R47:R50)</f>
        <v>94</v>
      </c>
      <c r="S51" s="48">
        <f>SUM(S47:S50)</f>
        <v>350.17</v>
      </c>
      <c r="T51" s="50">
        <f>SUM(T47:T50)</f>
        <v>2076</v>
      </c>
      <c r="U51" s="48">
        <f>SUM(U47:U50)</f>
        <v>1011.56</v>
      </c>
      <c r="V51" s="48">
        <f t="shared" si="7"/>
        <v>288.87683125339117</v>
      </c>
    </row>
    <row r="52" spans="1:22">
      <c r="A52" s="45">
        <v>40</v>
      </c>
      <c r="B52" s="45" t="s">
        <v>61</v>
      </c>
      <c r="C52" s="45">
        <v>0</v>
      </c>
      <c r="D52" s="47">
        <v>0</v>
      </c>
      <c r="E52" s="45">
        <v>0</v>
      </c>
      <c r="F52" s="47">
        <v>0</v>
      </c>
      <c r="G52" s="47" t="e">
        <f t="shared" si="4"/>
        <v>#DIV/0!</v>
      </c>
      <c r="H52" s="49">
        <v>0</v>
      </c>
      <c r="I52" s="47">
        <v>0</v>
      </c>
      <c r="J52" s="49">
        <v>0</v>
      </c>
      <c r="K52" s="47">
        <v>0</v>
      </c>
      <c r="L52" s="47" t="e">
        <f t="shared" si="5"/>
        <v>#DIV/0!</v>
      </c>
      <c r="M52" s="49">
        <v>0</v>
      </c>
      <c r="N52" s="47">
        <v>0</v>
      </c>
      <c r="O52" s="49">
        <v>0</v>
      </c>
      <c r="P52" s="47">
        <v>0</v>
      </c>
      <c r="Q52" s="47" t="e">
        <f t="shared" si="6"/>
        <v>#DIV/0!</v>
      </c>
      <c r="R52" s="49">
        <v>0</v>
      </c>
      <c r="S52" s="47">
        <v>0</v>
      </c>
      <c r="T52" s="49">
        <v>0</v>
      </c>
      <c r="U52" s="47">
        <v>0</v>
      </c>
      <c r="V52" s="47" t="e">
        <f t="shared" si="7"/>
        <v>#DIV/0!</v>
      </c>
    </row>
    <row r="53" spans="1:22">
      <c r="A53" s="45">
        <v>41</v>
      </c>
      <c r="B53" s="45" t="s">
        <v>62</v>
      </c>
      <c r="C53" s="45">
        <v>0</v>
      </c>
      <c r="D53" s="47">
        <v>0</v>
      </c>
      <c r="E53" s="45">
        <v>0</v>
      </c>
      <c r="F53" s="47">
        <v>0</v>
      </c>
      <c r="G53" s="47" t="e">
        <f t="shared" si="4"/>
        <v>#DIV/0!</v>
      </c>
      <c r="H53" s="49">
        <v>0</v>
      </c>
      <c r="I53" s="47">
        <v>0</v>
      </c>
      <c r="J53" s="49">
        <v>0</v>
      </c>
      <c r="K53" s="47">
        <v>0</v>
      </c>
      <c r="L53" s="47" t="e">
        <f t="shared" si="5"/>
        <v>#DIV/0!</v>
      </c>
      <c r="M53" s="49">
        <v>0</v>
      </c>
      <c r="N53" s="47">
        <v>0</v>
      </c>
      <c r="O53" s="49">
        <v>0</v>
      </c>
      <c r="P53" s="47">
        <v>0</v>
      </c>
      <c r="Q53" s="47" t="e">
        <f t="shared" si="6"/>
        <v>#DIV/0!</v>
      </c>
      <c r="R53" s="49">
        <v>0</v>
      </c>
      <c r="S53" s="47">
        <v>0</v>
      </c>
      <c r="T53" s="49">
        <v>0</v>
      </c>
      <c r="U53" s="47">
        <v>0</v>
      </c>
      <c r="V53" s="47" t="e">
        <f t="shared" si="7"/>
        <v>#DIV/0!</v>
      </c>
    </row>
    <row r="54" spans="1:22">
      <c r="A54" s="45">
        <v>42</v>
      </c>
      <c r="B54" s="45" t="s">
        <v>63</v>
      </c>
      <c r="C54" s="45">
        <v>0</v>
      </c>
      <c r="D54" s="47">
        <v>0</v>
      </c>
      <c r="E54" s="45">
        <v>0</v>
      </c>
      <c r="F54" s="47">
        <v>0</v>
      </c>
      <c r="G54" s="47" t="e">
        <f t="shared" si="4"/>
        <v>#DIV/0!</v>
      </c>
      <c r="H54" s="49">
        <v>0</v>
      </c>
      <c r="I54" s="47">
        <v>0</v>
      </c>
      <c r="J54" s="49">
        <v>0</v>
      </c>
      <c r="K54" s="47">
        <v>0</v>
      </c>
      <c r="L54" s="47" t="e">
        <f t="shared" si="5"/>
        <v>#DIV/0!</v>
      </c>
      <c r="M54" s="49">
        <v>0</v>
      </c>
      <c r="N54" s="47">
        <v>0</v>
      </c>
      <c r="O54" s="49">
        <v>0</v>
      </c>
      <c r="P54" s="47">
        <v>0</v>
      </c>
      <c r="Q54" s="47" t="e">
        <f t="shared" si="6"/>
        <v>#DIV/0!</v>
      </c>
      <c r="R54" s="49">
        <v>0</v>
      </c>
      <c r="S54" s="47">
        <v>0</v>
      </c>
      <c r="T54" s="49">
        <v>0</v>
      </c>
      <c r="U54" s="47">
        <v>0</v>
      </c>
      <c r="V54" s="47" t="e">
        <f t="shared" si="7"/>
        <v>#DIV/0!</v>
      </c>
    </row>
    <row r="55" spans="1:22">
      <c r="A55" s="45">
        <v>43</v>
      </c>
      <c r="B55" s="45" t="s">
        <v>64</v>
      </c>
      <c r="C55" s="45">
        <v>0</v>
      </c>
      <c r="D55" s="47">
        <v>0</v>
      </c>
      <c r="E55" s="45">
        <v>0</v>
      </c>
      <c r="F55" s="47">
        <v>0</v>
      </c>
      <c r="G55" s="47" t="e">
        <f t="shared" si="4"/>
        <v>#DIV/0!</v>
      </c>
      <c r="H55" s="49">
        <v>0</v>
      </c>
      <c r="I55" s="47">
        <v>0</v>
      </c>
      <c r="J55" s="49">
        <v>0</v>
      </c>
      <c r="K55" s="47">
        <v>0</v>
      </c>
      <c r="L55" s="47" t="e">
        <f t="shared" si="5"/>
        <v>#DIV/0!</v>
      </c>
      <c r="M55" s="49">
        <v>0</v>
      </c>
      <c r="N55" s="47">
        <v>0</v>
      </c>
      <c r="O55" s="49">
        <v>0</v>
      </c>
      <c r="P55" s="47">
        <v>0</v>
      </c>
      <c r="Q55" s="47" t="e">
        <f t="shared" si="6"/>
        <v>#DIV/0!</v>
      </c>
      <c r="R55" s="49">
        <v>0</v>
      </c>
      <c r="S55" s="47">
        <v>0</v>
      </c>
      <c r="T55" s="49">
        <v>0</v>
      </c>
      <c r="U55" s="47">
        <v>0</v>
      </c>
      <c r="V55" s="47" t="e">
        <f t="shared" si="7"/>
        <v>#DIV/0!</v>
      </c>
    </row>
    <row r="56" spans="1:22">
      <c r="A56" s="46"/>
      <c r="B56" s="46" t="s">
        <v>65</v>
      </c>
      <c r="C56" s="46">
        <f>SUM(C52:C55)</f>
        <v>0</v>
      </c>
      <c r="D56" s="48">
        <f>SUM(D52:D55)</f>
        <v>0</v>
      </c>
      <c r="E56" s="46">
        <f>SUM(E52:E55)</f>
        <v>0</v>
      </c>
      <c r="F56" s="48">
        <f>SUM(F52:F55)</f>
        <v>0</v>
      </c>
      <c r="G56" s="48" t="e">
        <f t="shared" si="4"/>
        <v>#DIV/0!</v>
      </c>
      <c r="H56" s="50">
        <f>SUM(H52:H55)</f>
        <v>0</v>
      </c>
      <c r="I56" s="48">
        <f>SUM(I52:I55)</f>
        <v>0</v>
      </c>
      <c r="J56" s="50">
        <f>SUM(J52:J55)</f>
        <v>0</v>
      </c>
      <c r="K56" s="48">
        <f>SUM(K52:K55)</f>
        <v>0</v>
      </c>
      <c r="L56" s="48" t="e">
        <f t="shared" si="5"/>
        <v>#DIV/0!</v>
      </c>
      <c r="M56" s="50">
        <f>SUM(M52:M55)</f>
        <v>0</v>
      </c>
      <c r="N56" s="48">
        <f>SUM(N52:N55)</f>
        <v>0</v>
      </c>
      <c r="O56" s="50">
        <f>SUM(O52:O55)</f>
        <v>0</v>
      </c>
      <c r="P56" s="48">
        <f>SUM(P52:P55)</f>
        <v>0</v>
      </c>
      <c r="Q56" s="48" t="e">
        <f t="shared" si="6"/>
        <v>#DIV/0!</v>
      </c>
      <c r="R56" s="50">
        <f>SUM(R52:R55)</f>
        <v>0</v>
      </c>
      <c r="S56" s="48">
        <f>SUM(S52:S55)</f>
        <v>0</v>
      </c>
      <c r="T56" s="50">
        <f>SUM(T52:T55)</f>
        <v>0</v>
      </c>
      <c r="U56" s="48">
        <f>SUM(U52:U55)</f>
        <v>0</v>
      </c>
      <c r="V56" s="48" t="e">
        <f t="shared" si="7"/>
        <v>#DIV/0!</v>
      </c>
    </row>
    <row r="57" spans="1:22">
      <c r="A57" s="46"/>
      <c r="B57" s="46" t="s">
        <v>66</v>
      </c>
      <c r="C57" s="46">
        <f>SUM(C33,C35,C40,C46,C51,C56)</f>
        <v>559071</v>
      </c>
      <c r="D57" s="48">
        <f>SUM(D33,D35,D40,D46,D51,D56)</f>
        <v>1480658.6400000001</v>
      </c>
      <c r="E57" s="46">
        <f>SUM(E33,E35,E40,E46,E51,E56)</f>
        <v>468236</v>
      </c>
      <c r="F57" s="48">
        <f>SUM(F33,F35,F40,F46,F51,F56)</f>
        <v>988335.64</v>
      </c>
      <c r="G57" s="48">
        <f t="shared" si="4"/>
        <v>66.74972970137128</v>
      </c>
      <c r="H57" s="50">
        <f>SUM(H33,H35,H40,H46,H51,H56)</f>
        <v>364065</v>
      </c>
      <c r="I57" s="48">
        <f>SUM(I33,I35,I40,I46,I51,I56)</f>
        <v>1100332.6500000001</v>
      </c>
      <c r="J57" s="50">
        <f>SUM(J33,J35,J40,J46,J51,J56)</f>
        <v>387034</v>
      </c>
      <c r="K57" s="48">
        <f>SUM(K33,K35,K40,K46,K51,K56)</f>
        <v>805050.26</v>
      </c>
      <c r="L57" s="48">
        <f t="shared" si="5"/>
        <v>73.164261734848992</v>
      </c>
      <c r="M57" s="50">
        <f>SUM(M33,M35,M40,M46,M51,M56)</f>
        <v>195006</v>
      </c>
      <c r="N57" s="48">
        <f>SUM(N33,N35,N40,N46,N51,N56)</f>
        <v>380325.98999999993</v>
      </c>
      <c r="O57" s="50">
        <f>SUM(O33,O35,O40,O46,O51,O56)</f>
        <v>81202</v>
      </c>
      <c r="P57" s="48">
        <f>SUM(P33,P35,P40,P46,P51,P56)</f>
        <v>183285.38</v>
      </c>
      <c r="Q57" s="48">
        <f t="shared" si="6"/>
        <v>48.191652639884019</v>
      </c>
      <c r="R57" s="50">
        <f>SUM(R33,R35,R40,R46,R51,R56)</f>
        <v>159444</v>
      </c>
      <c r="S57" s="48">
        <f>SUM(S33,S35,S40,S46,S51,S56)</f>
        <v>269062.46999999997</v>
      </c>
      <c r="T57" s="50">
        <f>SUM(T33,T35,T40,T46,T51,T56)</f>
        <v>118192</v>
      </c>
      <c r="U57" s="48">
        <f>SUM(U33,U35,U40,U46,U51,U56)</f>
        <v>198303.84</v>
      </c>
      <c r="V57" s="48">
        <f t="shared" si="7"/>
        <v>73.701783827376602</v>
      </c>
    </row>
  </sheetData>
  <mergeCells count="19">
    <mergeCell ref="A2:V2"/>
    <mergeCell ref="V3:V5"/>
    <mergeCell ref="C4:D4"/>
    <mergeCell ref="E4:F4"/>
    <mergeCell ref="R4:S4"/>
    <mergeCell ref="T4:U4"/>
    <mergeCell ref="A3:A5"/>
    <mergeCell ref="B3:B5"/>
    <mergeCell ref="C3:F3"/>
    <mergeCell ref="G3:G5"/>
    <mergeCell ref="R3:U3"/>
    <mergeCell ref="H3:K3"/>
    <mergeCell ref="L3:L5"/>
    <mergeCell ref="H4:I4"/>
    <mergeCell ref="J4:K4"/>
    <mergeCell ref="M3:P3"/>
    <mergeCell ref="Q3:Q5"/>
    <mergeCell ref="M4:N4"/>
    <mergeCell ref="O4:P4"/>
  </mergeCells>
  <conditionalFormatting sqref="W3:W5 Y3:Z5">
    <cfRule type="cellIs" dxfId="2" priority="1" operator="greaterThan">
      <formula>100</formula>
    </cfRule>
  </conditionalFormatting>
  <pageMargins left="0.70866141732283472" right="0.70866141732283472" top="0.74803149606299213" bottom="0.74803149606299213" header="0.31496062992125984" footer="0.31496062992125984"/>
  <pageSetup paperSize="9" scale="5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18"/>
  <sheetViews>
    <sheetView workbookViewId="0">
      <selection activeCell="B1" sqref="B1"/>
    </sheetView>
  </sheetViews>
  <sheetFormatPr defaultColWidth="9.140625" defaultRowHeight="15"/>
  <cols>
    <col min="1" max="1" width="3.5703125" style="5" bestFit="1" customWidth="1"/>
    <col min="2" max="2" width="22.5703125" style="5" customWidth="1"/>
    <col min="3" max="3" width="8.85546875" style="5" customWidth="1"/>
    <col min="4" max="4" width="15.5703125" style="9" bestFit="1" customWidth="1"/>
    <col min="5" max="5" width="8.85546875" style="5" customWidth="1"/>
    <col min="6" max="6" width="11.140625" style="9" customWidth="1"/>
    <col min="7" max="7" width="14.7109375" style="9" customWidth="1"/>
    <col min="8" max="8" width="12" style="44" customWidth="1"/>
    <col min="9" max="9" width="11.85546875" style="9" bestFit="1" customWidth="1"/>
    <col min="10" max="10" width="11" style="44" customWidth="1"/>
    <col min="11" max="11" width="10.7109375" style="9" bestFit="1" customWidth="1"/>
    <col min="12" max="12" width="10.140625" style="9" customWidth="1"/>
    <col min="13" max="13" width="10.140625" style="44" customWidth="1"/>
    <col min="14" max="14" width="10.7109375" style="9" bestFit="1" customWidth="1"/>
    <col min="15" max="15" width="10.140625" style="44" customWidth="1"/>
    <col min="16" max="16" width="10.7109375" style="9" bestFit="1" customWidth="1"/>
    <col min="17" max="17" width="10.140625" style="9" customWidth="1"/>
    <col min="18" max="18" width="8.85546875" style="44" customWidth="1"/>
    <col min="19" max="19" width="11.140625" style="9" customWidth="1"/>
    <col min="20" max="20" width="8.85546875" style="44" customWidth="1"/>
    <col min="21" max="21" width="11.140625" style="9" customWidth="1"/>
    <col min="22" max="22" width="13.140625" style="9" customWidth="1"/>
    <col min="23" max="23" width="9.140625" style="5" customWidth="1"/>
    <col min="24" max="16384" width="9.140625" style="5"/>
  </cols>
  <sheetData>
    <row r="1" spans="1:27" ht="15.75">
      <c r="A1" s="17"/>
      <c r="B1" s="18" t="s">
        <v>205</v>
      </c>
      <c r="C1" s="18"/>
      <c r="D1" s="19" t="s">
        <v>0</v>
      </c>
      <c r="E1" s="18"/>
      <c r="F1" s="25"/>
      <c r="G1" s="20" t="s">
        <v>184</v>
      </c>
      <c r="H1" s="43"/>
      <c r="I1" s="20"/>
      <c r="J1" s="43"/>
      <c r="K1" s="20"/>
      <c r="L1" s="20"/>
      <c r="M1" s="43"/>
      <c r="N1" s="20"/>
      <c r="O1" s="43"/>
      <c r="P1" s="20"/>
      <c r="Q1" s="20"/>
      <c r="R1" s="43"/>
      <c r="S1" s="22" t="s">
        <v>67</v>
      </c>
      <c r="T1" s="43"/>
      <c r="U1" s="22" t="s">
        <v>2</v>
      </c>
      <c r="V1" s="23"/>
    </row>
    <row r="2" spans="1:27">
      <c r="A2" s="116" t="s">
        <v>68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24"/>
      <c r="W2" s="24"/>
      <c r="X2" s="24"/>
      <c r="Y2" s="24"/>
    </row>
    <row r="3" spans="1:27" s="1" customFormat="1" ht="13.5">
      <c r="A3" s="126" t="s">
        <v>4</v>
      </c>
      <c r="B3" s="121" t="s">
        <v>69</v>
      </c>
      <c r="C3" s="127" t="s">
        <v>6</v>
      </c>
      <c r="D3" s="127"/>
      <c r="E3" s="127"/>
      <c r="F3" s="127"/>
      <c r="G3" s="113" t="s">
        <v>7</v>
      </c>
      <c r="H3" s="127" t="s">
        <v>8</v>
      </c>
      <c r="I3" s="127"/>
      <c r="J3" s="127"/>
      <c r="K3" s="127"/>
      <c r="L3" s="113" t="s">
        <v>7</v>
      </c>
      <c r="M3" s="127" t="s">
        <v>9</v>
      </c>
      <c r="N3" s="127"/>
      <c r="O3" s="127"/>
      <c r="P3" s="128"/>
      <c r="Q3" s="113" t="s">
        <v>7</v>
      </c>
      <c r="R3" s="125" t="s">
        <v>10</v>
      </c>
      <c r="S3" s="125"/>
      <c r="T3" s="125"/>
      <c r="U3" s="125"/>
      <c r="V3" s="113" t="s">
        <v>7</v>
      </c>
    </row>
    <row r="4" spans="1:27" s="1" customFormat="1" ht="13.5">
      <c r="A4" s="126"/>
      <c r="B4" s="122"/>
      <c r="C4" s="125" t="s">
        <v>11</v>
      </c>
      <c r="D4" s="125"/>
      <c r="E4" s="125" t="s">
        <v>12</v>
      </c>
      <c r="F4" s="125"/>
      <c r="G4" s="114"/>
      <c r="H4" s="125" t="s">
        <v>11</v>
      </c>
      <c r="I4" s="125"/>
      <c r="J4" s="125" t="s">
        <v>12</v>
      </c>
      <c r="K4" s="125"/>
      <c r="L4" s="114"/>
      <c r="M4" s="125" t="s">
        <v>11</v>
      </c>
      <c r="N4" s="125"/>
      <c r="O4" s="125" t="s">
        <v>12</v>
      </c>
      <c r="P4" s="129"/>
      <c r="Q4" s="114"/>
      <c r="R4" s="125" t="s">
        <v>11</v>
      </c>
      <c r="S4" s="125"/>
      <c r="T4" s="125" t="s">
        <v>12</v>
      </c>
      <c r="U4" s="125"/>
      <c r="V4" s="114"/>
    </row>
    <row r="5" spans="1:27" s="1" customFormat="1">
      <c r="A5" s="126"/>
      <c r="B5" s="123"/>
      <c r="C5" s="95" t="s">
        <v>13</v>
      </c>
      <c r="D5" s="96" t="s">
        <v>14</v>
      </c>
      <c r="E5" s="95" t="s">
        <v>13</v>
      </c>
      <c r="F5" s="96" t="s">
        <v>14</v>
      </c>
      <c r="G5" s="115"/>
      <c r="H5" s="95" t="s">
        <v>13</v>
      </c>
      <c r="I5" s="96" t="s">
        <v>14</v>
      </c>
      <c r="J5" s="95" t="s">
        <v>13</v>
      </c>
      <c r="K5" s="96" t="s">
        <v>14</v>
      </c>
      <c r="L5" s="115"/>
      <c r="M5" s="95" t="s">
        <v>13</v>
      </c>
      <c r="N5" s="96" t="s">
        <v>14</v>
      </c>
      <c r="O5" s="95" t="s">
        <v>13</v>
      </c>
      <c r="P5" s="96" t="s">
        <v>14</v>
      </c>
      <c r="Q5" s="115"/>
      <c r="R5" s="95" t="s">
        <v>13</v>
      </c>
      <c r="S5" s="96" t="s">
        <v>14</v>
      </c>
      <c r="T5" s="95" t="s">
        <v>13</v>
      </c>
      <c r="U5" s="96" t="s">
        <v>14</v>
      </c>
      <c r="V5" s="115"/>
      <c r="W5" s="2"/>
      <c r="X5" s="2"/>
      <c r="Y5" s="2"/>
      <c r="Z5" s="2"/>
      <c r="AA5" s="7"/>
    </row>
    <row r="6" spans="1:27">
      <c r="A6" s="91">
        <v>1</v>
      </c>
      <c r="B6" s="91" t="s">
        <v>70</v>
      </c>
      <c r="C6" s="91">
        <v>34905</v>
      </c>
      <c r="D6" s="93">
        <v>57936</v>
      </c>
      <c r="E6" s="91">
        <v>29902</v>
      </c>
      <c r="F6" s="93">
        <v>45772.15</v>
      </c>
      <c r="G6" s="93">
        <f t="shared" ref="G6:G18" si="0">(F6/D6)*100</f>
        <v>79.004677575255457</v>
      </c>
      <c r="H6" s="51">
        <v>20720</v>
      </c>
      <c r="I6" s="93">
        <v>33800</v>
      </c>
      <c r="J6" s="51">
        <v>24819</v>
      </c>
      <c r="K6" s="93">
        <v>29123.83</v>
      </c>
      <c r="L6" s="93">
        <f t="shared" ref="L6:L18" si="1">(K6/I6)*100</f>
        <v>86.165177514792902</v>
      </c>
      <c r="M6" s="51">
        <v>14185</v>
      </c>
      <c r="N6" s="93">
        <v>24136</v>
      </c>
      <c r="O6" s="51">
        <v>5083</v>
      </c>
      <c r="P6" s="93">
        <v>16648.32</v>
      </c>
      <c r="Q6" s="93">
        <f t="shared" ref="Q6:Q18" si="2">(P6/N6)*100</f>
        <v>68.977129598939342</v>
      </c>
      <c r="R6" s="51">
        <v>14185</v>
      </c>
      <c r="S6" s="93">
        <v>24135</v>
      </c>
      <c r="T6" s="51">
        <v>13684</v>
      </c>
      <c r="U6" s="93">
        <v>22491.360000000001</v>
      </c>
      <c r="V6" s="93">
        <f t="shared" ref="V6:V18" si="3">(U6/S6)*100</f>
        <v>93.18980733374768</v>
      </c>
    </row>
    <row r="7" spans="1:27">
      <c r="A7" s="91">
        <v>2</v>
      </c>
      <c r="B7" s="91" t="s">
        <v>71</v>
      </c>
      <c r="C7" s="91">
        <v>24041</v>
      </c>
      <c r="D7" s="93">
        <v>31578.18</v>
      </c>
      <c r="E7" s="91">
        <v>25803</v>
      </c>
      <c r="F7" s="93">
        <v>41049.300000000003</v>
      </c>
      <c r="G7" s="93">
        <f t="shared" si="0"/>
        <v>129.99260882039434</v>
      </c>
      <c r="H7" s="51">
        <v>14742</v>
      </c>
      <c r="I7" s="93">
        <v>25418.45</v>
      </c>
      <c r="J7" s="51">
        <v>22420</v>
      </c>
      <c r="K7" s="93">
        <v>35482.269999999997</v>
      </c>
      <c r="L7" s="93">
        <f t="shared" si="1"/>
        <v>139.59257940590396</v>
      </c>
      <c r="M7" s="51">
        <v>9299</v>
      </c>
      <c r="N7" s="93">
        <v>6159.73</v>
      </c>
      <c r="O7" s="51">
        <v>3383</v>
      </c>
      <c r="P7" s="93">
        <v>5567.03</v>
      </c>
      <c r="Q7" s="93">
        <f t="shared" si="2"/>
        <v>90.377825002069898</v>
      </c>
      <c r="R7" s="51">
        <v>0</v>
      </c>
      <c r="S7" s="93">
        <v>0</v>
      </c>
      <c r="T7" s="51">
        <v>6949</v>
      </c>
      <c r="U7" s="93">
        <v>6741</v>
      </c>
      <c r="V7" s="93" t="e">
        <f t="shared" si="3"/>
        <v>#DIV/0!</v>
      </c>
    </row>
    <row r="8" spans="1:27">
      <c r="A8" s="91">
        <v>3</v>
      </c>
      <c r="B8" s="91" t="s">
        <v>72</v>
      </c>
      <c r="C8" s="91">
        <v>32414</v>
      </c>
      <c r="D8" s="93">
        <v>52379.02</v>
      </c>
      <c r="E8" s="91">
        <v>33528</v>
      </c>
      <c r="F8" s="93">
        <v>51798.55</v>
      </c>
      <c r="G8" s="93">
        <f t="shared" si="0"/>
        <v>98.891789117093083</v>
      </c>
      <c r="H8" s="51">
        <v>24312</v>
      </c>
      <c r="I8" s="93">
        <v>39275.46</v>
      </c>
      <c r="J8" s="51">
        <v>28507</v>
      </c>
      <c r="K8" s="93">
        <v>34364.81</v>
      </c>
      <c r="L8" s="93">
        <f t="shared" si="1"/>
        <v>87.496900099960627</v>
      </c>
      <c r="M8" s="51">
        <v>8102</v>
      </c>
      <c r="N8" s="93">
        <v>13103.56</v>
      </c>
      <c r="O8" s="51">
        <v>5021</v>
      </c>
      <c r="P8" s="93">
        <v>17433.740000000002</v>
      </c>
      <c r="Q8" s="93">
        <f t="shared" si="2"/>
        <v>133.0458287671442</v>
      </c>
      <c r="R8" s="51">
        <v>32353</v>
      </c>
      <c r="S8" s="93">
        <v>48188.67</v>
      </c>
      <c r="T8" s="51">
        <v>2199</v>
      </c>
      <c r="U8" s="93">
        <v>2350.08</v>
      </c>
      <c r="V8" s="93">
        <f t="shared" si="3"/>
        <v>4.8768310061265439</v>
      </c>
    </row>
    <row r="9" spans="1:27">
      <c r="A9" s="91">
        <v>4</v>
      </c>
      <c r="B9" s="91" t="s">
        <v>73</v>
      </c>
      <c r="C9" s="91">
        <v>150611</v>
      </c>
      <c r="D9" s="93">
        <v>283335.55</v>
      </c>
      <c r="E9" s="91">
        <v>77091</v>
      </c>
      <c r="F9" s="93">
        <v>129097.2</v>
      </c>
      <c r="G9" s="93">
        <f t="shared" si="0"/>
        <v>45.563361180762527</v>
      </c>
      <c r="H9" s="51">
        <v>88171</v>
      </c>
      <c r="I9" s="93">
        <v>188068.75</v>
      </c>
      <c r="J9" s="51">
        <v>58642</v>
      </c>
      <c r="K9" s="93">
        <v>95585.93</v>
      </c>
      <c r="L9" s="93">
        <f t="shared" si="1"/>
        <v>50.824993519657035</v>
      </c>
      <c r="M9" s="51">
        <v>62440</v>
      </c>
      <c r="N9" s="93">
        <v>95266.8</v>
      </c>
      <c r="O9" s="51">
        <v>18449</v>
      </c>
      <c r="P9" s="93">
        <v>33511.269999999997</v>
      </c>
      <c r="Q9" s="93">
        <f t="shared" si="2"/>
        <v>35.176231383860902</v>
      </c>
      <c r="R9" s="51">
        <v>62440</v>
      </c>
      <c r="S9" s="93">
        <v>94066.18</v>
      </c>
      <c r="T9" s="51">
        <v>5988</v>
      </c>
      <c r="U9" s="93">
        <v>6528.23</v>
      </c>
      <c r="V9" s="93">
        <f t="shared" si="3"/>
        <v>6.9400394488220956</v>
      </c>
    </row>
    <row r="10" spans="1:27">
      <c r="A10" s="91">
        <v>5</v>
      </c>
      <c r="B10" s="91" t="s">
        <v>74</v>
      </c>
      <c r="C10" s="91">
        <v>17174</v>
      </c>
      <c r="D10" s="93">
        <v>32859.980000000003</v>
      </c>
      <c r="E10" s="91">
        <v>11592</v>
      </c>
      <c r="F10" s="93">
        <v>26300.29</v>
      </c>
      <c r="G10" s="93">
        <f t="shared" si="0"/>
        <v>80.037449809768589</v>
      </c>
      <c r="H10" s="51">
        <v>7650</v>
      </c>
      <c r="I10" s="93">
        <v>21514</v>
      </c>
      <c r="J10" s="51">
        <v>10162</v>
      </c>
      <c r="K10" s="93">
        <v>23448.91</v>
      </c>
      <c r="L10" s="93">
        <f t="shared" si="1"/>
        <v>108.99372501626847</v>
      </c>
      <c r="M10" s="51">
        <v>9524</v>
      </c>
      <c r="N10" s="93">
        <v>11345.98</v>
      </c>
      <c r="O10" s="51">
        <v>1430</v>
      </c>
      <c r="P10" s="93">
        <v>2851.38</v>
      </c>
      <c r="Q10" s="93">
        <f t="shared" si="2"/>
        <v>25.131191840634305</v>
      </c>
      <c r="R10" s="51">
        <v>930</v>
      </c>
      <c r="S10" s="93">
        <v>950</v>
      </c>
      <c r="T10" s="51">
        <v>6289</v>
      </c>
      <c r="U10" s="93">
        <v>12000.25</v>
      </c>
      <c r="V10" s="93">
        <f t="shared" si="3"/>
        <v>1263.1842105263156</v>
      </c>
    </row>
    <row r="11" spans="1:27">
      <c r="A11" s="91">
        <v>6</v>
      </c>
      <c r="B11" s="91" t="s">
        <v>75</v>
      </c>
      <c r="C11" s="91">
        <v>40839</v>
      </c>
      <c r="D11" s="93">
        <v>114268.45</v>
      </c>
      <c r="E11" s="91">
        <v>35082</v>
      </c>
      <c r="F11" s="93">
        <v>99121.4</v>
      </c>
      <c r="G11" s="93">
        <f t="shared" si="0"/>
        <v>86.744328815171627</v>
      </c>
      <c r="H11" s="51">
        <v>27889</v>
      </c>
      <c r="I11" s="93">
        <v>87816.12</v>
      </c>
      <c r="J11" s="51">
        <v>30550</v>
      </c>
      <c r="K11" s="93">
        <v>89882.81</v>
      </c>
      <c r="L11" s="93">
        <f t="shared" si="1"/>
        <v>102.35342896042322</v>
      </c>
      <c r="M11" s="51">
        <v>12950</v>
      </c>
      <c r="N11" s="93">
        <v>26452.33</v>
      </c>
      <c r="O11" s="51">
        <v>4532</v>
      </c>
      <c r="P11" s="93">
        <v>9238.59</v>
      </c>
      <c r="Q11" s="93">
        <f t="shared" si="2"/>
        <v>34.925430009379134</v>
      </c>
      <c r="R11" s="51">
        <v>6486</v>
      </c>
      <c r="S11" s="93">
        <v>13226.17</v>
      </c>
      <c r="T11" s="51">
        <v>1591</v>
      </c>
      <c r="U11" s="93">
        <v>1838.86</v>
      </c>
      <c r="V11" s="93">
        <f t="shared" si="3"/>
        <v>13.903193441487597</v>
      </c>
    </row>
    <row r="12" spans="1:27">
      <c r="A12" s="91">
        <v>7</v>
      </c>
      <c r="B12" s="91" t="s">
        <v>76</v>
      </c>
      <c r="C12" s="91">
        <v>2704</v>
      </c>
      <c r="D12" s="93">
        <v>7477.85</v>
      </c>
      <c r="E12" s="91">
        <v>3546</v>
      </c>
      <c r="F12" s="93">
        <v>9814.34</v>
      </c>
      <c r="G12" s="93">
        <f t="shared" si="0"/>
        <v>131.2454783126166</v>
      </c>
      <c r="H12" s="51">
        <v>2213</v>
      </c>
      <c r="I12" s="93">
        <v>6194.21</v>
      </c>
      <c r="J12" s="51">
        <v>3360</v>
      </c>
      <c r="K12" s="93">
        <v>9307.9599999999991</v>
      </c>
      <c r="L12" s="93">
        <f t="shared" si="1"/>
        <v>150.26871869051902</v>
      </c>
      <c r="M12" s="51">
        <v>491</v>
      </c>
      <c r="N12" s="93">
        <v>1283.6400000000001</v>
      </c>
      <c r="O12" s="51">
        <v>186</v>
      </c>
      <c r="P12" s="93">
        <v>506.38</v>
      </c>
      <c r="Q12" s="93">
        <f t="shared" si="2"/>
        <v>39.448755102676756</v>
      </c>
      <c r="R12" s="51">
        <v>2704</v>
      </c>
      <c r="S12" s="93">
        <v>7477.85</v>
      </c>
      <c r="T12" s="51">
        <v>9</v>
      </c>
      <c r="U12" s="93">
        <v>10.89</v>
      </c>
      <c r="V12" s="93">
        <f t="shared" si="3"/>
        <v>0.1456300942115715</v>
      </c>
    </row>
    <row r="13" spans="1:27">
      <c r="A13" s="91">
        <v>8</v>
      </c>
      <c r="B13" s="91" t="s">
        <v>77</v>
      </c>
      <c r="C13" s="91">
        <v>118480</v>
      </c>
      <c r="D13" s="93">
        <v>191087.5</v>
      </c>
      <c r="E13" s="91">
        <v>73814</v>
      </c>
      <c r="F13" s="93">
        <v>150719.54999999999</v>
      </c>
      <c r="G13" s="93">
        <f t="shared" si="0"/>
        <v>78.874625498789825</v>
      </c>
      <c r="H13" s="51">
        <v>75680</v>
      </c>
      <c r="I13" s="93">
        <v>148412.5</v>
      </c>
      <c r="J13" s="51">
        <v>64554</v>
      </c>
      <c r="K13" s="93">
        <v>128825.97</v>
      </c>
      <c r="L13" s="93">
        <f t="shared" si="1"/>
        <v>86.802641286953602</v>
      </c>
      <c r="M13" s="51">
        <v>42800</v>
      </c>
      <c r="N13" s="93">
        <v>42675</v>
      </c>
      <c r="O13" s="51">
        <v>9260</v>
      </c>
      <c r="P13" s="93">
        <v>21893.58</v>
      </c>
      <c r="Q13" s="93">
        <f t="shared" si="2"/>
        <v>51.303057996485066</v>
      </c>
      <c r="R13" s="51">
        <v>22601</v>
      </c>
      <c r="S13" s="93">
        <v>35615</v>
      </c>
      <c r="T13" s="51">
        <v>33368</v>
      </c>
      <c r="U13" s="93">
        <v>51572</v>
      </c>
      <c r="V13" s="93">
        <f t="shared" si="3"/>
        <v>144.80415555243579</v>
      </c>
    </row>
    <row r="14" spans="1:27">
      <c r="A14" s="91">
        <v>9</v>
      </c>
      <c r="B14" s="91" t="s">
        <v>78</v>
      </c>
      <c r="C14" s="91">
        <v>25808</v>
      </c>
      <c r="D14" s="93">
        <v>430903.89</v>
      </c>
      <c r="E14" s="91">
        <v>83024</v>
      </c>
      <c r="F14" s="93">
        <v>241879.18</v>
      </c>
      <c r="G14" s="93">
        <f t="shared" si="0"/>
        <v>56.132976659830106</v>
      </c>
      <c r="H14" s="51">
        <v>18157</v>
      </c>
      <c r="I14" s="93">
        <v>334836.71999999997</v>
      </c>
      <c r="J14" s="51">
        <v>71350</v>
      </c>
      <c r="K14" s="93">
        <v>216086.8</v>
      </c>
      <c r="L14" s="93">
        <f t="shared" si="1"/>
        <v>64.534976928456359</v>
      </c>
      <c r="M14" s="51">
        <v>7651</v>
      </c>
      <c r="N14" s="93">
        <v>96067.17</v>
      </c>
      <c r="O14" s="51">
        <v>11674</v>
      </c>
      <c r="P14" s="93">
        <v>25792.38</v>
      </c>
      <c r="Q14" s="93">
        <f t="shared" si="2"/>
        <v>26.848277096119311</v>
      </c>
      <c r="R14" s="51">
        <v>0</v>
      </c>
      <c r="S14" s="93">
        <v>0</v>
      </c>
      <c r="T14" s="51">
        <v>31237</v>
      </c>
      <c r="U14" s="93">
        <v>68666.820000000007</v>
      </c>
      <c r="V14" s="93" t="e">
        <f t="shared" si="3"/>
        <v>#DIV/0!</v>
      </c>
    </row>
    <row r="15" spans="1:27">
      <c r="A15" s="91">
        <v>10</v>
      </c>
      <c r="B15" s="91" t="s">
        <v>79</v>
      </c>
      <c r="C15" s="91">
        <v>34969</v>
      </c>
      <c r="D15" s="93">
        <v>102368.28</v>
      </c>
      <c r="E15" s="91">
        <v>30750</v>
      </c>
      <c r="F15" s="93">
        <v>59635.519999999997</v>
      </c>
      <c r="G15" s="93">
        <f t="shared" si="0"/>
        <v>58.255858162313558</v>
      </c>
      <c r="H15" s="51">
        <v>29112</v>
      </c>
      <c r="I15" s="93">
        <v>83452.990000000005</v>
      </c>
      <c r="J15" s="51">
        <v>24016</v>
      </c>
      <c r="K15" s="93">
        <v>46024.84</v>
      </c>
      <c r="L15" s="93">
        <f t="shared" si="1"/>
        <v>55.150618330152092</v>
      </c>
      <c r="M15" s="51">
        <v>5857</v>
      </c>
      <c r="N15" s="93">
        <v>18915.29</v>
      </c>
      <c r="O15" s="51">
        <v>6734</v>
      </c>
      <c r="P15" s="93">
        <v>13610.68</v>
      </c>
      <c r="Q15" s="93">
        <f t="shared" si="2"/>
        <v>71.955967896870732</v>
      </c>
      <c r="R15" s="51">
        <v>12856</v>
      </c>
      <c r="S15" s="93">
        <v>28916.1</v>
      </c>
      <c r="T15" s="51">
        <v>12111</v>
      </c>
      <c r="U15" s="93">
        <v>18734.96</v>
      </c>
      <c r="V15" s="93">
        <f t="shared" si="3"/>
        <v>64.790756706471484</v>
      </c>
    </row>
    <row r="16" spans="1:27">
      <c r="A16" s="91">
        <v>11</v>
      </c>
      <c r="B16" s="91" t="s">
        <v>80</v>
      </c>
      <c r="C16" s="91">
        <v>25442</v>
      </c>
      <c r="D16" s="93">
        <v>81600.210000000006</v>
      </c>
      <c r="E16" s="91">
        <v>28221</v>
      </c>
      <c r="F16" s="93">
        <v>65457.17</v>
      </c>
      <c r="G16" s="93">
        <f t="shared" si="0"/>
        <v>80.216913657452594</v>
      </c>
      <c r="H16" s="51">
        <v>16778</v>
      </c>
      <c r="I16" s="93">
        <v>60078.41</v>
      </c>
      <c r="J16" s="51">
        <v>23178</v>
      </c>
      <c r="K16" s="93">
        <v>54523.67</v>
      </c>
      <c r="L16" s="93">
        <f t="shared" si="1"/>
        <v>90.754182742186401</v>
      </c>
      <c r="M16" s="51">
        <v>8664</v>
      </c>
      <c r="N16" s="93">
        <v>21521.8</v>
      </c>
      <c r="O16" s="51">
        <v>5043</v>
      </c>
      <c r="P16" s="93">
        <v>10933.5</v>
      </c>
      <c r="Q16" s="93">
        <f t="shared" si="2"/>
        <v>50.801977529760521</v>
      </c>
      <c r="R16" s="51">
        <v>4889</v>
      </c>
      <c r="S16" s="93">
        <v>16487.5</v>
      </c>
      <c r="T16" s="51">
        <v>2166</v>
      </c>
      <c r="U16" s="93">
        <v>3612.5</v>
      </c>
      <c r="V16" s="93">
        <f t="shared" si="3"/>
        <v>21.910538286580746</v>
      </c>
    </row>
    <row r="17" spans="1:22">
      <c r="A17" s="91">
        <v>12</v>
      </c>
      <c r="B17" s="91" t="s">
        <v>81</v>
      </c>
      <c r="C17" s="91">
        <v>51684</v>
      </c>
      <c r="D17" s="93">
        <v>94863.73</v>
      </c>
      <c r="E17" s="91">
        <v>35883</v>
      </c>
      <c r="F17" s="93">
        <v>67690.990000000005</v>
      </c>
      <c r="G17" s="93">
        <f t="shared" si="0"/>
        <v>71.356028273398081</v>
      </c>
      <c r="H17" s="51">
        <v>38641</v>
      </c>
      <c r="I17" s="93">
        <v>71465.039999999994</v>
      </c>
      <c r="J17" s="51">
        <v>25476</v>
      </c>
      <c r="K17" s="93">
        <v>42392.46</v>
      </c>
      <c r="L17" s="93">
        <f t="shared" si="1"/>
        <v>59.319158010686067</v>
      </c>
      <c r="M17" s="51">
        <v>13043</v>
      </c>
      <c r="N17" s="93">
        <v>23398.69</v>
      </c>
      <c r="O17" s="51">
        <v>10407</v>
      </c>
      <c r="P17" s="93">
        <v>25298.53</v>
      </c>
      <c r="Q17" s="93">
        <f t="shared" si="2"/>
        <v>108.11942890819957</v>
      </c>
      <c r="R17" s="51">
        <v>0</v>
      </c>
      <c r="S17" s="93">
        <v>0</v>
      </c>
      <c r="T17" s="51">
        <v>2601</v>
      </c>
      <c r="U17" s="93">
        <v>3756.89</v>
      </c>
      <c r="V17" s="93" t="e">
        <f t="shared" si="3"/>
        <v>#DIV/0!</v>
      </c>
    </row>
    <row r="18" spans="1:22">
      <c r="A18" s="92"/>
      <c r="B18" s="92" t="s">
        <v>66</v>
      </c>
      <c r="C18" s="92">
        <f>SUM(C6:C17)</f>
        <v>559071</v>
      </c>
      <c r="D18" s="94">
        <f>SUM(D6:D17)</f>
        <v>1480658.64</v>
      </c>
      <c r="E18" s="92">
        <f>SUM(E6:E17)</f>
        <v>468236</v>
      </c>
      <c r="F18" s="94">
        <f>SUM(F6:F17)</f>
        <v>988335.64</v>
      </c>
      <c r="G18" s="94">
        <f t="shared" si="0"/>
        <v>66.74972970137128</v>
      </c>
      <c r="H18" s="52">
        <f>SUM(H6:H17)</f>
        <v>364065</v>
      </c>
      <c r="I18" s="94">
        <f>SUM(I6:I17)</f>
        <v>1100332.6499999999</v>
      </c>
      <c r="J18" s="52">
        <f>SUM(J6:J17)</f>
        <v>387034</v>
      </c>
      <c r="K18" s="94">
        <f>SUM(K6:K17)</f>
        <v>805050.26</v>
      </c>
      <c r="L18" s="94">
        <f t="shared" si="1"/>
        <v>73.164261734849006</v>
      </c>
      <c r="M18" s="52">
        <f>SUM(M6:M17)</f>
        <v>195006</v>
      </c>
      <c r="N18" s="94">
        <f>SUM(N6:N17)</f>
        <v>380325.99</v>
      </c>
      <c r="O18" s="52">
        <f>SUM(O6:O17)</f>
        <v>81202</v>
      </c>
      <c r="P18" s="94">
        <f>SUM(P6:P17)</f>
        <v>183285.37999999998</v>
      </c>
      <c r="Q18" s="94">
        <f t="shared" si="2"/>
        <v>48.191652639884012</v>
      </c>
      <c r="R18" s="52">
        <f>SUM(R6:R17)</f>
        <v>159444</v>
      </c>
      <c r="S18" s="94">
        <f>SUM(S6:S17)</f>
        <v>269062.46999999997</v>
      </c>
      <c r="T18" s="52">
        <f>SUM(T6:T17)</f>
        <v>118192</v>
      </c>
      <c r="U18" s="94">
        <f>SUM(U6:U17)</f>
        <v>198303.84</v>
      </c>
      <c r="V18" s="94">
        <f t="shared" si="3"/>
        <v>73.701783827376602</v>
      </c>
    </row>
  </sheetData>
  <mergeCells count="19">
    <mergeCell ref="V3:V5"/>
    <mergeCell ref="C4:D4"/>
    <mergeCell ref="E4:F4"/>
    <mergeCell ref="A2:V2"/>
    <mergeCell ref="R4:S4"/>
    <mergeCell ref="T4:U4"/>
    <mergeCell ref="A3:A5"/>
    <mergeCell ref="B3:B5"/>
    <mergeCell ref="C3:F3"/>
    <mergeCell ref="G3:G5"/>
    <mergeCell ref="R3:U3"/>
    <mergeCell ref="H3:K3"/>
    <mergeCell ref="L3:L5"/>
    <mergeCell ref="H4:I4"/>
    <mergeCell ref="J4:K4"/>
    <mergeCell ref="M3:P3"/>
    <mergeCell ref="M4:N4"/>
    <mergeCell ref="O4:P4"/>
    <mergeCell ref="Q3:Q5"/>
  </mergeCells>
  <conditionalFormatting sqref="W3:W5 Y3:Z5">
    <cfRule type="cellIs" dxfId="1" priority="2" operator="greaterThan">
      <formula>100</formula>
    </cfRule>
  </conditionalFormatting>
  <conditionalFormatting sqref="W3:W5 Y3:Z5">
    <cfRule type="cellIs" dxfId="0" priority="1" operator="greaterThan">
      <formula>100</formula>
    </cfRule>
  </conditionalFormatting>
  <pageMargins left="0.70866141732283472" right="0.70866141732283472" top="0.74803149606299213" bottom="0.74803149606299213" header="0.31496062992125984" footer="0.31496062992125984"/>
  <pageSetup paperSize="9" scale="5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7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1" sqref="B1"/>
    </sheetView>
  </sheetViews>
  <sheetFormatPr defaultColWidth="9.140625" defaultRowHeight="15"/>
  <cols>
    <col min="1" max="1" width="3.5703125" style="5" bestFit="1" customWidth="1"/>
    <col min="2" max="2" width="25.85546875" style="5" customWidth="1"/>
    <col min="3" max="3" width="8.85546875" style="5" customWidth="1"/>
    <col min="4" max="4" width="11.140625" style="9" customWidth="1"/>
    <col min="5" max="5" width="8.85546875" style="5" customWidth="1"/>
    <col min="6" max="6" width="11.140625" style="9" customWidth="1"/>
    <col min="7" max="7" width="11.5703125" style="9" customWidth="1"/>
    <col min="8" max="8" width="8.85546875" style="5" customWidth="1"/>
    <col min="9" max="9" width="11.140625" style="9" customWidth="1"/>
    <col min="10" max="10" width="8.85546875" style="5" customWidth="1"/>
    <col min="11" max="11" width="11.140625" style="9" customWidth="1"/>
    <col min="12" max="12" width="11.42578125" style="9" customWidth="1"/>
    <col min="13" max="13" width="8.85546875" style="5" customWidth="1"/>
    <col min="14" max="14" width="11.85546875" style="9" bestFit="1" customWidth="1"/>
    <col min="15" max="15" width="8.85546875" style="5" customWidth="1"/>
    <col min="16" max="16" width="11.85546875" style="9" bestFit="1" customWidth="1"/>
    <col min="17" max="17" width="11.5703125" style="9" customWidth="1"/>
    <col min="18" max="18" width="9.140625" style="5" customWidth="1"/>
    <col min="19" max="16384" width="9.140625" style="5"/>
  </cols>
  <sheetData>
    <row r="1" spans="1:17" ht="15.75">
      <c r="A1" s="17"/>
      <c r="B1" s="18" t="s">
        <v>205</v>
      </c>
      <c r="C1" s="18"/>
      <c r="D1" s="19" t="s">
        <v>0</v>
      </c>
      <c r="E1" s="18"/>
      <c r="F1" s="25"/>
      <c r="G1" s="20" t="s">
        <v>185</v>
      </c>
      <c r="H1" s="21"/>
      <c r="I1" s="20"/>
      <c r="J1" s="21"/>
      <c r="K1" s="20"/>
      <c r="L1" s="20"/>
      <c r="M1" s="26" t="s">
        <v>82</v>
      </c>
      <c r="N1" s="20"/>
      <c r="O1" s="26" t="s">
        <v>2</v>
      </c>
      <c r="P1" s="20"/>
      <c r="Q1" s="23"/>
    </row>
    <row r="2" spans="1:17">
      <c r="A2" s="116" t="s">
        <v>83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8"/>
      <c r="O2" s="117"/>
      <c r="P2" s="27"/>
      <c r="Q2" s="28"/>
    </row>
    <row r="3" spans="1:17">
      <c r="A3" s="121" t="s">
        <v>4</v>
      </c>
      <c r="B3" s="121" t="s">
        <v>5</v>
      </c>
      <c r="C3" s="132" t="s">
        <v>84</v>
      </c>
      <c r="D3" s="133"/>
      <c r="E3" s="133"/>
      <c r="F3" s="133"/>
      <c r="G3" s="134"/>
      <c r="H3" s="135" t="s">
        <v>85</v>
      </c>
      <c r="I3" s="136"/>
      <c r="J3" s="136"/>
      <c r="K3" s="136"/>
      <c r="L3" s="137"/>
      <c r="M3" s="135" t="s">
        <v>86</v>
      </c>
      <c r="N3" s="138"/>
      <c r="O3" s="136"/>
      <c r="P3" s="138"/>
      <c r="Q3" s="131"/>
    </row>
    <row r="4" spans="1:17">
      <c r="A4" s="122"/>
      <c r="B4" s="122"/>
      <c r="C4" s="130" t="s">
        <v>11</v>
      </c>
      <c r="D4" s="139"/>
      <c r="E4" s="130" t="s">
        <v>12</v>
      </c>
      <c r="F4" s="139"/>
      <c r="G4" s="113" t="s">
        <v>7</v>
      </c>
      <c r="H4" s="130" t="s">
        <v>11</v>
      </c>
      <c r="I4" s="139"/>
      <c r="J4" s="130" t="s">
        <v>12</v>
      </c>
      <c r="K4" s="139"/>
      <c r="L4" s="113" t="s">
        <v>7</v>
      </c>
      <c r="M4" s="130" t="s">
        <v>11</v>
      </c>
      <c r="N4" s="131"/>
      <c r="O4" s="130" t="s">
        <v>12</v>
      </c>
      <c r="P4" s="131"/>
      <c r="Q4" s="110" t="s">
        <v>7</v>
      </c>
    </row>
    <row r="5" spans="1:17" ht="27" customHeight="1">
      <c r="A5" s="123"/>
      <c r="B5" s="123"/>
      <c r="C5" s="4" t="s">
        <v>87</v>
      </c>
      <c r="D5" s="8" t="s">
        <v>88</v>
      </c>
      <c r="E5" s="4" t="s">
        <v>87</v>
      </c>
      <c r="F5" s="8" t="s">
        <v>88</v>
      </c>
      <c r="G5" s="115"/>
      <c r="H5" s="4" t="s">
        <v>87</v>
      </c>
      <c r="I5" s="8" t="s">
        <v>88</v>
      </c>
      <c r="J5" s="4" t="s">
        <v>87</v>
      </c>
      <c r="K5" s="8" t="s">
        <v>88</v>
      </c>
      <c r="L5" s="115"/>
      <c r="M5" s="4" t="s">
        <v>87</v>
      </c>
      <c r="N5" s="8" t="s">
        <v>88</v>
      </c>
      <c r="O5" s="4" t="s">
        <v>87</v>
      </c>
      <c r="P5" s="8" t="s">
        <v>88</v>
      </c>
      <c r="Q5" s="110"/>
    </row>
    <row r="6" spans="1:17">
      <c r="A6" s="53">
        <v>1</v>
      </c>
      <c r="B6" s="53" t="s">
        <v>15</v>
      </c>
      <c r="C6" s="53">
        <v>431</v>
      </c>
      <c r="D6" s="55">
        <v>1010.41</v>
      </c>
      <c r="E6" s="53">
        <v>18</v>
      </c>
      <c r="F6" s="55">
        <v>67.98</v>
      </c>
      <c r="G6" s="55">
        <f t="shared" ref="G6:G38" si="0">(F6/D6)*100</f>
        <v>6.7279619164497584</v>
      </c>
      <c r="H6" s="53">
        <v>449</v>
      </c>
      <c r="I6" s="55">
        <v>1187.2</v>
      </c>
      <c r="J6" s="53">
        <v>43</v>
      </c>
      <c r="K6" s="55">
        <v>1395.36</v>
      </c>
      <c r="L6" s="55">
        <f t="shared" ref="L6:L38" si="1">(K6/I6)*100</f>
        <v>117.53369272237195</v>
      </c>
      <c r="M6" s="53">
        <v>8101</v>
      </c>
      <c r="N6" s="55">
        <v>16968.41</v>
      </c>
      <c r="O6" s="53">
        <v>2678</v>
      </c>
      <c r="P6" s="55">
        <v>8656.85</v>
      </c>
      <c r="Q6" s="55">
        <f t="shared" ref="Q6:Q38" si="2">(P6/N6)*100</f>
        <v>51.017449484070696</v>
      </c>
    </row>
    <row r="7" spans="1:17">
      <c r="A7" s="53">
        <v>2</v>
      </c>
      <c r="B7" s="53" t="s">
        <v>16</v>
      </c>
      <c r="C7" s="53">
        <v>197</v>
      </c>
      <c r="D7" s="55">
        <v>535.63</v>
      </c>
      <c r="E7" s="53">
        <v>1</v>
      </c>
      <c r="F7" s="55">
        <v>15.66</v>
      </c>
      <c r="G7" s="55">
        <f t="shared" si="0"/>
        <v>2.9236599891716297</v>
      </c>
      <c r="H7" s="53">
        <v>175</v>
      </c>
      <c r="I7" s="55">
        <v>568.4</v>
      </c>
      <c r="J7" s="53">
        <v>126</v>
      </c>
      <c r="K7" s="55">
        <v>326.37</v>
      </c>
      <c r="L7" s="55">
        <f t="shared" si="1"/>
        <v>57.419071076706551</v>
      </c>
      <c r="M7" s="53">
        <v>4898</v>
      </c>
      <c r="N7" s="55">
        <v>10557.2</v>
      </c>
      <c r="O7" s="53">
        <v>3107</v>
      </c>
      <c r="P7" s="55">
        <v>5847.04</v>
      </c>
      <c r="Q7" s="55">
        <f t="shared" si="2"/>
        <v>55.384382222559005</v>
      </c>
    </row>
    <row r="8" spans="1:17">
      <c r="A8" s="53">
        <v>3</v>
      </c>
      <c r="B8" s="53" t="s">
        <v>17</v>
      </c>
      <c r="C8" s="53">
        <v>61</v>
      </c>
      <c r="D8" s="55">
        <v>155.13999999999999</v>
      </c>
      <c r="E8" s="53">
        <v>14</v>
      </c>
      <c r="F8" s="55">
        <v>103.08</v>
      </c>
      <c r="G8" s="55">
        <f t="shared" si="0"/>
        <v>66.443212582183847</v>
      </c>
      <c r="H8" s="53">
        <v>80</v>
      </c>
      <c r="I8" s="55">
        <v>229.2</v>
      </c>
      <c r="J8" s="53">
        <v>22</v>
      </c>
      <c r="K8" s="55">
        <v>281.95</v>
      </c>
      <c r="L8" s="55">
        <f t="shared" si="1"/>
        <v>123.01483420593368</v>
      </c>
      <c r="M8" s="53">
        <v>1790</v>
      </c>
      <c r="N8" s="55">
        <v>2583.2600000000002</v>
      </c>
      <c r="O8" s="53">
        <v>123</v>
      </c>
      <c r="P8" s="55">
        <v>543.78</v>
      </c>
      <c r="Q8" s="55">
        <f t="shared" si="2"/>
        <v>21.05014593962667</v>
      </c>
    </row>
    <row r="9" spans="1:17">
      <c r="A9" s="53">
        <v>4</v>
      </c>
      <c r="B9" s="53" t="s">
        <v>18</v>
      </c>
      <c r="C9" s="53">
        <v>809</v>
      </c>
      <c r="D9" s="55">
        <v>1596.67</v>
      </c>
      <c r="E9" s="53">
        <v>8</v>
      </c>
      <c r="F9" s="55">
        <v>15.78</v>
      </c>
      <c r="G9" s="55">
        <f t="shared" si="0"/>
        <v>0.98830691376427182</v>
      </c>
      <c r="H9" s="53">
        <v>777</v>
      </c>
      <c r="I9" s="55">
        <v>1303.5</v>
      </c>
      <c r="J9" s="53">
        <v>85</v>
      </c>
      <c r="K9" s="55">
        <v>291.35000000000002</v>
      </c>
      <c r="L9" s="55">
        <f t="shared" si="1"/>
        <v>22.351361718450327</v>
      </c>
      <c r="M9" s="53">
        <v>16527</v>
      </c>
      <c r="N9" s="55">
        <v>31192.720000000001</v>
      </c>
      <c r="O9" s="53">
        <v>3870</v>
      </c>
      <c r="P9" s="55">
        <v>8419.2999999999993</v>
      </c>
      <c r="Q9" s="55">
        <f t="shared" si="2"/>
        <v>26.991233852001361</v>
      </c>
    </row>
    <row r="10" spans="1:17">
      <c r="A10" s="53">
        <v>5</v>
      </c>
      <c r="B10" s="53" t="s">
        <v>19</v>
      </c>
      <c r="C10" s="53">
        <v>598</v>
      </c>
      <c r="D10" s="55">
        <v>1223.28</v>
      </c>
      <c r="E10" s="53">
        <v>3</v>
      </c>
      <c r="F10" s="55">
        <v>17.05</v>
      </c>
      <c r="G10" s="55">
        <f t="shared" si="0"/>
        <v>1.3937937348767251</v>
      </c>
      <c r="H10" s="53">
        <v>623</v>
      </c>
      <c r="I10" s="55">
        <v>1134.6400000000001</v>
      </c>
      <c r="J10" s="53">
        <v>84</v>
      </c>
      <c r="K10" s="55">
        <v>1218.49</v>
      </c>
      <c r="L10" s="55">
        <f t="shared" si="1"/>
        <v>107.39000916590282</v>
      </c>
      <c r="M10" s="53">
        <v>14661</v>
      </c>
      <c r="N10" s="55">
        <v>31764.400000000001</v>
      </c>
      <c r="O10" s="53">
        <v>18331</v>
      </c>
      <c r="P10" s="55">
        <v>36949.300000000003</v>
      </c>
      <c r="Q10" s="55">
        <f t="shared" si="2"/>
        <v>116.32299051768646</v>
      </c>
    </row>
    <row r="11" spans="1:17">
      <c r="A11" s="53">
        <v>6</v>
      </c>
      <c r="B11" s="53" t="s">
        <v>20</v>
      </c>
      <c r="C11" s="53">
        <v>233</v>
      </c>
      <c r="D11" s="55">
        <v>660.47</v>
      </c>
      <c r="E11" s="53">
        <v>0</v>
      </c>
      <c r="F11" s="55">
        <v>0</v>
      </c>
      <c r="G11" s="55">
        <f t="shared" si="0"/>
        <v>0</v>
      </c>
      <c r="H11" s="53">
        <v>260</v>
      </c>
      <c r="I11" s="55">
        <v>570.05999999999995</v>
      </c>
      <c r="J11" s="53">
        <v>3</v>
      </c>
      <c r="K11" s="55">
        <v>315.86</v>
      </c>
      <c r="L11" s="55">
        <f t="shared" si="1"/>
        <v>55.408202645335592</v>
      </c>
      <c r="M11" s="53">
        <v>4270</v>
      </c>
      <c r="N11" s="55">
        <v>9716.92</v>
      </c>
      <c r="O11" s="53">
        <v>768</v>
      </c>
      <c r="P11" s="55">
        <v>1726.18</v>
      </c>
      <c r="Q11" s="55">
        <f t="shared" si="2"/>
        <v>17.764682636061632</v>
      </c>
    </row>
    <row r="12" spans="1:17">
      <c r="A12" s="53">
        <v>7</v>
      </c>
      <c r="B12" s="53" t="s">
        <v>21</v>
      </c>
      <c r="C12" s="53">
        <v>81</v>
      </c>
      <c r="D12" s="55">
        <v>168.75</v>
      </c>
      <c r="E12" s="53">
        <v>1</v>
      </c>
      <c r="F12" s="55">
        <v>2</v>
      </c>
      <c r="G12" s="55">
        <f t="shared" si="0"/>
        <v>1.1851851851851851</v>
      </c>
      <c r="H12" s="53">
        <v>87</v>
      </c>
      <c r="I12" s="55">
        <v>138.66</v>
      </c>
      <c r="J12" s="53">
        <v>2</v>
      </c>
      <c r="K12" s="55">
        <v>25.8</v>
      </c>
      <c r="L12" s="55">
        <f t="shared" si="1"/>
        <v>18.606663781912594</v>
      </c>
      <c r="M12" s="53">
        <v>1735</v>
      </c>
      <c r="N12" s="55">
        <v>3857.66</v>
      </c>
      <c r="O12" s="53">
        <v>66</v>
      </c>
      <c r="P12" s="55">
        <v>187.09</v>
      </c>
      <c r="Q12" s="55">
        <f t="shared" si="2"/>
        <v>4.8498312448479126</v>
      </c>
    </row>
    <row r="13" spans="1:17">
      <c r="A13" s="53">
        <v>8</v>
      </c>
      <c r="B13" s="53" t="s">
        <v>22</v>
      </c>
      <c r="C13" s="53">
        <v>310</v>
      </c>
      <c r="D13" s="55">
        <v>711.48</v>
      </c>
      <c r="E13" s="53">
        <v>2</v>
      </c>
      <c r="F13" s="55">
        <v>16.100000000000001</v>
      </c>
      <c r="G13" s="55">
        <f t="shared" si="0"/>
        <v>2.2628886265249903</v>
      </c>
      <c r="H13" s="53">
        <v>293</v>
      </c>
      <c r="I13" s="55">
        <v>625.33000000000004</v>
      </c>
      <c r="J13" s="53">
        <v>32</v>
      </c>
      <c r="K13" s="55">
        <v>78.599999999999994</v>
      </c>
      <c r="L13" s="55">
        <f t="shared" si="1"/>
        <v>12.5693633761374</v>
      </c>
      <c r="M13" s="53">
        <v>5935</v>
      </c>
      <c r="N13" s="55">
        <v>12688.32</v>
      </c>
      <c r="O13" s="53">
        <v>798</v>
      </c>
      <c r="P13" s="55">
        <v>2053.27</v>
      </c>
      <c r="Q13" s="55">
        <f t="shared" si="2"/>
        <v>16.182362992106125</v>
      </c>
    </row>
    <row r="14" spans="1:17">
      <c r="A14" s="53">
        <v>9</v>
      </c>
      <c r="B14" s="53" t="s">
        <v>23</v>
      </c>
      <c r="C14" s="53">
        <v>5837</v>
      </c>
      <c r="D14" s="55">
        <v>11032.84</v>
      </c>
      <c r="E14" s="53">
        <v>138</v>
      </c>
      <c r="F14" s="55">
        <v>2356.12</v>
      </c>
      <c r="G14" s="55">
        <f t="shared" si="0"/>
        <v>21.355516802563983</v>
      </c>
      <c r="H14" s="53">
        <v>5758</v>
      </c>
      <c r="I14" s="55">
        <v>11469.81</v>
      </c>
      <c r="J14" s="53">
        <v>1517</v>
      </c>
      <c r="K14" s="55">
        <v>9611.74</v>
      </c>
      <c r="L14" s="55">
        <f t="shared" si="1"/>
        <v>83.800341941148119</v>
      </c>
      <c r="M14" s="53">
        <v>121138</v>
      </c>
      <c r="N14" s="55">
        <v>299140.33</v>
      </c>
      <c r="O14" s="53">
        <v>101615</v>
      </c>
      <c r="P14" s="55">
        <v>182976.74</v>
      </c>
      <c r="Q14" s="55">
        <f t="shared" si="2"/>
        <v>61.167526291088862</v>
      </c>
    </row>
    <row r="15" spans="1:17">
      <c r="A15" s="53">
        <v>10</v>
      </c>
      <c r="B15" s="53" t="s">
        <v>24</v>
      </c>
      <c r="C15" s="53">
        <v>4358</v>
      </c>
      <c r="D15" s="55">
        <v>10594.69</v>
      </c>
      <c r="E15" s="53">
        <v>3</v>
      </c>
      <c r="F15" s="55">
        <v>602</v>
      </c>
      <c r="G15" s="55">
        <f t="shared" si="0"/>
        <v>5.6820916893273887</v>
      </c>
      <c r="H15" s="53">
        <v>4549</v>
      </c>
      <c r="I15" s="55">
        <v>8352.01</v>
      </c>
      <c r="J15" s="53">
        <v>186</v>
      </c>
      <c r="K15" s="55">
        <v>5990.91</v>
      </c>
      <c r="L15" s="55">
        <f t="shared" si="1"/>
        <v>71.730158369063261</v>
      </c>
      <c r="M15" s="53">
        <v>100123</v>
      </c>
      <c r="N15" s="55">
        <v>299893.59999999998</v>
      </c>
      <c r="O15" s="53">
        <v>54890</v>
      </c>
      <c r="P15" s="55">
        <v>114605.44</v>
      </c>
      <c r="Q15" s="55">
        <f t="shared" si="2"/>
        <v>38.215367050180468</v>
      </c>
    </row>
    <row r="16" spans="1:17">
      <c r="A16" s="53">
        <v>11</v>
      </c>
      <c r="B16" s="53" t="s">
        <v>25</v>
      </c>
      <c r="C16" s="53">
        <v>1278</v>
      </c>
      <c r="D16" s="55">
        <v>5159.3900000000003</v>
      </c>
      <c r="E16" s="53">
        <v>26</v>
      </c>
      <c r="F16" s="55">
        <v>13.5</v>
      </c>
      <c r="G16" s="55">
        <f t="shared" si="0"/>
        <v>0.26165883951397351</v>
      </c>
      <c r="H16" s="53">
        <v>1302</v>
      </c>
      <c r="I16" s="55">
        <v>3413.79</v>
      </c>
      <c r="J16" s="53">
        <v>52</v>
      </c>
      <c r="K16" s="55">
        <v>407.5</v>
      </c>
      <c r="L16" s="55">
        <f t="shared" si="1"/>
        <v>11.936879538577358</v>
      </c>
      <c r="M16" s="53">
        <v>34740</v>
      </c>
      <c r="N16" s="55">
        <v>147050.47</v>
      </c>
      <c r="O16" s="53">
        <v>27202</v>
      </c>
      <c r="P16" s="55">
        <v>58948.11</v>
      </c>
      <c r="Q16" s="55">
        <f t="shared" si="2"/>
        <v>40.08699190148797</v>
      </c>
    </row>
    <row r="17" spans="1:17">
      <c r="A17" s="53">
        <v>12</v>
      </c>
      <c r="B17" s="53" t="s">
        <v>26</v>
      </c>
      <c r="C17" s="53">
        <v>329</v>
      </c>
      <c r="D17" s="55">
        <v>868.72</v>
      </c>
      <c r="E17" s="53">
        <v>5</v>
      </c>
      <c r="F17" s="55">
        <v>13.9</v>
      </c>
      <c r="G17" s="55">
        <f t="shared" si="0"/>
        <v>1.6000552537066028</v>
      </c>
      <c r="H17" s="53">
        <v>423</v>
      </c>
      <c r="I17" s="55">
        <v>880.79</v>
      </c>
      <c r="J17" s="53">
        <v>749</v>
      </c>
      <c r="K17" s="55">
        <v>4405.33</v>
      </c>
      <c r="L17" s="55">
        <f t="shared" si="1"/>
        <v>500.15667752812811</v>
      </c>
      <c r="M17" s="53">
        <v>7643</v>
      </c>
      <c r="N17" s="55">
        <v>21479.05</v>
      </c>
      <c r="O17" s="53">
        <v>4863</v>
      </c>
      <c r="P17" s="55">
        <v>15180.66</v>
      </c>
      <c r="Q17" s="55">
        <f t="shared" si="2"/>
        <v>70.676589513968267</v>
      </c>
    </row>
    <row r="18" spans="1:17">
      <c r="A18" s="54"/>
      <c r="B18" s="54" t="s">
        <v>27</v>
      </c>
      <c r="C18" s="54">
        <f>SUM(C6:C17)</f>
        <v>14522</v>
      </c>
      <c r="D18" s="56">
        <f>SUM(D6:D17)</f>
        <v>33717.47</v>
      </c>
      <c r="E18" s="54">
        <f>SUM(E6:E17)</f>
        <v>219</v>
      </c>
      <c r="F18" s="56">
        <f>SUM(F6:F17)</f>
        <v>3223.17</v>
      </c>
      <c r="G18" s="56">
        <f t="shared" si="0"/>
        <v>9.5593471277649229</v>
      </c>
      <c r="H18" s="54">
        <f>SUM(H6:H17)</f>
        <v>14776</v>
      </c>
      <c r="I18" s="56">
        <f>SUM(I6:I17)</f>
        <v>29873.39</v>
      </c>
      <c r="J18" s="54">
        <f>SUM(J6:J17)</f>
        <v>2901</v>
      </c>
      <c r="K18" s="56">
        <f>SUM(K6:K17)</f>
        <v>24349.260000000002</v>
      </c>
      <c r="L18" s="56">
        <f t="shared" si="1"/>
        <v>81.508191738533867</v>
      </c>
      <c r="M18" s="54">
        <f>SUM(M6:M17)</f>
        <v>321561</v>
      </c>
      <c r="N18" s="56">
        <f>SUM(N6:N17)</f>
        <v>886892.34000000008</v>
      </c>
      <c r="O18" s="54">
        <f>SUM(O6:O17)</f>
        <v>218311</v>
      </c>
      <c r="P18" s="56">
        <f>SUM(P6:P17)</f>
        <v>436093.75999999995</v>
      </c>
      <c r="Q18" s="56">
        <f t="shared" si="2"/>
        <v>49.170991825230999</v>
      </c>
    </row>
    <row r="19" spans="1:17">
      <c r="A19" s="53">
        <v>13</v>
      </c>
      <c r="B19" s="53" t="s">
        <v>28</v>
      </c>
      <c r="C19" s="53">
        <v>106</v>
      </c>
      <c r="D19" s="55">
        <v>340.54</v>
      </c>
      <c r="E19" s="53">
        <v>2</v>
      </c>
      <c r="F19" s="55">
        <v>270.3</v>
      </c>
      <c r="G19" s="55">
        <f t="shared" si="0"/>
        <v>79.373935514183358</v>
      </c>
      <c r="H19" s="53">
        <v>94</v>
      </c>
      <c r="I19" s="55">
        <v>427.93</v>
      </c>
      <c r="J19" s="53">
        <v>26</v>
      </c>
      <c r="K19" s="55">
        <v>3868.01</v>
      </c>
      <c r="L19" s="55">
        <f t="shared" si="1"/>
        <v>903.88848643469726</v>
      </c>
      <c r="M19" s="53">
        <v>3267</v>
      </c>
      <c r="N19" s="55">
        <v>5664.03</v>
      </c>
      <c r="O19" s="53">
        <v>2149</v>
      </c>
      <c r="P19" s="55">
        <v>11513.52</v>
      </c>
      <c r="Q19" s="55">
        <f t="shared" si="2"/>
        <v>203.27434706383971</v>
      </c>
    </row>
    <row r="20" spans="1:17">
      <c r="A20" s="53">
        <v>14</v>
      </c>
      <c r="B20" s="53" t="s">
        <v>29</v>
      </c>
      <c r="C20" s="53">
        <v>5</v>
      </c>
      <c r="D20" s="55">
        <v>7.57</v>
      </c>
      <c r="E20" s="53">
        <v>0</v>
      </c>
      <c r="F20" s="55">
        <v>0</v>
      </c>
      <c r="G20" s="55">
        <f t="shared" si="0"/>
        <v>0</v>
      </c>
      <c r="H20" s="53">
        <v>6</v>
      </c>
      <c r="I20" s="55">
        <v>7.59</v>
      </c>
      <c r="J20" s="53">
        <v>7</v>
      </c>
      <c r="K20" s="55">
        <v>4.8</v>
      </c>
      <c r="L20" s="55">
        <f t="shared" si="1"/>
        <v>63.241106719367593</v>
      </c>
      <c r="M20" s="53">
        <v>124</v>
      </c>
      <c r="N20" s="55">
        <v>269.27</v>
      </c>
      <c r="O20" s="53">
        <v>8</v>
      </c>
      <c r="P20" s="55">
        <v>6.1</v>
      </c>
      <c r="Q20" s="55">
        <f t="shared" si="2"/>
        <v>2.2653841868756266</v>
      </c>
    </row>
    <row r="21" spans="1:17">
      <c r="A21" s="53">
        <v>15</v>
      </c>
      <c r="B21" s="53" t="s">
        <v>30</v>
      </c>
      <c r="C21" s="53">
        <v>10</v>
      </c>
      <c r="D21" s="55">
        <v>61</v>
      </c>
      <c r="E21" s="53">
        <v>0</v>
      </c>
      <c r="F21" s="55">
        <v>0</v>
      </c>
      <c r="G21" s="55">
        <f t="shared" si="0"/>
        <v>0</v>
      </c>
      <c r="H21" s="53">
        <v>20</v>
      </c>
      <c r="I21" s="55">
        <v>122</v>
      </c>
      <c r="J21" s="53">
        <v>11</v>
      </c>
      <c r="K21" s="55">
        <v>22.1</v>
      </c>
      <c r="L21" s="55">
        <f t="shared" si="1"/>
        <v>18.11475409836066</v>
      </c>
      <c r="M21" s="53">
        <v>124</v>
      </c>
      <c r="N21" s="55">
        <v>534.24</v>
      </c>
      <c r="O21" s="53">
        <v>87</v>
      </c>
      <c r="P21" s="55">
        <v>165.84</v>
      </c>
      <c r="Q21" s="55">
        <f t="shared" si="2"/>
        <v>31.042228212039536</v>
      </c>
    </row>
    <row r="22" spans="1:17">
      <c r="A22" s="53">
        <v>16</v>
      </c>
      <c r="B22" s="53" t="s">
        <v>31</v>
      </c>
      <c r="C22" s="53">
        <v>657</v>
      </c>
      <c r="D22" s="55">
        <v>2140.2800000000002</v>
      </c>
      <c r="E22" s="53">
        <v>11</v>
      </c>
      <c r="F22" s="55">
        <v>87.84</v>
      </c>
      <c r="G22" s="55">
        <f t="shared" si="0"/>
        <v>4.1041359074513606</v>
      </c>
      <c r="H22" s="53">
        <v>567</v>
      </c>
      <c r="I22" s="55">
        <v>1566.38</v>
      </c>
      <c r="J22" s="53">
        <v>23</v>
      </c>
      <c r="K22" s="55">
        <v>1656.56</v>
      </c>
      <c r="L22" s="55">
        <f t="shared" si="1"/>
        <v>105.75722366220202</v>
      </c>
      <c r="M22" s="53">
        <v>16931</v>
      </c>
      <c r="N22" s="55">
        <v>74954.84</v>
      </c>
      <c r="O22" s="53">
        <v>19155</v>
      </c>
      <c r="P22" s="55">
        <v>68128.850000000006</v>
      </c>
      <c r="Q22" s="55">
        <f t="shared" si="2"/>
        <v>90.893196490046563</v>
      </c>
    </row>
    <row r="23" spans="1:17">
      <c r="A23" s="53">
        <v>17</v>
      </c>
      <c r="B23" s="53" t="s">
        <v>32</v>
      </c>
      <c r="C23" s="53">
        <v>254</v>
      </c>
      <c r="D23" s="55">
        <v>831.54</v>
      </c>
      <c r="E23" s="53">
        <v>0</v>
      </c>
      <c r="F23" s="55">
        <v>0</v>
      </c>
      <c r="G23" s="55">
        <f t="shared" si="0"/>
        <v>0</v>
      </c>
      <c r="H23" s="53">
        <v>239</v>
      </c>
      <c r="I23" s="55">
        <v>693.26</v>
      </c>
      <c r="J23" s="53">
        <v>24</v>
      </c>
      <c r="K23" s="55">
        <v>1381.62</v>
      </c>
      <c r="L23" s="55">
        <f t="shared" si="1"/>
        <v>199.29319447249227</v>
      </c>
      <c r="M23" s="53">
        <v>6087</v>
      </c>
      <c r="N23" s="55">
        <v>23551.14</v>
      </c>
      <c r="O23" s="53">
        <v>5757</v>
      </c>
      <c r="P23" s="55">
        <v>14999.16</v>
      </c>
      <c r="Q23" s="55">
        <f t="shared" si="2"/>
        <v>63.687617669463137</v>
      </c>
    </row>
    <row r="24" spans="1:17">
      <c r="A24" s="53">
        <v>18</v>
      </c>
      <c r="B24" s="53" t="s">
        <v>33</v>
      </c>
      <c r="C24" s="53">
        <v>125</v>
      </c>
      <c r="D24" s="55">
        <v>411</v>
      </c>
      <c r="E24" s="53">
        <v>1</v>
      </c>
      <c r="F24" s="55">
        <v>15</v>
      </c>
      <c r="G24" s="55">
        <f t="shared" si="0"/>
        <v>3.6496350364963499</v>
      </c>
      <c r="H24" s="53">
        <v>146</v>
      </c>
      <c r="I24" s="55">
        <v>341.08</v>
      </c>
      <c r="J24" s="53">
        <v>54</v>
      </c>
      <c r="K24" s="55">
        <v>71.67</v>
      </c>
      <c r="L24" s="55">
        <f t="shared" si="1"/>
        <v>21.012665650287325</v>
      </c>
      <c r="M24" s="53">
        <v>4061</v>
      </c>
      <c r="N24" s="55">
        <v>6644.96</v>
      </c>
      <c r="O24" s="53">
        <v>1065</v>
      </c>
      <c r="P24" s="55">
        <v>1622.87</v>
      </c>
      <c r="Q24" s="55">
        <f t="shared" si="2"/>
        <v>24.422569887553873</v>
      </c>
    </row>
    <row r="25" spans="1:17">
      <c r="A25" s="53">
        <v>19</v>
      </c>
      <c r="B25" s="53" t="s">
        <v>34</v>
      </c>
      <c r="C25" s="53">
        <v>0</v>
      </c>
      <c r="D25" s="55">
        <v>0</v>
      </c>
      <c r="E25" s="53">
        <v>0</v>
      </c>
      <c r="F25" s="55">
        <v>0</v>
      </c>
      <c r="G25" s="55" t="e">
        <f t="shared" si="0"/>
        <v>#DIV/0!</v>
      </c>
      <c r="H25" s="53">
        <v>0</v>
      </c>
      <c r="I25" s="55">
        <v>0</v>
      </c>
      <c r="J25" s="53">
        <v>0</v>
      </c>
      <c r="K25" s="55">
        <v>0</v>
      </c>
      <c r="L25" s="55" t="e">
        <f t="shared" si="1"/>
        <v>#DIV/0!</v>
      </c>
      <c r="M25" s="53">
        <v>0</v>
      </c>
      <c r="N25" s="55">
        <v>0</v>
      </c>
      <c r="O25" s="53">
        <v>0</v>
      </c>
      <c r="P25" s="55">
        <v>0</v>
      </c>
      <c r="Q25" s="55" t="e">
        <f t="shared" si="2"/>
        <v>#DIV/0!</v>
      </c>
    </row>
    <row r="26" spans="1:17">
      <c r="A26" s="53">
        <v>20</v>
      </c>
      <c r="B26" s="53" t="s">
        <v>35</v>
      </c>
      <c r="C26" s="53">
        <v>52</v>
      </c>
      <c r="D26" s="55">
        <v>257.48</v>
      </c>
      <c r="E26" s="53">
        <v>0</v>
      </c>
      <c r="F26" s="55">
        <v>0</v>
      </c>
      <c r="G26" s="55">
        <f t="shared" si="0"/>
        <v>0</v>
      </c>
      <c r="H26" s="53">
        <v>69</v>
      </c>
      <c r="I26" s="55">
        <v>237.74</v>
      </c>
      <c r="J26" s="53">
        <v>0</v>
      </c>
      <c r="K26" s="55">
        <v>0</v>
      </c>
      <c r="L26" s="55">
        <f t="shared" si="1"/>
        <v>0</v>
      </c>
      <c r="M26" s="53">
        <v>796</v>
      </c>
      <c r="N26" s="55">
        <v>2810.37</v>
      </c>
      <c r="O26" s="53">
        <v>5386</v>
      </c>
      <c r="P26" s="55">
        <v>2097.7600000000002</v>
      </c>
      <c r="Q26" s="55">
        <f t="shared" si="2"/>
        <v>74.643552272476583</v>
      </c>
    </row>
    <row r="27" spans="1:17">
      <c r="A27" s="53">
        <v>21</v>
      </c>
      <c r="B27" s="53" t="s">
        <v>36</v>
      </c>
      <c r="C27" s="53">
        <v>22</v>
      </c>
      <c r="D27" s="55">
        <v>75.349999999999994</v>
      </c>
      <c r="E27" s="53">
        <v>0</v>
      </c>
      <c r="F27" s="55">
        <v>0</v>
      </c>
      <c r="G27" s="55">
        <f t="shared" si="0"/>
        <v>0</v>
      </c>
      <c r="H27" s="53">
        <v>34</v>
      </c>
      <c r="I27" s="55">
        <v>133.99</v>
      </c>
      <c r="J27" s="53">
        <v>2</v>
      </c>
      <c r="K27" s="55">
        <v>12.61</v>
      </c>
      <c r="L27" s="55">
        <f t="shared" si="1"/>
        <v>9.4111500858273001</v>
      </c>
      <c r="M27" s="53">
        <v>351</v>
      </c>
      <c r="N27" s="55">
        <v>1108.67</v>
      </c>
      <c r="O27" s="53">
        <v>21</v>
      </c>
      <c r="P27" s="55">
        <v>292.17</v>
      </c>
      <c r="Q27" s="55">
        <f t="shared" si="2"/>
        <v>26.353197975953169</v>
      </c>
    </row>
    <row r="28" spans="1:17">
      <c r="A28" s="53">
        <v>22</v>
      </c>
      <c r="B28" s="53" t="s">
        <v>37</v>
      </c>
      <c r="C28" s="53">
        <v>20</v>
      </c>
      <c r="D28" s="55">
        <v>126.24</v>
      </c>
      <c r="E28" s="53">
        <v>0</v>
      </c>
      <c r="F28" s="55">
        <v>0</v>
      </c>
      <c r="G28" s="55">
        <f t="shared" si="0"/>
        <v>0</v>
      </c>
      <c r="H28" s="53">
        <v>23</v>
      </c>
      <c r="I28" s="55">
        <v>118.79</v>
      </c>
      <c r="J28" s="53">
        <v>0</v>
      </c>
      <c r="K28" s="55">
        <v>0</v>
      </c>
      <c r="L28" s="55">
        <f t="shared" si="1"/>
        <v>0</v>
      </c>
      <c r="M28" s="53">
        <v>141</v>
      </c>
      <c r="N28" s="55">
        <v>709.98</v>
      </c>
      <c r="O28" s="53">
        <v>0</v>
      </c>
      <c r="P28" s="55">
        <v>0</v>
      </c>
      <c r="Q28" s="55">
        <f t="shared" si="2"/>
        <v>0</v>
      </c>
    </row>
    <row r="29" spans="1:17">
      <c r="A29" s="53">
        <v>23</v>
      </c>
      <c r="B29" s="53" t="s">
        <v>38</v>
      </c>
      <c r="C29" s="53">
        <v>5</v>
      </c>
      <c r="D29" s="55">
        <v>52</v>
      </c>
      <c r="E29" s="53">
        <v>0</v>
      </c>
      <c r="F29" s="55">
        <v>0</v>
      </c>
      <c r="G29" s="55">
        <f t="shared" si="0"/>
        <v>0</v>
      </c>
      <c r="H29" s="53">
        <v>25</v>
      </c>
      <c r="I29" s="55">
        <v>115</v>
      </c>
      <c r="J29" s="53">
        <v>0</v>
      </c>
      <c r="K29" s="55">
        <v>0</v>
      </c>
      <c r="L29" s="55">
        <f t="shared" si="1"/>
        <v>0</v>
      </c>
      <c r="M29" s="53">
        <v>100</v>
      </c>
      <c r="N29" s="55">
        <v>451</v>
      </c>
      <c r="O29" s="53">
        <v>57</v>
      </c>
      <c r="P29" s="55">
        <v>25.58</v>
      </c>
      <c r="Q29" s="55">
        <f t="shared" si="2"/>
        <v>5.6718403547671841</v>
      </c>
    </row>
    <row r="30" spans="1:17">
      <c r="A30" s="53">
        <v>24</v>
      </c>
      <c r="B30" s="53" t="s">
        <v>39</v>
      </c>
      <c r="C30" s="53">
        <v>0</v>
      </c>
      <c r="D30" s="55">
        <v>0</v>
      </c>
      <c r="E30" s="53">
        <v>0</v>
      </c>
      <c r="F30" s="55">
        <v>0</v>
      </c>
      <c r="G30" s="55" t="e">
        <f t="shared" si="0"/>
        <v>#DIV/0!</v>
      </c>
      <c r="H30" s="53">
        <v>0</v>
      </c>
      <c r="I30" s="55">
        <v>0</v>
      </c>
      <c r="J30" s="53">
        <v>1</v>
      </c>
      <c r="K30" s="55">
        <v>0.06</v>
      </c>
      <c r="L30" s="55" t="e">
        <f t="shared" si="1"/>
        <v>#DIV/0!</v>
      </c>
      <c r="M30" s="53">
        <v>42</v>
      </c>
      <c r="N30" s="55">
        <v>127.55</v>
      </c>
      <c r="O30" s="53">
        <v>266</v>
      </c>
      <c r="P30" s="55">
        <v>366.48</v>
      </c>
      <c r="Q30" s="55">
        <f t="shared" si="2"/>
        <v>287.3226185809487</v>
      </c>
    </row>
    <row r="31" spans="1:17">
      <c r="A31" s="53">
        <v>25</v>
      </c>
      <c r="B31" s="53" t="s">
        <v>40</v>
      </c>
      <c r="C31" s="53">
        <v>44</v>
      </c>
      <c r="D31" s="55">
        <v>150.08000000000001</v>
      </c>
      <c r="E31" s="53">
        <v>0</v>
      </c>
      <c r="F31" s="55">
        <v>0</v>
      </c>
      <c r="G31" s="55">
        <f t="shared" si="0"/>
        <v>0</v>
      </c>
      <c r="H31" s="53">
        <v>55</v>
      </c>
      <c r="I31" s="55">
        <v>185.42</v>
      </c>
      <c r="J31" s="53">
        <v>1</v>
      </c>
      <c r="K31" s="55">
        <v>90</v>
      </c>
      <c r="L31" s="55">
        <f t="shared" si="1"/>
        <v>48.53845324129005</v>
      </c>
      <c r="M31" s="53">
        <v>1770</v>
      </c>
      <c r="N31" s="55">
        <v>2619.3200000000002</v>
      </c>
      <c r="O31" s="53">
        <v>595</v>
      </c>
      <c r="P31" s="55">
        <v>370.74</v>
      </c>
      <c r="Q31" s="55">
        <f t="shared" si="2"/>
        <v>14.154055250981171</v>
      </c>
    </row>
    <row r="32" spans="1:17">
      <c r="A32" s="54"/>
      <c r="B32" s="54" t="s">
        <v>41</v>
      </c>
      <c r="C32" s="54">
        <f>SUM(C19:C31)</f>
        <v>1300</v>
      </c>
      <c r="D32" s="56">
        <f>SUM(D19:D31)</f>
        <v>4453.08</v>
      </c>
      <c r="E32" s="54">
        <f>SUM(E19:E31)</f>
        <v>14</v>
      </c>
      <c r="F32" s="56">
        <f>SUM(F19:F31)</f>
        <v>373.14</v>
      </c>
      <c r="G32" s="56">
        <f t="shared" si="0"/>
        <v>8.3793688862540083</v>
      </c>
      <c r="H32" s="54">
        <f>SUM(H19:H31)</f>
        <v>1278</v>
      </c>
      <c r="I32" s="56">
        <f>SUM(I19:I31)</f>
        <v>3949.1799999999994</v>
      </c>
      <c r="J32" s="54">
        <f>SUM(J19:J31)</f>
        <v>149</v>
      </c>
      <c r="K32" s="56">
        <f>SUM(K19:K31)</f>
        <v>7107.43</v>
      </c>
      <c r="L32" s="56">
        <f t="shared" si="1"/>
        <v>179.97229804668316</v>
      </c>
      <c r="M32" s="54">
        <f>SUM(M19:M31)</f>
        <v>33794</v>
      </c>
      <c r="N32" s="56">
        <f>SUM(N19:N31)</f>
        <v>119445.37</v>
      </c>
      <c r="O32" s="54">
        <f>SUM(O19:O31)</f>
        <v>34546</v>
      </c>
      <c r="P32" s="56">
        <f>SUM(P19:P31)</f>
        <v>99589.07</v>
      </c>
      <c r="Q32" s="56">
        <f t="shared" si="2"/>
        <v>83.376249744967097</v>
      </c>
    </row>
    <row r="33" spans="1:17">
      <c r="A33" s="54"/>
      <c r="B33" s="54" t="s">
        <v>42</v>
      </c>
      <c r="C33" s="54">
        <f>SUM(C18,C32)</f>
        <v>15822</v>
      </c>
      <c r="D33" s="56">
        <f>SUM(D18,D32)</f>
        <v>38170.550000000003</v>
      </c>
      <c r="E33" s="54">
        <f>SUM(E18,E32)</f>
        <v>233</v>
      </c>
      <c r="F33" s="56">
        <f>SUM(F18,F32)</f>
        <v>3596.31</v>
      </c>
      <c r="G33" s="56">
        <f t="shared" si="0"/>
        <v>9.4216876623470185</v>
      </c>
      <c r="H33" s="54">
        <f>SUM(H18,H32)</f>
        <v>16054</v>
      </c>
      <c r="I33" s="56">
        <f>SUM(I18,I32)</f>
        <v>33822.57</v>
      </c>
      <c r="J33" s="54">
        <f>SUM(J18,J32)</f>
        <v>3050</v>
      </c>
      <c r="K33" s="56">
        <f>SUM(K18,K32)</f>
        <v>31456.690000000002</v>
      </c>
      <c r="L33" s="56">
        <f t="shared" si="1"/>
        <v>93.005025933866065</v>
      </c>
      <c r="M33" s="54">
        <f>SUM(M18,M32)</f>
        <v>355355</v>
      </c>
      <c r="N33" s="56">
        <f>SUM(N18,N32)</f>
        <v>1006337.7100000001</v>
      </c>
      <c r="O33" s="54">
        <f>SUM(O18,O32)</f>
        <v>252857</v>
      </c>
      <c r="P33" s="56">
        <f>SUM(P18,P32)</f>
        <v>535682.82999999996</v>
      </c>
      <c r="Q33" s="56">
        <f t="shared" si="2"/>
        <v>53.230920860552857</v>
      </c>
    </row>
    <row r="34" spans="1:17">
      <c r="A34" s="53">
        <v>26</v>
      </c>
      <c r="B34" s="53" t="s">
        <v>43</v>
      </c>
      <c r="C34" s="53">
        <v>3264</v>
      </c>
      <c r="D34" s="55">
        <v>6466.17</v>
      </c>
      <c r="E34" s="53">
        <v>0</v>
      </c>
      <c r="F34" s="55">
        <v>0</v>
      </c>
      <c r="G34" s="55">
        <f t="shared" si="0"/>
        <v>0</v>
      </c>
      <c r="H34" s="53">
        <v>3309</v>
      </c>
      <c r="I34" s="55">
        <v>5558.84</v>
      </c>
      <c r="J34" s="53">
        <v>17</v>
      </c>
      <c r="K34" s="55">
        <v>144.15</v>
      </c>
      <c r="L34" s="55">
        <f t="shared" si="1"/>
        <v>2.593166919717063</v>
      </c>
      <c r="M34" s="53">
        <v>85990</v>
      </c>
      <c r="N34" s="55">
        <v>182090.84</v>
      </c>
      <c r="O34" s="53">
        <v>68397</v>
      </c>
      <c r="P34" s="55">
        <v>201651.19</v>
      </c>
      <c r="Q34" s="55">
        <f t="shared" si="2"/>
        <v>110.74208345680651</v>
      </c>
    </row>
    <row r="35" spans="1:17">
      <c r="A35" s="54"/>
      <c r="B35" s="54" t="s">
        <v>44</v>
      </c>
      <c r="C35" s="54">
        <f>SUM(C34:C34)</f>
        <v>3264</v>
      </c>
      <c r="D35" s="56">
        <f>SUM(D34:D34)</f>
        <v>6466.17</v>
      </c>
      <c r="E35" s="54">
        <f>SUM(E34:E34)</f>
        <v>0</v>
      </c>
      <c r="F35" s="56">
        <f>SUM(F34:F34)</f>
        <v>0</v>
      </c>
      <c r="G35" s="56">
        <f t="shared" si="0"/>
        <v>0</v>
      </c>
      <c r="H35" s="54">
        <f>SUM(H34:H34)</f>
        <v>3309</v>
      </c>
      <c r="I35" s="56">
        <f>SUM(I34:I34)</f>
        <v>5558.84</v>
      </c>
      <c r="J35" s="54">
        <f>SUM(J34:J34)</f>
        <v>17</v>
      </c>
      <c r="K35" s="56">
        <f>SUM(K34:K34)</f>
        <v>144.15</v>
      </c>
      <c r="L35" s="56">
        <f t="shared" si="1"/>
        <v>2.593166919717063</v>
      </c>
      <c r="M35" s="54">
        <f>SUM(M34:M34)</f>
        <v>85990</v>
      </c>
      <c r="N35" s="56">
        <f>SUM(N34:N34)</f>
        <v>182090.84</v>
      </c>
      <c r="O35" s="54">
        <f>SUM(O34:O34)</f>
        <v>68397</v>
      </c>
      <c r="P35" s="56">
        <f>SUM(P34:P34)</f>
        <v>201651.19</v>
      </c>
      <c r="Q35" s="56">
        <f t="shared" si="2"/>
        <v>110.74208345680651</v>
      </c>
    </row>
    <row r="36" spans="1:17">
      <c r="A36" s="53">
        <v>27</v>
      </c>
      <c r="B36" s="53" t="s">
        <v>45</v>
      </c>
      <c r="C36" s="53">
        <v>753</v>
      </c>
      <c r="D36" s="55">
        <v>2502.5300000000002</v>
      </c>
      <c r="E36" s="53">
        <v>762</v>
      </c>
      <c r="F36" s="55">
        <v>3001.84</v>
      </c>
      <c r="G36" s="55">
        <f t="shared" si="0"/>
        <v>119.95220836513447</v>
      </c>
      <c r="H36" s="53">
        <v>419</v>
      </c>
      <c r="I36" s="55">
        <v>995</v>
      </c>
      <c r="J36" s="53">
        <v>0</v>
      </c>
      <c r="K36" s="55">
        <v>0</v>
      </c>
      <c r="L36" s="55">
        <f t="shared" si="1"/>
        <v>0</v>
      </c>
      <c r="M36" s="53">
        <v>9622</v>
      </c>
      <c r="N36" s="55">
        <v>37086</v>
      </c>
      <c r="O36" s="53">
        <v>1635</v>
      </c>
      <c r="P36" s="55">
        <v>4935.3999999999996</v>
      </c>
      <c r="Q36" s="55">
        <f t="shared" si="2"/>
        <v>13.307986841395675</v>
      </c>
    </row>
    <row r="37" spans="1:17">
      <c r="A37" s="53">
        <v>28</v>
      </c>
      <c r="B37" s="53" t="s">
        <v>46</v>
      </c>
      <c r="C37" s="53">
        <v>856</v>
      </c>
      <c r="D37" s="55">
        <v>3021.55</v>
      </c>
      <c r="E37" s="53">
        <v>108</v>
      </c>
      <c r="F37" s="55">
        <v>176.23</v>
      </c>
      <c r="G37" s="55">
        <f t="shared" si="0"/>
        <v>5.8324369942579137</v>
      </c>
      <c r="H37" s="53">
        <v>972</v>
      </c>
      <c r="I37" s="55">
        <v>2566.09</v>
      </c>
      <c r="J37" s="53">
        <v>435</v>
      </c>
      <c r="K37" s="55">
        <v>2598.1999999999998</v>
      </c>
      <c r="L37" s="55">
        <f t="shared" si="1"/>
        <v>101.2513201017891</v>
      </c>
      <c r="M37" s="53">
        <v>64248</v>
      </c>
      <c r="N37" s="55">
        <v>200494.6</v>
      </c>
      <c r="O37" s="53">
        <v>91651</v>
      </c>
      <c r="P37" s="55">
        <v>170662.3</v>
      </c>
      <c r="Q37" s="55">
        <f t="shared" si="2"/>
        <v>85.12064664085716</v>
      </c>
    </row>
    <row r="38" spans="1:17">
      <c r="A38" s="91">
        <v>29</v>
      </c>
      <c r="B38" s="91" t="s">
        <v>47</v>
      </c>
      <c r="C38" s="91">
        <v>575</v>
      </c>
      <c r="D38" s="93">
        <v>2515.2800000000002</v>
      </c>
      <c r="E38" s="91">
        <v>0</v>
      </c>
      <c r="F38" s="93">
        <v>0</v>
      </c>
      <c r="G38" s="93">
        <f t="shared" si="0"/>
        <v>0</v>
      </c>
      <c r="H38" s="91">
        <v>280</v>
      </c>
      <c r="I38" s="93">
        <v>1703.23</v>
      </c>
      <c r="J38" s="91">
        <v>0</v>
      </c>
      <c r="K38" s="93">
        <v>0</v>
      </c>
      <c r="L38" s="93">
        <f t="shared" si="1"/>
        <v>0</v>
      </c>
      <c r="M38" s="91">
        <v>5619</v>
      </c>
      <c r="N38" s="93">
        <v>15081.96</v>
      </c>
      <c r="O38" s="91">
        <v>7527</v>
      </c>
      <c r="P38" s="93">
        <v>21457.15</v>
      </c>
      <c r="Q38" s="93">
        <f t="shared" si="2"/>
        <v>142.27030173797041</v>
      </c>
    </row>
    <row r="39" spans="1:17">
      <c r="A39" s="53">
        <v>30</v>
      </c>
      <c r="B39" s="53" t="s">
        <v>48</v>
      </c>
      <c r="C39" s="53">
        <v>4610</v>
      </c>
      <c r="D39" s="55">
        <v>7412.91</v>
      </c>
      <c r="E39" s="53">
        <v>156</v>
      </c>
      <c r="F39" s="55">
        <v>813.07</v>
      </c>
      <c r="G39" s="55">
        <f t="shared" ref="G39:G57" si="3">(F39/D39)*100</f>
        <v>10.968297200424665</v>
      </c>
      <c r="H39" s="53">
        <v>4529</v>
      </c>
      <c r="I39" s="55">
        <v>6259.7</v>
      </c>
      <c r="J39" s="53">
        <v>381</v>
      </c>
      <c r="K39" s="55">
        <v>1347.28</v>
      </c>
      <c r="L39" s="55">
        <f t="shared" ref="L39:L56" si="4">(K39/I39)*100</f>
        <v>21.523076185759702</v>
      </c>
      <c r="M39" s="53">
        <v>84233</v>
      </c>
      <c r="N39" s="55">
        <v>143237.47</v>
      </c>
      <c r="O39" s="53">
        <v>45544</v>
      </c>
      <c r="P39" s="55">
        <v>92250.15</v>
      </c>
      <c r="Q39" s="55">
        <f t="shared" ref="Q39:Q57" si="5">(P39/N39)*100</f>
        <v>64.403643823086227</v>
      </c>
    </row>
    <row r="40" spans="1:17">
      <c r="A40" s="54"/>
      <c r="B40" s="54" t="s">
        <v>49</v>
      </c>
      <c r="C40" s="54">
        <f>SUM(C36:C39)</f>
        <v>6794</v>
      </c>
      <c r="D40" s="56">
        <f>SUM(D36:D39)</f>
        <v>15452.27</v>
      </c>
      <c r="E40" s="54">
        <f>SUM(E36:E39)</f>
        <v>1026</v>
      </c>
      <c r="F40" s="56">
        <f>SUM(F36:F39)</f>
        <v>3991.1400000000003</v>
      </c>
      <c r="G40" s="56">
        <f t="shared" si="3"/>
        <v>25.828826444270003</v>
      </c>
      <c r="H40" s="54">
        <f>SUM(H36:H39)</f>
        <v>6200</v>
      </c>
      <c r="I40" s="56">
        <f>SUM(I36:I39)</f>
        <v>11524.02</v>
      </c>
      <c r="J40" s="54">
        <f>SUM(J36:J39)</f>
        <v>816</v>
      </c>
      <c r="K40" s="56">
        <f>SUM(K36:K39)</f>
        <v>3945.4799999999996</v>
      </c>
      <c r="L40" s="56">
        <f t="shared" si="4"/>
        <v>34.23701104302144</v>
      </c>
      <c r="M40" s="54">
        <f>SUM(M36:M39)</f>
        <v>163722</v>
      </c>
      <c r="N40" s="56">
        <f>SUM(N36:N39)</f>
        <v>395900.03</v>
      </c>
      <c r="O40" s="54">
        <f>SUM(O36:O39)</f>
        <v>146357</v>
      </c>
      <c r="P40" s="56">
        <f>SUM(P36:P39)</f>
        <v>289305</v>
      </c>
      <c r="Q40" s="56">
        <f t="shared" si="5"/>
        <v>73.075265995812117</v>
      </c>
    </row>
    <row r="41" spans="1:17">
      <c r="A41" s="53">
        <v>31</v>
      </c>
      <c r="B41" s="53" t="s">
        <v>50</v>
      </c>
      <c r="C41" s="53">
        <v>0</v>
      </c>
      <c r="D41" s="55">
        <v>0</v>
      </c>
      <c r="E41" s="53">
        <v>0</v>
      </c>
      <c r="F41" s="55">
        <v>0</v>
      </c>
      <c r="G41" s="55" t="e">
        <f t="shared" si="3"/>
        <v>#DIV/0!</v>
      </c>
      <c r="H41" s="53">
        <v>0</v>
      </c>
      <c r="I41" s="55">
        <v>0</v>
      </c>
      <c r="J41" s="53">
        <v>0</v>
      </c>
      <c r="K41" s="55">
        <v>0</v>
      </c>
      <c r="L41" s="55" t="e">
        <f t="shared" si="4"/>
        <v>#DIV/0!</v>
      </c>
      <c r="M41" s="53">
        <v>177</v>
      </c>
      <c r="N41" s="55">
        <v>260.19</v>
      </c>
      <c r="O41" s="53">
        <v>0</v>
      </c>
      <c r="P41" s="55">
        <v>0</v>
      </c>
      <c r="Q41" s="55">
        <f t="shared" si="5"/>
        <v>0</v>
      </c>
    </row>
    <row r="42" spans="1:17">
      <c r="A42" s="53">
        <v>32</v>
      </c>
      <c r="B42" s="53" t="s">
        <v>51</v>
      </c>
      <c r="C42" s="53">
        <v>20</v>
      </c>
      <c r="D42" s="55">
        <v>19.27</v>
      </c>
      <c r="E42" s="53">
        <v>0</v>
      </c>
      <c r="F42" s="55">
        <v>0</v>
      </c>
      <c r="G42" s="55">
        <f t="shared" si="3"/>
        <v>0</v>
      </c>
      <c r="H42" s="53">
        <v>10</v>
      </c>
      <c r="I42" s="55">
        <v>47.32</v>
      </c>
      <c r="J42" s="53">
        <v>0</v>
      </c>
      <c r="K42" s="55">
        <v>0</v>
      </c>
      <c r="L42" s="55">
        <f t="shared" si="4"/>
        <v>0</v>
      </c>
      <c r="M42" s="53">
        <v>422</v>
      </c>
      <c r="N42" s="55">
        <v>584.23</v>
      </c>
      <c r="O42" s="53">
        <v>0</v>
      </c>
      <c r="P42" s="55">
        <v>0</v>
      </c>
      <c r="Q42" s="55">
        <f t="shared" si="5"/>
        <v>0</v>
      </c>
    </row>
    <row r="43" spans="1:17">
      <c r="A43" s="53">
        <v>33</v>
      </c>
      <c r="B43" s="53" t="s">
        <v>52</v>
      </c>
      <c r="C43" s="53">
        <v>9</v>
      </c>
      <c r="D43" s="55">
        <v>7.5</v>
      </c>
      <c r="E43" s="53">
        <v>0</v>
      </c>
      <c r="F43" s="55">
        <v>0</v>
      </c>
      <c r="G43" s="55">
        <f t="shared" si="3"/>
        <v>0</v>
      </c>
      <c r="H43" s="53">
        <v>14</v>
      </c>
      <c r="I43" s="55">
        <v>8</v>
      </c>
      <c r="J43" s="53">
        <v>0</v>
      </c>
      <c r="K43" s="55">
        <v>0</v>
      </c>
      <c r="L43" s="55">
        <f t="shared" si="4"/>
        <v>0</v>
      </c>
      <c r="M43" s="53">
        <v>98</v>
      </c>
      <c r="N43" s="55">
        <v>65.5</v>
      </c>
      <c r="O43" s="53">
        <v>0</v>
      </c>
      <c r="P43" s="55">
        <v>0</v>
      </c>
      <c r="Q43" s="55">
        <f t="shared" si="5"/>
        <v>0</v>
      </c>
    </row>
    <row r="44" spans="1:17">
      <c r="A44" s="53">
        <v>34</v>
      </c>
      <c r="B44" s="53" t="s">
        <v>53</v>
      </c>
      <c r="C44" s="53">
        <v>14</v>
      </c>
      <c r="D44" s="55">
        <v>11.61</v>
      </c>
      <c r="E44" s="53">
        <v>7</v>
      </c>
      <c r="F44" s="55">
        <v>59.68</v>
      </c>
      <c r="G44" s="55">
        <f t="shared" si="3"/>
        <v>514.03962101636523</v>
      </c>
      <c r="H44" s="53">
        <v>17</v>
      </c>
      <c r="I44" s="55">
        <v>10.74</v>
      </c>
      <c r="J44" s="53">
        <v>43</v>
      </c>
      <c r="K44" s="55">
        <v>320.89</v>
      </c>
      <c r="L44" s="55">
        <f t="shared" si="4"/>
        <v>2987.8026070763499</v>
      </c>
      <c r="M44" s="53">
        <v>273</v>
      </c>
      <c r="N44" s="55">
        <v>234.72</v>
      </c>
      <c r="O44" s="53">
        <v>50</v>
      </c>
      <c r="P44" s="55">
        <v>380.57</v>
      </c>
      <c r="Q44" s="55">
        <f t="shared" si="5"/>
        <v>162.13786639400135</v>
      </c>
    </row>
    <row r="45" spans="1:17">
      <c r="A45" s="53">
        <v>35</v>
      </c>
      <c r="B45" s="53" t="s">
        <v>54</v>
      </c>
      <c r="C45" s="53">
        <v>0</v>
      </c>
      <c r="D45" s="55">
        <v>0</v>
      </c>
      <c r="E45" s="53">
        <v>0</v>
      </c>
      <c r="F45" s="55">
        <v>0</v>
      </c>
      <c r="G45" s="55" t="e">
        <f t="shared" si="3"/>
        <v>#DIV/0!</v>
      </c>
      <c r="H45" s="53">
        <v>0</v>
      </c>
      <c r="I45" s="55">
        <v>0</v>
      </c>
      <c r="J45" s="53">
        <v>0</v>
      </c>
      <c r="K45" s="55">
        <v>0</v>
      </c>
      <c r="L45" s="55" t="e">
        <f t="shared" si="4"/>
        <v>#DIV/0!</v>
      </c>
      <c r="M45" s="53">
        <v>42</v>
      </c>
      <c r="N45" s="55">
        <v>127.55</v>
      </c>
      <c r="O45" s="53">
        <v>0</v>
      </c>
      <c r="P45" s="55">
        <v>0</v>
      </c>
      <c r="Q45" s="55">
        <f t="shared" si="5"/>
        <v>0</v>
      </c>
    </row>
    <row r="46" spans="1:17">
      <c r="A46" s="54"/>
      <c r="B46" s="54" t="s">
        <v>55</v>
      </c>
      <c r="C46" s="54">
        <f>SUM(C41:C45)</f>
        <v>43</v>
      </c>
      <c r="D46" s="56">
        <f>SUM(D41:D45)</f>
        <v>38.379999999999995</v>
      </c>
      <c r="E46" s="54">
        <f>SUM(E41:E45)</f>
        <v>7</v>
      </c>
      <c r="F46" s="56">
        <f>SUM(F41:F45)</f>
        <v>59.68</v>
      </c>
      <c r="G46" s="56">
        <f t="shared" si="3"/>
        <v>155.49765502866077</v>
      </c>
      <c r="H46" s="54">
        <f>SUM(H41:H45)</f>
        <v>41</v>
      </c>
      <c r="I46" s="56">
        <f>SUM(I41:I45)</f>
        <v>66.06</v>
      </c>
      <c r="J46" s="54">
        <f>SUM(J41:J45)</f>
        <v>43</v>
      </c>
      <c r="K46" s="56">
        <f>SUM(K41:K45)</f>
        <v>320.89</v>
      </c>
      <c r="L46" s="56">
        <f t="shared" si="4"/>
        <v>485.75537390251282</v>
      </c>
      <c r="M46" s="54">
        <f>SUM(M41:M45)</f>
        <v>1012</v>
      </c>
      <c r="N46" s="56">
        <f>SUM(N41:N45)</f>
        <v>1272.19</v>
      </c>
      <c r="O46" s="54">
        <f>SUM(O41:O45)</f>
        <v>50</v>
      </c>
      <c r="P46" s="56">
        <f>SUM(P41:P45)</f>
        <v>380.57</v>
      </c>
      <c r="Q46" s="56">
        <f t="shared" si="5"/>
        <v>29.914556787901176</v>
      </c>
    </row>
    <row r="47" spans="1:17">
      <c r="A47" s="53">
        <v>36</v>
      </c>
      <c r="B47" s="53" t="s">
        <v>56</v>
      </c>
      <c r="C47" s="53">
        <v>33</v>
      </c>
      <c r="D47" s="55">
        <v>168.81</v>
      </c>
      <c r="E47" s="53">
        <v>0</v>
      </c>
      <c r="F47" s="55">
        <v>0</v>
      </c>
      <c r="G47" s="55">
        <f t="shared" si="3"/>
        <v>0</v>
      </c>
      <c r="H47" s="53">
        <v>36</v>
      </c>
      <c r="I47" s="55">
        <v>209.95</v>
      </c>
      <c r="J47" s="53">
        <v>16</v>
      </c>
      <c r="K47" s="55">
        <v>93.95</v>
      </c>
      <c r="L47" s="55">
        <f t="shared" si="4"/>
        <v>44.748749702310079</v>
      </c>
      <c r="M47" s="53">
        <v>1156</v>
      </c>
      <c r="N47" s="55">
        <v>3454.26</v>
      </c>
      <c r="O47" s="53">
        <v>574</v>
      </c>
      <c r="P47" s="55">
        <v>2187.0700000000002</v>
      </c>
      <c r="Q47" s="55">
        <f t="shared" si="5"/>
        <v>63.315152883685656</v>
      </c>
    </row>
    <row r="48" spans="1:17">
      <c r="A48" s="53">
        <v>37</v>
      </c>
      <c r="B48" s="53" t="s">
        <v>57</v>
      </c>
      <c r="C48" s="53">
        <v>0</v>
      </c>
      <c r="D48" s="55">
        <v>0</v>
      </c>
      <c r="E48" s="53">
        <v>0</v>
      </c>
      <c r="F48" s="55">
        <v>0</v>
      </c>
      <c r="G48" s="55" t="e">
        <f t="shared" si="3"/>
        <v>#DIV/0!</v>
      </c>
      <c r="H48" s="53">
        <v>0</v>
      </c>
      <c r="I48" s="55">
        <v>0</v>
      </c>
      <c r="J48" s="53">
        <v>0</v>
      </c>
      <c r="K48" s="55">
        <v>0</v>
      </c>
      <c r="L48" s="55" t="e">
        <f t="shared" si="4"/>
        <v>#DIV/0!</v>
      </c>
      <c r="M48" s="53">
        <v>0</v>
      </c>
      <c r="N48" s="55">
        <v>0</v>
      </c>
      <c r="O48" s="53">
        <v>8</v>
      </c>
      <c r="P48" s="55">
        <v>37.46</v>
      </c>
      <c r="Q48" s="55" t="e">
        <f t="shared" si="5"/>
        <v>#DIV/0!</v>
      </c>
    </row>
    <row r="49" spans="1:17">
      <c r="A49" s="53">
        <v>38</v>
      </c>
      <c r="B49" s="53" t="s">
        <v>58</v>
      </c>
      <c r="C49" s="53">
        <v>0</v>
      </c>
      <c r="D49" s="55">
        <v>0</v>
      </c>
      <c r="E49" s="53">
        <v>0</v>
      </c>
      <c r="F49" s="55">
        <v>0</v>
      </c>
      <c r="G49" s="55" t="e">
        <f t="shared" si="3"/>
        <v>#DIV/0!</v>
      </c>
      <c r="H49" s="53">
        <v>0</v>
      </c>
      <c r="I49" s="55">
        <v>0</v>
      </c>
      <c r="J49" s="53">
        <v>0</v>
      </c>
      <c r="K49" s="55">
        <v>0</v>
      </c>
      <c r="L49" s="55" t="e">
        <f t="shared" si="4"/>
        <v>#DIV/0!</v>
      </c>
      <c r="M49" s="53">
        <v>1602</v>
      </c>
      <c r="N49" s="55">
        <v>1602</v>
      </c>
      <c r="O49" s="53">
        <v>3359</v>
      </c>
      <c r="P49" s="55">
        <v>1867.7</v>
      </c>
      <c r="Q49" s="55">
        <f t="shared" si="5"/>
        <v>116.58551810237203</v>
      </c>
    </row>
    <row r="50" spans="1:17">
      <c r="A50" s="53">
        <v>39</v>
      </c>
      <c r="B50" s="53" t="s">
        <v>59</v>
      </c>
      <c r="C50" s="53">
        <v>0</v>
      </c>
      <c r="D50" s="55">
        <v>0</v>
      </c>
      <c r="E50" s="53">
        <v>0</v>
      </c>
      <c r="F50" s="55">
        <v>0</v>
      </c>
      <c r="G50" s="55" t="e">
        <f t="shared" si="3"/>
        <v>#DIV/0!</v>
      </c>
      <c r="H50" s="53">
        <v>0</v>
      </c>
      <c r="I50" s="55">
        <v>0</v>
      </c>
      <c r="J50" s="53">
        <v>0</v>
      </c>
      <c r="K50" s="55">
        <v>0</v>
      </c>
      <c r="L50" s="55" t="e">
        <f t="shared" si="4"/>
        <v>#DIV/0!</v>
      </c>
      <c r="M50" s="53">
        <v>1830</v>
      </c>
      <c r="N50" s="55">
        <v>1479.23</v>
      </c>
      <c r="O50" s="53">
        <v>1842</v>
      </c>
      <c r="P50" s="55">
        <v>832.11</v>
      </c>
      <c r="Q50" s="55">
        <f t="shared" si="5"/>
        <v>56.252915368130715</v>
      </c>
    </row>
    <row r="51" spans="1:17">
      <c r="A51" s="54"/>
      <c r="B51" s="54" t="s">
        <v>60</v>
      </c>
      <c r="C51" s="54">
        <f>SUM(C47:C50)</f>
        <v>33</v>
      </c>
      <c r="D51" s="56">
        <f>SUM(D47:D50)</f>
        <v>168.81</v>
      </c>
      <c r="E51" s="54">
        <f>SUM(E47:E50)</f>
        <v>0</v>
      </c>
      <c r="F51" s="56">
        <f>SUM(F47:F50)</f>
        <v>0</v>
      </c>
      <c r="G51" s="56">
        <f t="shared" si="3"/>
        <v>0</v>
      </c>
      <c r="H51" s="54">
        <f>SUM(H47:H50)</f>
        <v>36</v>
      </c>
      <c r="I51" s="56">
        <f>SUM(I47:I50)</f>
        <v>209.95</v>
      </c>
      <c r="J51" s="54">
        <f>SUM(J47:J50)</f>
        <v>16</v>
      </c>
      <c r="K51" s="56">
        <f>SUM(K47:K50)</f>
        <v>93.95</v>
      </c>
      <c r="L51" s="56">
        <f t="shared" si="4"/>
        <v>44.748749702310079</v>
      </c>
      <c r="M51" s="54">
        <f>SUM(M47:M50)</f>
        <v>4588</v>
      </c>
      <c r="N51" s="56">
        <f>SUM(N47:N50)</f>
        <v>6535.49</v>
      </c>
      <c r="O51" s="54">
        <f>SUM(O47:O50)</f>
        <v>5783</v>
      </c>
      <c r="P51" s="56">
        <f>SUM(P47:P50)</f>
        <v>4924.34</v>
      </c>
      <c r="Q51" s="56">
        <f t="shared" si="5"/>
        <v>75.347678597932216</v>
      </c>
    </row>
    <row r="52" spans="1:17">
      <c r="A52" s="53">
        <v>40</v>
      </c>
      <c r="B52" s="53" t="s">
        <v>61</v>
      </c>
      <c r="C52" s="53">
        <v>0</v>
      </c>
      <c r="D52" s="55">
        <v>0</v>
      </c>
      <c r="E52" s="53">
        <v>0</v>
      </c>
      <c r="F52" s="55">
        <v>0</v>
      </c>
      <c r="G52" s="55" t="e">
        <f t="shared" si="3"/>
        <v>#DIV/0!</v>
      </c>
      <c r="H52" s="53">
        <v>0</v>
      </c>
      <c r="I52" s="55">
        <v>0</v>
      </c>
      <c r="J52" s="53">
        <v>0</v>
      </c>
      <c r="K52" s="55">
        <v>0</v>
      </c>
      <c r="L52" s="55" t="e">
        <f t="shared" si="4"/>
        <v>#DIV/0!</v>
      </c>
      <c r="M52" s="53">
        <v>0</v>
      </c>
      <c r="N52" s="55">
        <v>0</v>
      </c>
      <c r="O52" s="53">
        <v>0</v>
      </c>
      <c r="P52" s="55">
        <v>0</v>
      </c>
      <c r="Q52" s="55" t="e">
        <f t="shared" si="5"/>
        <v>#DIV/0!</v>
      </c>
    </row>
    <row r="53" spans="1:17">
      <c r="A53" s="53">
        <v>41</v>
      </c>
      <c r="B53" s="53" t="s">
        <v>62</v>
      </c>
      <c r="C53" s="53">
        <v>0</v>
      </c>
      <c r="D53" s="55">
        <v>0</v>
      </c>
      <c r="E53" s="53">
        <v>0</v>
      </c>
      <c r="F53" s="55">
        <v>0</v>
      </c>
      <c r="G53" s="55" t="e">
        <f t="shared" si="3"/>
        <v>#DIV/0!</v>
      </c>
      <c r="H53" s="53">
        <v>0</v>
      </c>
      <c r="I53" s="55">
        <v>0</v>
      </c>
      <c r="J53" s="53">
        <v>0</v>
      </c>
      <c r="K53" s="55">
        <v>0</v>
      </c>
      <c r="L53" s="55" t="e">
        <f t="shared" si="4"/>
        <v>#DIV/0!</v>
      </c>
      <c r="M53" s="53">
        <v>0</v>
      </c>
      <c r="N53" s="55">
        <v>0</v>
      </c>
      <c r="O53" s="53">
        <v>0</v>
      </c>
      <c r="P53" s="55">
        <v>0</v>
      </c>
      <c r="Q53" s="55" t="e">
        <f t="shared" si="5"/>
        <v>#DIV/0!</v>
      </c>
    </row>
    <row r="54" spans="1:17">
      <c r="A54" s="53">
        <v>42</v>
      </c>
      <c r="B54" s="53" t="s">
        <v>63</v>
      </c>
      <c r="C54" s="53">
        <v>0</v>
      </c>
      <c r="D54" s="55">
        <v>0</v>
      </c>
      <c r="E54" s="53">
        <v>0</v>
      </c>
      <c r="F54" s="55">
        <v>0</v>
      </c>
      <c r="G54" s="55" t="e">
        <f t="shared" si="3"/>
        <v>#DIV/0!</v>
      </c>
      <c r="H54" s="53">
        <v>0</v>
      </c>
      <c r="I54" s="55">
        <v>0</v>
      </c>
      <c r="J54" s="53">
        <v>0</v>
      </c>
      <c r="K54" s="55">
        <v>0</v>
      </c>
      <c r="L54" s="55" t="e">
        <f t="shared" si="4"/>
        <v>#DIV/0!</v>
      </c>
      <c r="M54" s="53">
        <v>0</v>
      </c>
      <c r="N54" s="55">
        <v>0</v>
      </c>
      <c r="O54" s="53">
        <v>0</v>
      </c>
      <c r="P54" s="55">
        <v>0</v>
      </c>
      <c r="Q54" s="55" t="e">
        <f t="shared" si="5"/>
        <v>#DIV/0!</v>
      </c>
    </row>
    <row r="55" spans="1:17">
      <c r="A55" s="53">
        <v>43</v>
      </c>
      <c r="B55" s="53" t="s">
        <v>64</v>
      </c>
      <c r="C55" s="53">
        <v>0</v>
      </c>
      <c r="D55" s="55">
        <v>0</v>
      </c>
      <c r="E55" s="53">
        <v>0</v>
      </c>
      <c r="F55" s="55">
        <v>0</v>
      </c>
      <c r="G55" s="55" t="e">
        <f t="shared" si="3"/>
        <v>#DIV/0!</v>
      </c>
      <c r="H55" s="53">
        <v>0</v>
      </c>
      <c r="I55" s="55">
        <v>0</v>
      </c>
      <c r="J55" s="53">
        <v>0</v>
      </c>
      <c r="K55" s="55">
        <v>0</v>
      </c>
      <c r="L55" s="55" t="e">
        <f t="shared" si="4"/>
        <v>#DIV/0!</v>
      </c>
      <c r="M55" s="53">
        <v>0</v>
      </c>
      <c r="N55" s="55">
        <v>0</v>
      </c>
      <c r="O55" s="53">
        <v>0</v>
      </c>
      <c r="P55" s="55">
        <v>0</v>
      </c>
      <c r="Q55" s="55" t="e">
        <f t="shared" si="5"/>
        <v>#DIV/0!</v>
      </c>
    </row>
    <row r="56" spans="1:17">
      <c r="A56" s="54"/>
      <c r="B56" s="54" t="s">
        <v>65</v>
      </c>
      <c r="C56" s="54">
        <f>SUM(C52:C55)</f>
        <v>0</v>
      </c>
      <c r="D56" s="56">
        <f>SUM(D52:D55)</f>
        <v>0</v>
      </c>
      <c r="E56" s="54">
        <f>SUM(E52:E55)</f>
        <v>0</v>
      </c>
      <c r="F56" s="56">
        <f>SUM(F52:F55)</f>
        <v>0</v>
      </c>
      <c r="G56" s="56" t="e">
        <f t="shared" si="3"/>
        <v>#DIV/0!</v>
      </c>
      <c r="H56" s="54">
        <f>SUM(H52:H55)</f>
        <v>0</v>
      </c>
      <c r="I56" s="56">
        <f>SUM(I52:I55)</f>
        <v>0</v>
      </c>
      <c r="J56" s="54">
        <f>SUM(J52:J55)</f>
        <v>0</v>
      </c>
      <c r="K56" s="56">
        <f>SUM(K52:K55)</f>
        <v>0</v>
      </c>
      <c r="L56" s="56" t="e">
        <f t="shared" si="4"/>
        <v>#DIV/0!</v>
      </c>
      <c r="M56" s="54">
        <f>SUM(M52:M55)</f>
        <v>0</v>
      </c>
      <c r="N56" s="56">
        <f>SUM(N52:N55)</f>
        <v>0</v>
      </c>
      <c r="O56" s="54">
        <f>SUM(O52:O55)</f>
        <v>0</v>
      </c>
      <c r="P56" s="56">
        <f>SUM(P52:P55)</f>
        <v>0</v>
      </c>
      <c r="Q56" s="56" t="e">
        <f t="shared" si="5"/>
        <v>#DIV/0!</v>
      </c>
    </row>
    <row r="57" spans="1:17">
      <c r="A57" s="54"/>
      <c r="B57" s="54" t="s">
        <v>66</v>
      </c>
      <c r="C57" s="54">
        <f>SUM(C33,C35,C40,C46,C51,C56)</f>
        <v>25956</v>
      </c>
      <c r="D57" s="56">
        <f>SUM(D33,D35,D40,D46,D51,D56)</f>
        <v>60296.18</v>
      </c>
      <c r="E57" s="54">
        <f>SUM(E33,E35,E40,E46,E51,E56)</f>
        <v>1266</v>
      </c>
      <c r="F57" s="56">
        <f>SUM(F33,F35,F40,F46,F51,F56)</f>
        <v>7647.130000000001</v>
      </c>
      <c r="G57" s="56">
        <f t="shared" si="3"/>
        <v>12.682611070883762</v>
      </c>
      <c r="H57" s="54">
        <f>SUM(H33,H35,H40,H46,H51,H56)</f>
        <v>25640</v>
      </c>
      <c r="I57" s="56">
        <f>SUM(I33,I35,I40,I46,I51,I56)</f>
        <v>51181.440000000002</v>
      </c>
      <c r="J57" s="54">
        <f>SUM(J33,J35,J40,J46,J51,J56)</f>
        <v>3942</v>
      </c>
      <c r="K57" s="56">
        <f>SUM(K33,K35,K40,K46,K51,K56)</f>
        <v>35961.160000000003</v>
      </c>
      <c r="L57" s="56">
        <f>(K57/K57)*100</f>
        <v>100</v>
      </c>
      <c r="M57" s="54">
        <f>SUM(M33,M35,M40,M46,M51,M56)</f>
        <v>610667</v>
      </c>
      <c r="N57" s="56">
        <f>SUM(N33,N35,N40,N46,N51,N56)</f>
        <v>1592136.26</v>
      </c>
      <c r="O57" s="54">
        <f>SUM(O33,O35,O40,O46,O51,O56)</f>
        <v>473444</v>
      </c>
      <c r="P57" s="56">
        <f>SUM(P33,P35,P40,P46,P51,P56)</f>
        <v>1031943.9299999999</v>
      </c>
      <c r="Q57" s="56">
        <f t="shared" si="5"/>
        <v>64.815051068556144</v>
      </c>
    </row>
  </sheetData>
  <mergeCells count="15">
    <mergeCell ref="L4:L5"/>
    <mergeCell ref="M4:N4"/>
    <mergeCell ref="O4:P4"/>
    <mergeCell ref="Q4:Q5"/>
    <mergeCell ref="A2:O2"/>
    <mergeCell ref="A3:A5"/>
    <mergeCell ref="B3:B5"/>
    <mergeCell ref="C3:G3"/>
    <mergeCell ref="H3:L3"/>
    <mergeCell ref="M3:Q3"/>
    <mergeCell ref="C4:D4"/>
    <mergeCell ref="E4:F4"/>
    <mergeCell ref="G4:G5"/>
    <mergeCell ref="H4:I4"/>
    <mergeCell ref="J4:K4"/>
  </mergeCells>
  <pageMargins left="0.70866141732283472" right="0.70866141732283472" top="0.74803149606299213" bottom="0.74803149606299213" header="0.31496062992125984" footer="0.31496062992125984"/>
  <pageSetup paperSize="9" scale="73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8"/>
  <sheetViews>
    <sheetView workbookViewId="0">
      <selection activeCell="B1" sqref="B1"/>
    </sheetView>
  </sheetViews>
  <sheetFormatPr defaultColWidth="9.140625" defaultRowHeight="15"/>
  <cols>
    <col min="1" max="1" width="3.5703125" style="5" bestFit="1" customWidth="1"/>
    <col min="2" max="2" width="22.28515625" style="5" customWidth="1"/>
    <col min="3" max="3" width="8.85546875" style="5" customWidth="1"/>
    <col min="4" max="4" width="11.140625" style="9" customWidth="1"/>
    <col min="5" max="5" width="8.85546875" style="5" customWidth="1"/>
    <col min="6" max="6" width="11.140625" style="9" customWidth="1"/>
    <col min="7" max="7" width="11.5703125" style="9" customWidth="1"/>
    <col min="8" max="8" width="8.85546875" style="5" customWidth="1"/>
    <col min="9" max="9" width="11.140625" style="9" customWidth="1"/>
    <col min="10" max="10" width="8.85546875" style="5" customWidth="1"/>
    <col min="11" max="11" width="11.140625" style="9" customWidth="1"/>
    <col min="12" max="12" width="11.5703125" style="9" customWidth="1"/>
    <col min="13" max="13" width="8.85546875" style="5" customWidth="1"/>
    <col min="14" max="14" width="11.85546875" style="9" bestFit="1" customWidth="1"/>
    <col min="15" max="15" width="8.85546875" style="5" customWidth="1"/>
    <col min="16" max="16" width="11.85546875" style="9" bestFit="1" customWidth="1"/>
    <col min="17" max="17" width="11.28515625" style="9" customWidth="1"/>
    <col min="18" max="18" width="9.140625" style="5" customWidth="1"/>
    <col min="19" max="16384" width="9.140625" style="5"/>
  </cols>
  <sheetData>
    <row r="1" spans="1:17" ht="15.75">
      <c r="A1" s="17"/>
      <c r="B1" s="18" t="s">
        <v>205</v>
      </c>
      <c r="C1" s="18"/>
      <c r="D1" s="19" t="s">
        <v>0</v>
      </c>
      <c r="E1" s="18"/>
      <c r="F1" s="25"/>
      <c r="G1" s="20" t="s">
        <v>186</v>
      </c>
      <c r="H1" s="21"/>
      <c r="I1" s="20"/>
      <c r="J1" s="21"/>
      <c r="K1" s="20"/>
      <c r="L1" s="20"/>
      <c r="M1" s="26" t="s">
        <v>89</v>
      </c>
      <c r="N1" s="20"/>
      <c r="O1" s="26" t="s">
        <v>2</v>
      </c>
      <c r="P1" s="20"/>
      <c r="Q1" s="23"/>
    </row>
    <row r="2" spans="1:17" ht="26.25" customHeight="1">
      <c r="A2" s="140" t="s">
        <v>90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2"/>
    </row>
    <row r="3" spans="1:17">
      <c r="A3" s="121" t="s">
        <v>4</v>
      </c>
      <c r="B3" s="143" t="s">
        <v>69</v>
      </c>
      <c r="C3" s="132" t="s">
        <v>84</v>
      </c>
      <c r="D3" s="133"/>
      <c r="E3" s="133"/>
      <c r="F3" s="133"/>
      <c r="G3" s="134"/>
      <c r="H3" s="135" t="s">
        <v>85</v>
      </c>
      <c r="I3" s="136"/>
      <c r="J3" s="136"/>
      <c r="K3" s="136"/>
      <c r="L3" s="137"/>
      <c r="M3" s="135" t="s">
        <v>86</v>
      </c>
      <c r="N3" s="136"/>
      <c r="O3" s="136"/>
      <c r="P3" s="136"/>
      <c r="Q3" s="131"/>
    </row>
    <row r="4" spans="1:17" ht="21.6" customHeight="1">
      <c r="A4" s="122"/>
      <c r="B4" s="144"/>
      <c r="C4" s="130" t="s">
        <v>11</v>
      </c>
      <c r="D4" s="139"/>
      <c r="E4" s="130" t="s">
        <v>12</v>
      </c>
      <c r="F4" s="139"/>
      <c r="G4" s="113" t="s">
        <v>7</v>
      </c>
      <c r="H4" s="130" t="s">
        <v>11</v>
      </c>
      <c r="I4" s="139"/>
      <c r="J4" s="130" t="s">
        <v>12</v>
      </c>
      <c r="K4" s="139"/>
      <c r="L4" s="113" t="s">
        <v>7</v>
      </c>
      <c r="M4" s="130" t="s">
        <v>11</v>
      </c>
      <c r="N4" s="139"/>
      <c r="O4" s="130" t="s">
        <v>12</v>
      </c>
      <c r="P4" s="139"/>
      <c r="Q4" s="110" t="s">
        <v>7</v>
      </c>
    </row>
    <row r="5" spans="1:17" ht="27.6" customHeight="1">
      <c r="A5" s="123"/>
      <c r="B5" s="145"/>
      <c r="C5" s="4" t="s">
        <v>87</v>
      </c>
      <c r="D5" s="8" t="s">
        <v>88</v>
      </c>
      <c r="E5" s="4" t="s">
        <v>87</v>
      </c>
      <c r="F5" s="8" t="s">
        <v>88</v>
      </c>
      <c r="G5" s="115"/>
      <c r="H5" s="4" t="s">
        <v>87</v>
      </c>
      <c r="I5" s="8" t="s">
        <v>88</v>
      </c>
      <c r="J5" s="4" t="s">
        <v>87</v>
      </c>
      <c r="K5" s="8" t="s">
        <v>88</v>
      </c>
      <c r="L5" s="115"/>
      <c r="M5" s="4" t="s">
        <v>87</v>
      </c>
      <c r="N5" s="8" t="s">
        <v>88</v>
      </c>
      <c r="O5" s="4" t="s">
        <v>87</v>
      </c>
      <c r="P5" s="8" t="s">
        <v>88</v>
      </c>
      <c r="Q5" s="110"/>
    </row>
    <row r="6" spans="1:17">
      <c r="A6" s="57">
        <v>1</v>
      </c>
      <c r="B6" s="57" t="s">
        <v>70</v>
      </c>
      <c r="C6" s="57">
        <v>0</v>
      </c>
      <c r="D6" s="59">
        <v>0</v>
      </c>
      <c r="E6" s="57">
        <v>98</v>
      </c>
      <c r="F6" s="59">
        <v>266.89999999999998</v>
      </c>
      <c r="G6" s="59" t="e">
        <f t="shared" ref="G6:G18" si="0">(F6/D6)*100</f>
        <v>#DIV/0!</v>
      </c>
      <c r="H6" s="57">
        <v>0</v>
      </c>
      <c r="I6" s="59">
        <v>0</v>
      </c>
      <c r="J6" s="57">
        <v>402</v>
      </c>
      <c r="K6" s="59">
        <v>1192.07</v>
      </c>
      <c r="L6" s="59" t="e">
        <f t="shared" ref="L6:L18" si="1">(K6/I6)*100</f>
        <v>#DIV/0!</v>
      </c>
      <c r="M6" s="57">
        <v>34905</v>
      </c>
      <c r="N6" s="59">
        <v>57936</v>
      </c>
      <c r="O6" s="57">
        <v>30402</v>
      </c>
      <c r="P6" s="59">
        <v>47231.12</v>
      </c>
      <c r="Q6" s="59">
        <f t="shared" ref="Q6:Q18" si="2">(P6/N6)*100</f>
        <v>81.522921844794254</v>
      </c>
    </row>
    <row r="7" spans="1:17">
      <c r="A7" s="57">
        <v>2</v>
      </c>
      <c r="B7" s="57" t="s">
        <v>71</v>
      </c>
      <c r="C7" s="57">
        <v>1214</v>
      </c>
      <c r="D7" s="59">
        <v>1164.07</v>
      </c>
      <c r="E7" s="57">
        <v>77</v>
      </c>
      <c r="F7" s="59">
        <v>215.68</v>
      </c>
      <c r="G7" s="59">
        <f t="shared" si="0"/>
        <v>18.528095389452524</v>
      </c>
      <c r="H7" s="57">
        <v>623</v>
      </c>
      <c r="I7" s="59">
        <v>2833.72</v>
      </c>
      <c r="J7" s="57">
        <v>94</v>
      </c>
      <c r="K7" s="59">
        <v>272.60000000000002</v>
      </c>
      <c r="L7" s="59">
        <f t="shared" si="1"/>
        <v>9.6198636421382506</v>
      </c>
      <c r="M7" s="57">
        <v>25878</v>
      </c>
      <c r="N7" s="59">
        <v>35575.97</v>
      </c>
      <c r="O7" s="57">
        <v>25974</v>
      </c>
      <c r="P7" s="59">
        <v>41537.58</v>
      </c>
      <c r="Q7" s="59">
        <f t="shared" si="2"/>
        <v>116.75740675517771</v>
      </c>
    </row>
    <row r="8" spans="1:17">
      <c r="A8" s="57">
        <v>3</v>
      </c>
      <c r="B8" s="57" t="s">
        <v>72</v>
      </c>
      <c r="C8" s="57">
        <v>4853</v>
      </c>
      <c r="D8" s="59">
        <v>7862.17</v>
      </c>
      <c r="E8" s="57">
        <v>57</v>
      </c>
      <c r="F8" s="59">
        <v>230.08</v>
      </c>
      <c r="G8" s="59">
        <f t="shared" si="0"/>
        <v>2.9264185333056907</v>
      </c>
      <c r="H8" s="57">
        <v>3238</v>
      </c>
      <c r="I8" s="59">
        <v>5276.87</v>
      </c>
      <c r="J8" s="57">
        <v>439</v>
      </c>
      <c r="K8" s="59">
        <v>1230.72</v>
      </c>
      <c r="L8" s="59">
        <f t="shared" si="1"/>
        <v>23.32291680484833</v>
      </c>
      <c r="M8" s="57">
        <v>40505</v>
      </c>
      <c r="N8" s="59">
        <v>65518.06</v>
      </c>
      <c r="O8" s="57">
        <v>34024</v>
      </c>
      <c r="P8" s="59">
        <v>53259.35</v>
      </c>
      <c r="Q8" s="59">
        <f t="shared" si="2"/>
        <v>81.289571150305733</v>
      </c>
    </row>
    <row r="9" spans="1:17">
      <c r="A9" s="57">
        <v>4</v>
      </c>
      <c r="B9" s="57" t="s">
        <v>73</v>
      </c>
      <c r="C9" s="57">
        <v>10454</v>
      </c>
      <c r="D9" s="59">
        <v>15684.74</v>
      </c>
      <c r="E9" s="57">
        <v>111</v>
      </c>
      <c r="F9" s="59">
        <v>806.48</v>
      </c>
      <c r="G9" s="59">
        <f t="shared" si="0"/>
        <v>5.1418129978565155</v>
      </c>
      <c r="H9" s="57">
        <v>12463</v>
      </c>
      <c r="I9" s="59">
        <v>15607.29</v>
      </c>
      <c r="J9" s="57">
        <v>782</v>
      </c>
      <c r="K9" s="59">
        <v>4000.87</v>
      </c>
      <c r="L9" s="59">
        <f t="shared" si="1"/>
        <v>25.634623307441583</v>
      </c>
      <c r="M9" s="57">
        <v>173528</v>
      </c>
      <c r="N9" s="59">
        <v>314627.58</v>
      </c>
      <c r="O9" s="57">
        <v>77984</v>
      </c>
      <c r="P9" s="59">
        <v>133904.54999999999</v>
      </c>
      <c r="Q9" s="59">
        <f t="shared" si="2"/>
        <v>42.55969867613004</v>
      </c>
    </row>
    <row r="10" spans="1:17">
      <c r="A10" s="57">
        <v>5</v>
      </c>
      <c r="B10" s="57" t="s">
        <v>74</v>
      </c>
      <c r="C10" s="57">
        <v>0</v>
      </c>
      <c r="D10" s="59">
        <v>0</v>
      </c>
      <c r="E10" s="57">
        <v>27</v>
      </c>
      <c r="F10" s="59">
        <v>128.37</v>
      </c>
      <c r="G10" s="59" t="e">
        <f t="shared" si="0"/>
        <v>#DIV/0!</v>
      </c>
      <c r="H10" s="57">
        <v>0</v>
      </c>
      <c r="I10" s="59">
        <v>0</v>
      </c>
      <c r="J10" s="57">
        <v>95</v>
      </c>
      <c r="K10" s="59">
        <v>295.56</v>
      </c>
      <c r="L10" s="59" t="e">
        <f t="shared" si="1"/>
        <v>#DIV/0!</v>
      </c>
      <c r="M10" s="57">
        <v>17174</v>
      </c>
      <c r="N10" s="59">
        <v>32859.980000000003</v>
      </c>
      <c r="O10" s="57">
        <v>11714</v>
      </c>
      <c r="P10" s="59">
        <v>26724.22</v>
      </c>
      <c r="Q10" s="59">
        <f t="shared" si="2"/>
        <v>81.32756015067568</v>
      </c>
    </row>
    <row r="11" spans="1:17">
      <c r="A11" s="57">
        <v>6</v>
      </c>
      <c r="B11" s="57" t="s">
        <v>75</v>
      </c>
      <c r="C11" s="57">
        <v>2176</v>
      </c>
      <c r="D11" s="59">
        <v>4846.3</v>
      </c>
      <c r="E11" s="57">
        <v>48</v>
      </c>
      <c r="F11" s="59">
        <v>277.16000000000003</v>
      </c>
      <c r="G11" s="59">
        <f t="shared" si="0"/>
        <v>5.7190021253327288</v>
      </c>
      <c r="H11" s="57">
        <v>1408</v>
      </c>
      <c r="I11" s="59">
        <v>3111</v>
      </c>
      <c r="J11" s="57">
        <v>258</v>
      </c>
      <c r="K11" s="59">
        <v>1235.1199999999999</v>
      </c>
      <c r="L11" s="59">
        <f t="shared" si="1"/>
        <v>39.701703632272576</v>
      </c>
      <c r="M11" s="57">
        <v>44423</v>
      </c>
      <c r="N11" s="59">
        <v>122225.75</v>
      </c>
      <c r="O11" s="57">
        <v>35388</v>
      </c>
      <c r="P11" s="59">
        <v>100633.68</v>
      </c>
      <c r="Q11" s="59">
        <f t="shared" si="2"/>
        <v>82.334270806274446</v>
      </c>
    </row>
    <row r="12" spans="1:17">
      <c r="A12" s="57">
        <v>7</v>
      </c>
      <c r="B12" s="57" t="s">
        <v>76</v>
      </c>
      <c r="C12" s="57">
        <v>199</v>
      </c>
      <c r="D12" s="59">
        <v>356.9</v>
      </c>
      <c r="E12" s="57">
        <v>5</v>
      </c>
      <c r="F12" s="59">
        <v>20.85</v>
      </c>
      <c r="G12" s="59">
        <f t="shared" si="0"/>
        <v>5.8419725413281043</v>
      </c>
      <c r="H12" s="57">
        <v>104</v>
      </c>
      <c r="I12" s="59">
        <v>136</v>
      </c>
      <c r="J12" s="57">
        <v>4</v>
      </c>
      <c r="K12" s="59">
        <v>29.75</v>
      </c>
      <c r="L12" s="59">
        <f t="shared" si="1"/>
        <v>21.875</v>
      </c>
      <c r="M12" s="57">
        <v>3007</v>
      </c>
      <c r="N12" s="59">
        <v>7970.75</v>
      </c>
      <c r="O12" s="57">
        <v>3555</v>
      </c>
      <c r="P12" s="59">
        <v>9864.94</v>
      </c>
      <c r="Q12" s="59">
        <f t="shared" si="2"/>
        <v>123.76426308691153</v>
      </c>
    </row>
    <row r="13" spans="1:17">
      <c r="A13" s="57">
        <v>8</v>
      </c>
      <c r="B13" s="57" t="s">
        <v>77</v>
      </c>
      <c r="C13" s="57">
        <v>2160</v>
      </c>
      <c r="D13" s="59">
        <v>1897</v>
      </c>
      <c r="E13" s="57">
        <v>235</v>
      </c>
      <c r="F13" s="59">
        <v>780.61</v>
      </c>
      <c r="G13" s="59">
        <f t="shared" si="0"/>
        <v>41.149710068529252</v>
      </c>
      <c r="H13" s="57">
        <v>3360</v>
      </c>
      <c r="I13" s="59">
        <v>2015.5</v>
      </c>
      <c r="J13" s="57">
        <v>437</v>
      </c>
      <c r="K13" s="59">
        <v>2588.41</v>
      </c>
      <c r="L13" s="59">
        <f t="shared" si="1"/>
        <v>128.42520466385511</v>
      </c>
      <c r="M13" s="57">
        <v>124000</v>
      </c>
      <c r="N13" s="59">
        <v>195000</v>
      </c>
      <c r="O13" s="57">
        <v>74486</v>
      </c>
      <c r="P13" s="59">
        <v>154088.57</v>
      </c>
      <c r="Q13" s="59">
        <f t="shared" si="2"/>
        <v>79.019779487179491</v>
      </c>
    </row>
    <row r="14" spans="1:17">
      <c r="A14" s="57">
        <v>9</v>
      </c>
      <c r="B14" s="57" t="s">
        <v>78</v>
      </c>
      <c r="C14" s="57">
        <v>909</v>
      </c>
      <c r="D14" s="59">
        <v>10608.3</v>
      </c>
      <c r="E14" s="57">
        <v>215</v>
      </c>
      <c r="F14" s="59">
        <v>2206.71</v>
      </c>
      <c r="G14" s="59">
        <f t="shared" si="0"/>
        <v>20.801730720285061</v>
      </c>
      <c r="H14" s="57">
        <v>490</v>
      </c>
      <c r="I14" s="59">
        <v>4485.12</v>
      </c>
      <c r="J14" s="57">
        <v>633</v>
      </c>
      <c r="K14" s="59">
        <v>6092.45</v>
      </c>
      <c r="L14" s="59">
        <f t="shared" si="1"/>
        <v>135.83694527682647</v>
      </c>
      <c r="M14" s="57">
        <v>27207</v>
      </c>
      <c r="N14" s="59">
        <v>445997.31</v>
      </c>
      <c r="O14" s="57">
        <v>83872</v>
      </c>
      <c r="P14" s="59">
        <v>250178.34</v>
      </c>
      <c r="Q14" s="59">
        <f t="shared" si="2"/>
        <v>56.094136531899707</v>
      </c>
    </row>
    <row r="15" spans="1:17">
      <c r="A15" s="57">
        <v>10</v>
      </c>
      <c r="B15" s="57" t="s">
        <v>79</v>
      </c>
      <c r="C15" s="57">
        <v>223</v>
      </c>
      <c r="D15" s="59">
        <v>1060.28</v>
      </c>
      <c r="E15" s="57">
        <v>186</v>
      </c>
      <c r="F15" s="59">
        <v>1153.45</v>
      </c>
      <c r="G15" s="59">
        <f t="shared" si="0"/>
        <v>108.78730146753688</v>
      </c>
      <c r="H15" s="57">
        <v>218</v>
      </c>
      <c r="I15" s="59">
        <v>4000.39</v>
      </c>
      <c r="J15" s="57">
        <v>183</v>
      </c>
      <c r="K15" s="59">
        <v>5152.4399999999996</v>
      </c>
      <c r="L15" s="59">
        <f t="shared" si="1"/>
        <v>128.79844215189019</v>
      </c>
      <c r="M15" s="57">
        <v>35410</v>
      </c>
      <c r="N15" s="59">
        <v>107428.95</v>
      </c>
      <c r="O15" s="57">
        <v>31119</v>
      </c>
      <c r="P15" s="59">
        <v>65941.41</v>
      </c>
      <c r="Q15" s="59">
        <f t="shared" si="2"/>
        <v>61.381415344746458</v>
      </c>
    </row>
    <row r="16" spans="1:17">
      <c r="A16" s="57">
        <v>11</v>
      </c>
      <c r="B16" s="57" t="s">
        <v>80</v>
      </c>
      <c r="C16" s="57">
        <v>3768</v>
      </c>
      <c r="D16" s="59">
        <v>16816.419999999998</v>
      </c>
      <c r="E16" s="57">
        <v>168</v>
      </c>
      <c r="F16" s="59">
        <v>1313.33</v>
      </c>
      <c r="G16" s="59">
        <f t="shared" si="0"/>
        <v>7.8098073192748512</v>
      </c>
      <c r="H16" s="57">
        <v>3736</v>
      </c>
      <c r="I16" s="59">
        <v>13715.55</v>
      </c>
      <c r="J16" s="57">
        <v>395</v>
      </c>
      <c r="K16" s="59">
        <v>11571.84</v>
      </c>
      <c r="L16" s="59">
        <f t="shared" si="1"/>
        <v>84.370222120148313</v>
      </c>
      <c r="M16" s="57">
        <v>32946</v>
      </c>
      <c r="N16" s="59">
        <v>112132.18</v>
      </c>
      <c r="O16" s="57">
        <v>26608</v>
      </c>
      <c r="P16" s="59">
        <v>69976.039999999994</v>
      </c>
      <c r="Q16" s="59">
        <f t="shared" si="2"/>
        <v>62.404958148499389</v>
      </c>
    </row>
    <row r="17" spans="1:17">
      <c r="A17" s="57">
        <v>12</v>
      </c>
      <c r="B17" s="57" t="s">
        <v>81</v>
      </c>
      <c r="C17" s="57">
        <v>0</v>
      </c>
      <c r="D17" s="59">
        <v>0</v>
      </c>
      <c r="E17" s="57">
        <v>39</v>
      </c>
      <c r="F17" s="59">
        <v>247.51</v>
      </c>
      <c r="G17" s="59" t="e">
        <f t="shared" si="0"/>
        <v>#DIV/0!</v>
      </c>
      <c r="H17" s="57">
        <v>0</v>
      </c>
      <c r="I17" s="59">
        <v>0</v>
      </c>
      <c r="J17" s="57">
        <v>220</v>
      </c>
      <c r="K17" s="59">
        <v>2299.33</v>
      </c>
      <c r="L17" s="59" t="e">
        <f t="shared" si="1"/>
        <v>#DIV/0!</v>
      </c>
      <c r="M17" s="57">
        <v>51684</v>
      </c>
      <c r="N17" s="59">
        <v>94863.73</v>
      </c>
      <c r="O17" s="57">
        <v>36142</v>
      </c>
      <c r="P17" s="59">
        <v>70237.83</v>
      </c>
      <c r="Q17" s="59">
        <f t="shared" si="2"/>
        <v>74.040763524689581</v>
      </c>
    </row>
    <row r="18" spans="1:17">
      <c r="A18" s="58"/>
      <c r="B18" s="58" t="s">
        <v>66</v>
      </c>
      <c r="C18" s="58">
        <f>SUM(C6:C17)</f>
        <v>25956</v>
      </c>
      <c r="D18" s="60">
        <f>SUM(D6:D17)</f>
        <v>60296.179999999993</v>
      </c>
      <c r="E18" s="58">
        <f>SUM(E6:E17)</f>
        <v>1266</v>
      </c>
      <c r="F18" s="60">
        <f>SUM(F6:F17)</f>
        <v>7647.13</v>
      </c>
      <c r="G18" s="60">
        <f t="shared" si="0"/>
        <v>12.682611070883762</v>
      </c>
      <c r="H18" s="58">
        <f>SUM(H6:H17)</f>
        <v>25640</v>
      </c>
      <c r="I18" s="60">
        <f>SUM(I6:I17)</f>
        <v>51181.440000000002</v>
      </c>
      <c r="J18" s="58">
        <f>SUM(J6:J17)</f>
        <v>3942</v>
      </c>
      <c r="K18" s="60">
        <f>SUM(K6:K17)</f>
        <v>35961.160000000003</v>
      </c>
      <c r="L18" s="60">
        <f t="shared" si="1"/>
        <v>70.262110640107039</v>
      </c>
      <c r="M18" s="58">
        <f>SUM(M6:M17)</f>
        <v>610667</v>
      </c>
      <c r="N18" s="60">
        <f>SUM(N6:N17)</f>
        <v>1592136.2599999998</v>
      </c>
      <c r="O18" s="58">
        <f>SUM(O6:O17)</f>
        <v>471268</v>
      </c>
      <c r="P18" s="60">
        <f>SUM(P6:P17)</f>
        <v>1023577.63</v>
      </c>
      <c r="Q18" s="60">
        <f t="shared" si="2"/>
        <v>64.289574687533346</v>
      </c>
    </row>
  </sheetData>
  <mergeCells count="15">
    <mergeCell ref="A2:Q2"/>
    <mergeCell ref="Q4:Q5"/>
    <mergeCell ref="A3:A5"/>
    <mergeCell ref="B3:B5"/>
    <mergeCell ref="C3:G3"/>
    <mergeCell ref="H3:L3"/>
    <mergeCell ref="M3:Q3"/>
    <mergeCell ref="C4:D4"/>
    <mergeCell ref="E4:F4"/>
    <mergeCell ref="G4:G5"/>
    <mergeCell ref="H4:I4"/>
    <mergeCell ref="J4:K4"/>
    <mergeCell ref="L4:L5"/>
    <mergeCell ref="M4:N4"/>
    <mergeCell ref="O4:P4"/>
  </mergeCells>
  <pageMargins left="0.70866141732283472" right="0.70866141732283472" top="0.74803149606299213" bottom="0.74803149606299213" header="0.31496062992125984" footer="0.31496062992125984"/>
  <pageSetup paperSize="9" scale="73" orientation="landscape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57"/>
  <sheetViews>
    <sheetView workbookViewId="0">
      <pane xSplit="2" ySplit="5" topLeftCell="I30" activePane="bottomRight" state="frozen"/>
      <selection pane="topRight" activeCell="C1" sqref="C1"/>
      <selection pane="bottomLeft" activeCell="A6" sqref="A6"/>
      <selection pane="bottomRight" activeCell="B1" sqref="B1"/>
    </sheetView>
  </sheetViews>
  <sheetFormatPr defaultColWidth="9.140625" defaultRowHeight="15"/>
  <cols>
    <col min="1" max="1" width="3.5703125" style="5" bestFit="1" customWidth="1"/>
    <col min="2" max="2" width="23.85546875" style="5" customWidth="1"/>
    <col min="3" max="3" width="8.85546875" style="5" customWidth="1"/>
    <col min="4" max="4" width="11.140625" style="9" customWidth="1"/>
    <col min="5" max="5" width="8.85546875" style="5" customWidth="1"/>
    <col min="6" max="6" width="11.85546875" style="9" bestFit="1" customWidth="1"/>
    <col min="7" max="7" width="12.140625" style="9" customWidth="1"/>
    <col min="8" max="8" width="8.85546875" style="5" customWidth="1"/>
    <col min="9" max="9" width="11.140625" style="9" customWidth="1"/>
    <col min="10" max="10" width="8.85546875" style="5" customWidth="1"/>
    <col min="11" max="11" width="11.140625" style="9" customWidth="1"/>
    <col min="12" max="12" width="8.85546875" style="5" customWidth="1"/>
    <col min="13" max="13" width="11.140625" style="9" customWidth="1"/>
    <col min="14" max="14" width="8.85546875" style="5" customWidth="1"/>
    <col min="15" max="15" width="11.140625" style="9" customWidth="1"/>
    <col min="16" max="16" width="8.85546875" style="5" customWidth="1"/>
    <col min="17" max="17" width="11.140625" style="9" customWidth="1"/>
    <col min="18" max="18" width="8.85546875" style="5" customWidth="1"/>
    <col min="19" max="19" width="11.140625" style="9" customWidth="1"/>
    <col min="20" max="20" width="8.85546875" style="5" customWidth="1"/>
    <col min="21" max="21" width="11.140625" style="9" customWidth="1"/>
    <col min="22" max="22" width="8.85546875" style="5" customWidth="1"/>
    <col min="23" max="23" width="11.140625" style="9" customWidth="1"/>
    <col min="24" max="24" width="9.140625" style="5" customWidth="1"/>
    <col min="25" max="16384" width="9.140625" style="5"/>
  </cols>
  <sheetData>
    <row r="1" spans="1:23" ht="15.75">
      <c r="A1" s="17"/>
      <c r="B1" s="18" t="s">
        <v>205</v>
      </c>
      <c r="C1" s="18"/>
      <c r="D1" s="19" t="s">
        <v>0</v>
      </c>
      <c r="E1" s="18"/>
      <c r="F1" s="25"/>
      <c r="G1" s="20"/>
      <c r="H1" s="21"/>
      <c r="I1" s="20"/>
      <c r="J1" s="21"/>
      <c r="K1" s="20"/>
      <c r="L1" s="21"/>
      <c r="M1" s="20" t="s">
        <v>187</v>
      </c>
      <c r="N1" s="21"/>
      <c r="O1" s="22" t="s">
        <v>91</v>
      </c>
      <c r="P1" s="21"/>
      <c r="Q1" s="20"/>
      <c r="R1" s="21"/>
      <c r="S1" s="22" t="s">
        <v>2</v>
      </c>
      <c r="T1" s="21"/>
      <c r="U1" s="20"/>
      <c r="V1" s="21"/>
      <c r="W1" s="23"/>
    </row>
    <row r="2" spans="1:23">
      <c r="A2" s="116" t="s">
        <v>92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29"/>
      <c r="Q2" s="27"/>
      <c r="R2" s="29"/>
      <c r="S2" s="27"/>
      <c r="T2" s="29"/>
      <c r="U2" s="27"/>
      <c r="V2" s="29"/>
      <c r="W2" s="28"/>
    </row>
    <row r="3" spans="1:23">
      <c r="A3" s="120" t="s">
        <v>4</v>
      </c>
      <c r="B3" s="120" t="s">
        <v>5</v>
      </c>
      <c r="C3" s="146" t="s">
        <v>93</v>
      </c>
      <c r="D3" s="147"/>
      <c r="E3" s="146" t="s">
        <v>94</v>
      </c>
      <c r="F3" s="147"/>
      <c r="G3" s="110" t="s">
        <v>7</v>
      </c>
      <c r="H3" s="146" t="s">
        <v>95</v>
      </c>
      <c r="I3" s="147"/>
      <c r="J3" s="146" t="s">
        <v>96</v>
      </c>
      <c r="K3" s="147"/>
      <c r="L3" s="146" t="s">
        <v>97</v>
      </c>
      <c r="M3" s="147"/>
      <c r="N3" s="146" t="s">
        <v>98</v>
      </c>
      <c r="O3" s="147"/>
      <c r="P3" s="146" t="s">
        <v>99</v>
      </c>
      <c r="Q3" s="147"/>
      <c r="R3" s="146" t="s">
        <v>100</v>
      </c>
      <c r="S3" s="147"/>
      <c r="T3" s="146" t="s">
        <v>101</v>
      </c>
      <c r="U3" s="147"/>
      <c r="V3" s="146" t="s">
        <v>102</v>
      </c>
      <c r="W3" s="147"/>
    </row>
    <row r="4" spans="1:23">
      <c r="A4" s="120"/>
      <c r="B4" s="120"/>
      <c r="C4" s="148"/>
      <c r="D4" s="149"/>
      <c r="E4" s="148"/>
      <c r="F4" s="149"/>
      <c r="G4" s="110"/>
      <c r="H4" s="148"/>
      <c r="I4" s="149"/>
      <c r="J4" s="148"/>
      <c r="K4" s="149"/>
      <c r="L4" s="148"/>
      <c r="M4" s="149"/>
      <c r="N4" s="148"/>
      <c r="O4" s="149"/>
      <c r="P4" s="148"/>
      <c r="Q4" s="149"/>
      <c r="R4" s="148"/>
      <c r="S4" s="149"/>
      <c r="T4" s="148"/>
      <c r="U4" s="149"/>
      <c r="V4" s="148"/>
      <c r="W4" s="149"/>
    </row>
    <row r="5" spans="1:23" ht="20.100000000000001" customHeight="1">
      <c r="A5" s="120"/>
      <c r="B5" s="120"/>
      <c r="C5" s="4" t="s">
        <v>87</v>
      </c>
      <c r="D5" s="8" t="s">
        <v>88</v>
      </c>
      <c r="E5" s="4" t="s">
        <v>87</v>
      </c>
      <c r="F5" s="8" t="s">
        <v>88</v>
      </c>
      <c r="G5" s="110"/>
      <c r="H5" s="4" t="s">
        <v>87</v>
      </c>
      <c r="I5" s="8" t="s">
        <v>88</v>
      </c>
      <c r="J5" s="4" t="s">
        <v>87</v>
      </c>
      <c r="K5" s="8" t="s">
        <v>88</v>
      </c>
      <c r="L5" s="4" t="s">
        <v>87</v>
      </c>
      <c r="M5" s="8" t="s">
        <v>88</v>
      </c>
      <c r="N5" s="4" t="s">
        <v>87</v>
      </c>
      <c r="O5" s="8" t="s">
        <v>88</v>
      </c>
      <c r="P5" s="4" t="s">
        <v>87</v>
      </c>
      <c r="Q5" s="8" t="s">
        <v>88</v>
      </c>
      <c r="R5" s="4" t="s">
        <v>87</v>
      </c>
      <c r="S5" s="8" t="s">
        <v>88</v>
      </c>
      <c r="T5" s="4" t="s">
        <v>87</v>
      </c>
      <c r="U5" s="8" t="s">
        <v>88</v>
      </c>
      <c r="V5" s="4" t="s">
        <v>87</v>
      </c>
      <c r="W5" s="8" t="s">
        <v>88</v>
      </c>
    </row>
    <row r="6" spans="1:23">
      <c r="A6" s="61">
        <v>1</v>
      </c>
      <c r="B6" s="61" t="s">
        <v>15</v>
      </c>
      <c r="C6" s="61">
        <v>2955</v>
      </c>
      <c r="D6" s="63">
        <v>25519.7</v>
      </c>
      <c r="E6" s="61">
        <v>2146</v>
      </c>
      <c r="F6" s="63">
        <v>31683.99</v>
      </c>
      <c r="G6" s="63">
        <f t="shared" ref="G6:G37" si="0">(F6/D6)*100</f>
        <v>124.15502533336991</v>
      </c>
      <c r="H6" s="61">
        <v>1931</v>
      </c>
      <c r="I6" s="63">
        <v>14116.34</v>
      </c>
      <c r="J6" s="61">
        <v>2005</v>
      </c>
      <c r="K6" s="63">
        <v>17854.93</v>
      </c>
      <c r="L6" s="61">
        <v>382</v>
      </c>
      <c r="M6" s="63">
        <v>8340.23</v>
      </c>
      <c r="N6" s="61">
        <v>110</v>
      </c>
      <c r="O6" s="63">
        <v>12264.21</v>
      </c>
      <c r="P6" s="61">
        <v>52</v>
      </c>
      <c r="Q6" s="63">
        <v>1678.75</v>
      </c>
      <c r="R6" s="61">
        <v>7</v>
      </c>
      <c r="S6" s="63">
        <v>1461.5</v>
      </c>
      <c r="T6" s="61">
        <v>590</v>
      </c>
      <c r="U6" s="63">
        <v>1384.38</v>
      </c>
      <c r="V6" s="61">
        <v>24</v>
      </c>
      <c r="W6" s="63">
        <v>103.35</v>
      </c>
    </row>
    <row r="7" spans="1:23">
      <c r="A7" s="61">
        <v>2</v>
      </c>
      <c r="B7" s="61" t="s">
        <v>16</v>
      </c>
      <c r="C7" s="61">
        <v>1407</v>
      </c>
      <c r="D7" s="63">
        <v>11024.07</v>
      </c>
      <c r="E7" s="61">
        <v>2232</v>
      </c>
      <c r="F7" s="63">
        <v>12060.97</v>
      </c>
      <c r="G7" s="63">
        <f t="shared" si="0"/>
        <v>109.40578207504126</v>
      </c>
      <c r="H7" s="61">
        <v>883</v>
      </c>
      <c r="I7" s="63">
        <v>6908.03</v>
      </c>
      <c r="J7" s="61">
        <v>2187</v>
      </c>
      <c r="K7" s="63">
        <v>9984.33</v>
      </c>
      <c r="L7" s="61">
        <v>193</v>
      </c>
      <c r="M7" s="63">
        <v>2786.17</v>
      </c>
      <c r="N7" s="61">
        <v>38</v>
      </c>
      <c r="O7" s="63">
        <v>1967.49</v>
      </c>
      <c r="P7" s="61">
        <v>13</v>
      </c>
      <c r="Q7" s="63">
        <v>637.6</v>
      </c>
      <c r="R7" s="61">
        <v>7</v>
      </c>
      <c r="S7" s="63">
        <v>109.15</v>
      </c>
      <c r="T7" s="61">
        <v>318</v>
      </c>
      <c r="U7" s="63">
        <v>692.27</v>
      </c>
      <c r="V7" s="61">
        <v>0</v>
      </c>
      <c r="W7" s="63">
        <v>0</v>
      </c>
    </row>
    <row r="8" spans="1:23">
      <c r="A8" s="61">
        <v>3</v>
      </c>
      <c r="B8" s="61" t="s">
        <v>17</v>
      </c>
      <c r="C8" s="61">
        <v>608</v>
      </c>
      <c r="D8" s="63">
        <v>3510.68</v>
      </c>
      <c r="E8" s="61">
        <v>317</v>
      </c>
      <c r="F8" s="63">
        <v>2328.1</v>
      </c>
      <c r="G8" s="63">
        <f t="shared" si="0"/>
        <v>66.314788018275664</v>
      </c>
      <c r="H8" s="61">
        <v>392</v>
      </c>
      <c r="I8" s="63">
        <v>2032.36</v>
      </c>
      <c r="J8" s="61">
        <v>312</v>
      </c>
      <c r="K8" s="63">
        <v>1738.68</v>
      </c>
      <c r="L8" s="61">
        <v>71</v>
      </c>
      <c r="M8" s="63">
        <v>964.91</v>
      </c>
      <c r="N8" s="61">
        <v>4</v>
      </c>
      <c r="O8" s="63">
        <v>587.04</v>
      </c>
      <c r="P8" s="61">
        <v>6</v>
      </c>
      <c r="Q8" s="63">
        <v>308.45</v>
      </c>
      <c r="R8" s="61">
        <v>0</v>
      </c>
      <c r="S8" s="63">
        <v>0</v>
      </c>
      <c r="T8" s="61">
        <v>139</v>
      </c>
      <c r="U8" s="63">
        <v>204.96</v>
      </c>
      <c r="V8" s="61">
        <v>1</v>
      </c>
      <c r="W8" s="63">
        <v>2.38</v>
      </c>
    </row>
    <row r="9" spans="1:23">
      <c r="A9" s="61">
        <v>4</v>
      </c>
      <c r="B9" s="61" t="s">
        <v>18</v>
      </c>
      <c r="C9" s="61">
        <v>5525</v>
      </c>
      <c r="D9" s="63">
        <v>31455.78</v>
      </c>
      <c r="E9" s="61">
        <v>5022</v>
      </c>
      <c r="F9" s="63">
        <v>45954.02</v>
      </c>
      <c r="G9" s="63">
        <f t="shared" si="0"/>
        <v>146.09086152052183</v>
      </c>
      <c r="H9" s="61">
        <v>3253</v>
      </c>
      <c r="I9" s="63">
        <v>16839.25</v>
      </c>
      <c r="J9" s="61">
        <v>4208</v>
      </c>
      <c r="K9" s="63">
        <v>33174.75</v>
      </c>
      <c r="L9" s="61">
        <v>731</v>
      </c>
      <c r="M9" s="63">
        <v>8798.5499999999993</v>
      </c>
      <c r="N9" s="61">
        <v>234</v>
      </c>
      <c r="O9" s="63">
        <v>11193.9</v>
      </c>
      <c r="P9" s="61">
        <v>44</v>
      </c>
      <c r="Q9" s="63">
        <v>2117.96</v>
      </c>
      <c r="R9" s="61">
        <v>11</v>
      </c>
      <c r="S9" s="63">
        <v>1176.9000000000001</v>
      </c>
      <c r="T9" s="61">
        <v>1497</v>
      </c>
      <c r="U9" s="63">
        <v>3700.02</v>
      </c>
      <c r="V9" s="61">
        <v>569</v>
      </c>
      <c r="W9" s="63">
        <v>408.47</v>
      </c>
    </row>
    <row r="10" spans="1:23">
      <c r="A10" s="61">
        <v>5</v>
      </c>
      <c r="B10" s="61" t="s">
        <v>19</v>
      </c>
      <c r="C10" s="61">
        <v>4289</v>
      </c>
      <c r="D10" s="63">
        <v>27759.61</v>
      </c>
      <c r="E10" s="61">
        <v>3161</v>
      </c>
      <c r="F10" s="63">
        <v>36784.410000000003</v>
      </c>
      <c r="G10" s="63">
        <f t="shared" si="0"/>
        <v>132.51054319567172</v>
      </c>
      <c r="H10" s="61">
        <v>2720</v>
      </c>
      <c r="I10" s="63">
        <v>15884.16</v>
      </c>
      <c r="J10" s="61">
        <v>2837</v>
      </c>
      <c r="K10" s="63">
        <v>22962.54</v>
      </c>
      <c r="L10" s="61">
        <v>487</v>
      </c>
      <c r="M10" s="63">
        <v>6904.52</v>
      </c>
      <c r="N10" s="61">
        <v>175</v>
      </c>
      <c r="O10" s="63">
        <v>11006.93</v>
      </c>
      <c r="P10" s="61">
        <v>49</v>
      </c>
      <c r="Q10" s="63">
        <v>1738.92</v>
      </c>
      <c r="R10" s="61">
        <v>1</v>
      </c>
      <c r="S10" s="63">
        <v>190.87</v>
      </c>
      <c r="T10" s="61">
        <v>1033</v>
      </c>
      <c r="U10" s="63">
        <v>3232.01</v>
      </c>
      <c r="V10" s="61">
        <v>148</v>
      </c>
      <c r="W10" s="63">
        <v>2624.07</v>
      </c>
    </row>
    <row r="11" spans="1:23">
      <c r="A11" s="61">
        <v>6</v>
      </c>
      <c r="B11" s="61" t="s">
        <v>20</v>
      </c>
      <c r="C11" s="61">
        <v>2202</v>
      </c>
      <c r="D11" s="63">
        <v>15722.81</v>
      </c>
      <c r="E11" s="61">
        <v>2014</v>
      </c>
      <c r="F11" s="63">
        <v>13238.39</v>
      </c>
      <c r="G11" s="63">
        <f t="shared" si="0"/>
        <v>84.198626072565901</v>
      </c>
      <c r="H11" s="61">
        <v>1577</v>
      </c>
      <c r="I11" s="63">
        <v>8624.99</v>
      </c>
      <c r="J11" s="61">
        <v>1902</v>
      </c>
      <c r="K11" s="63">
        <v>8970.85</v>
      </c>
      <c r="L11" s="61">
        <v>246</v>
      </c>
      <c r="M11" s="63">
        <v>4388.1000000000004</v>
      </c>
      <c r="N11" s="61">
        <v>109</v>
      </c>
      <c r="O11" s="63">
        <v>4225.93</v>
      </c>
      <c r="P11" s="61">
        <v>49</v>
      </c>
      <c r="Q11" s="63">
        <v>1731.5</v>
      </c>
      <c r="R11" s="61">
        <v>3</v>
      </c>
      <c r="S11" s="63">
        <v>41.61</v>
      </c>
      <c r="T11" s="61">
        <v>330</v>
      </c>
      <c r="U11" s="63">
        <v>978.22</v>
      </c>
      <c r="V11" s="61">
        <v>0</v>
      </c>
      <c r="W11" s="63">
        <v>0</v>
      </c>
    </row>
    <row r="12" spans="1:23">
      <c r="A12" s="61">
        <v>7</v>
      </c>
      <c r="B12" s="61" t="s">
        <v>21</v>
      </c>
      <c r="C12" s="61">
        <v>942</v>
      </c>
      <c r="D12" s="63">
        <v>5104.87</v>
      </c>
      <c r="E12" s="61">
        <v>193</v>
      </c>
      <c r="F12" s="63">
        <v>694.49</v>
      </c>
      <c r="G12" s="63">
        <f t="shared" si="0"/>
        <v>13.604460054810408</v>
      </c>
      <c r="H12" s="61">
        <v>827</v>
      </c>
      <c r="I12" s="63">
        <v>3310.31</v>
      </c>
      <c r="J12" s="61">
        <v>191</v>
      </c>
      <c r="K12" s="63">
        <v>635.49</v>
      </c>
      <c r="L12" s="61">
        <v>90</v>
      </c>
      <c r="M12" s="63">
        <v>1235.8599999999999</v>
      </c>
      <c r="N12" s="61">
        <v>2</v>
      </c>
      <c r="O12" s="63">
        <v>59</v>
      </c>
      <c r="P12" s="61">
        <v>15</v>
      </c>
      <c r="Q12" s="63">
        <v>401.11</v>
      </c>
      <c r="R12" s="61">
        <v>0</v>
      </c>
      <c r="S12" s="63">
        <v>0</v>
      </c>
      <c r="T12" s="61">
        <v>10</v>
      </c>
      <c r="U12" s="63">
        <v>157.59</v>
      </c>
      <c r="V12" s="61">
        <v>0</v>
      </c>
      <c r="W12" s="63">
        <v>0</v>
      </c>
    </row>
    <row r="13" spans="1:23">
      <c r="A13" s="61">
        <v>8</v>
      </c>
      <c r="B13" s="61" t="s">
        <v>22</v>
      </c>
      <c r="C13" s="61">
        <v>2236</v>
      </c>
      <c r="D13" s="63">
        <v>13337.18</v>
      </c>
      <c r="E13" s="61">
        <v>491</v>
      </c>
      <c r="F13" s="63">
        <v>4428.13</v>
      </c>
      <c r="G13" s="63">
        <f t="shared" si="0"/>
        <v>33.201396397139426</v>
      </c>
      <c r="H13" s="61">
        <v>1498</v>
      </c>
      <c r="I13" s="63">
        <v>7915.51</v>
      </c>
      <c r="J13" s="61">
        <v>478</v>
      </c>
      <c r="K13" s="63">
        <v>3158.31</v>
      </c>
      <c r="L13" s="61">
        <v>256</v>
      </c>
      <c r="M13" s="63">
        <v>3217.03</v>
      </c>
      <c r="N13" s="61">
        <v>13</v>
      </c>
      <c r="O13" s="63">
        <v>1269.82</v>
      </c>
      <c r="P13" s="61">
        <v>40</v>
      </c>
      <c r="Q13" s="63">
        <v>1132.18</v>
      </c>
      <c r="R13" s="61">
        <v>0</v>
      </c>
      <c r="S13" s="63">
        <v>0</v>
      </c>
      <c r="T13" s="61">
        <v>442</v>
      </c>
      <c r="U13" s="63">
        <v>1072.46</v>
      </c>
      <c r="V13" s="61">
        <v>0</v>
      </c>
      <c r="W13" s="63">
        <v>0</v>
      </c>
    </row>
    <row r="14" spans="1:23">
      <c r="A14" s="61">
        <v>9</v>
      </c>
      <c r="B14" s="61" t="s">
        <v>23</v>
      </c>
      <c r="C14" s="61">
        <v>33320</v>
      </c>
      <c r="D14" s="63">
        <v>206498.66</v>
      </c>
      <c r="E14" s="61">
        <v>22850</v>
      </c>
      <c r="F14" s="63">
        <v>300763.55</v>
      </c>
      <c r="G14" s="63">
        <f t="shared" si="0"/>
        <v>145.64915336496614</v>
      </c>
      <c r="H14" s="61">
        <v>22576</v>
      </c>
      <c r="I14" s="63">
        <v>111484.11</v>
      </c>
      <c r="J14" s="61">
        <v>21484</v>
      </c>
      <c r="K14" s="63">
        <v>151196.92000000001</v>
      </c>
      <c r="L14" s="61">
        <v>4495</v>
      </c>
      <c r="M14" s="63">
        <v>57409.83</v>
      </c>
      <c r="N14" s="61">
        <v>1228</v>
      </c>
      <c r="O14" s="63">
        <v>108168.02</v>
      </c>
      <c r="P14" s="61">
        <v>192</v>
      </c>
      <c r="Q14" s="63">
        <v>14287.19</v>
      </c>
      <c r="R14" s="61">
        <v>134</v>
      </c>
      <c r="S14" s="63">
        <v>41015.730000000003</v>
      </c>
      <c r="T14" s="61">
        <v>6057</v>
      </c>
      <c r="U14" s="63">
        <v>23317.53</v>
      </c>
      <c r="V14" s="61">
        <v>4</v>
      </c>
      <c r="W14" s="63">
        <v>382.88</v>
      </c>
    </row>
    <row r="15" spans="1:23">
      <c r="A15" s="61">
        <v>10</v>
      </c>
      <c r="B15" s="61" t="s">
        <v>24</v>
      </c>
      <c r="C15" s="61">
        <v>32550</v>
      </c>
      <c r="D15" s="63">
        <v>243126.47</v>
      </c>
      <c r="E15" s="61">
        <v>18366</v>
      </c>
      <c r="F15" s="63">
        <v>330471.15999999997</v>
      </c>
      <c r="G15" s="63">
        <f t="shared" si="0"/>
        <v>135.92561928777232</v>
      </c>
      <c r="H15" s="61">
        <v>20792</v>
      </c>
      <c r="I15" s="63">
        <v>118111.87</v>
      </c>
      <c r="J15" s="61">
        <v>17340</v>
      </c>
      <c r="K15" s="63">
        <v>192497.61</v>
      </c>
      <c r="L15" s="61">
        <v>6490</v>
      </c>
      <c r="M15" s="63">
        <v>71743.89</v>
      </c>
      <c r="N15" s="61">
        <v>829</v>
      </c>
      <c r="O15" s="63">
        <v>82458.100000000006</v>
      </c>
      <c r="P15" s="61">
        <v>552</v>
      </c>
      <c r="Q15" s="63">
        <v>36441.589999999997</v>
      </c>
      <c r="R15" s="61">
        <v>162</v>
      </c>
      <c r="S15" s="63">
        <v>53926.18</v>
      </c>
      <c r="T15" s="61">
        <v>4716</v>
      </c>
      <c r="U15" s="63">
        <v>16829.12</v>
      </c>
      <c r="V15" s="61">
        <v>35</v>
      </c>
      <c r="W15" s="63">
        <v>1589.27</v>
      </c>
    </row>
    <row r="16" spans="1:23">
      <c r="A16" s="61">
        <v>11</v>
      </c>
      <c r="B16" s="61" t="s">
        <v>25</v>
      </c>
      <c r="C16" s="61">
        <v>13355</v>
      </c>
      <c r="D16" s="63">
        <v>91693.41</v>
      </c>
      <c r="E16" s="61">
        <v>14502</v>
      </c>
      <c r="F16" s="63">
        <v>86495.34</v>
      </c>
      <c r="G16" s="63">
        <f t="shared" si="0"/>
        <v>94.331032077441549</v>
      </c>
      <c r="H16" s="61">
        <v>8051</v>
      </c>
      <c r="I16" s="63">
        <v>37995.519999999997</v>
      </c>
      <c r="J16" s="61">
        <v>14106</v>
      </c>
      <c r="K16" s="63">
        <v>63674</v>
      </c>
      <c r="L16" s="61">
        <v>3526</v>
      </c>
      <c r="M16" s="63">
        <v>40054.019999999997</v>
      </c>
      <c r="N16" s="61">
        <v>391</v>
      </c>
      <c r="O16" s="63">
        <v>22206.34</v>
      </c>
      <c r="P16" s="61">
        <v>150</v>
      </c>
      <c r="Q16" s="63">
        <v>10148.69</v>
      </c>
      <c r="R16" s="61">
        <v>5</v>
      </c>
      <c r="S16" s="63">
        <v>615</v>
      </c>
      <c r="T16" s="61">
        <v>1628</v>
      </c>
      <c r="U16" s="63">
        <v>3495.18</v>
      </c>
      <c r="V16" s="61">
        <v>0</v>
      </c>
      <c r="W16" s="63">
        <v>0</v>
      </c>
    </row>
    <row r="17" spans="1:23">
      <c r="A17" s="61">
        <v>12</v>
      </c>
      <c r="B17" s="61" t="s">
        <v>26</v>
      </c>
      <c r="C17" s="61">
        <v>3641</v>
      </c>
      <c r="D17" s="63">
        <v>27295.53</v>
      </c>
      <c r="E17" s="61">
        <v>3235</v>
      </c>
      <c r="F17" s="63">
        <v>48902.64</v>
      </c>
      <c r="G17" s="63">
        <f t="shared" si="0"/>
        <v>179.1598844206359</v>
      </c>
      <c r="H17" s="61">
        <v>2648</v>
      </c>
      <c r="I17" s="63">
        <v>16661.09</v>
      </c>
      <c r="J17" s="61">
        <v>3101</v>
      </c>
      <c r="K17" s="63">
        <v>24602.959999999999</v>
      </c>
      <c r="L17" s="61">
        <v>401</v>
      </c>
      <c r="M17" s="63">
        <v>7469.85</v>
      </c>
      <c r="N17" s="61">
        <v>109</v>
      </c>
      <c r="O17" s="63">
        <v>20799.009999999998</v>
      </c>
      <c r="P17" s="61">
        <v>51</v>
      </c>
      <c r="Q17" s="63">
        <v>2101.41</v>
      </c>
      <c r="R17" s="61">
        <v>14</v>
      </c>
      <c r="S17" s="63">
        <v>3460.47</v>
      </c>
      <c r="T17" s="61">
        <v>541</v>
      </c>
      <c r="U17" s="63">
        <v>1063.18</v>
      </c>
      <c r="V17" s="61">
        <v>11</v>
      </c>
      <c r="W17" s="63">
        <v>40.200000000000003</v>
      </c>
    </row>
    <row r="18" spans="1:23">
      <c r="A18" s="62"/>
      <c r="B18" s="62" t="s">
        <v>27</v>
      </c>
      <c r="C18" s="62">
        <f>SUM(C6:C17)</f>
        <v>103030</v>
      </c>
      <c r="D18" s="64">
        <f>SUM(D6:D17)</f>
        <v>702048.77</v>
      </c>
      <c r="E18" s="62">
        <f>SUM(E6:E17)</f>
        <v>74529</v>
      </c>
      <c r="F18" s="64">
        <f>SUM(F6:F17)</f>
        <v>913805.19</v>
      </c>
      <c r="G18" s="64">
        <f t="shared" si="0"/>
        <v>130.1626367068487</v>
      </c>
      <c r="H18" s="62">
        <f t="shared" ref="H18:W18" si="1">SUM(H6:H17)</f>
        <v>67148</v>
      </c>
      <c r="I18" s="64">
        <f t="shared" si="1"/>
        <v>359883.54000000004</v>
      </c>
      <c r="J18" s="62">
        <f t="shared" si="1"/>
        <v>70151</v>
      </c>
      <c r="K18" s="64">
        <f t="shared" si="1"/>
        <v>530451.37</v>
      </c>
      <c r="L18" s="62">
        <f t="shared" si="1"/>
        <v>17368</v>
      </c>
      <c r="M18" s="64">
        <f t="shared" si="1"/>
        <v>213312.96000000002</v>
      </c>
      <c r="N18" s="62">
        <f t="shared" si="1"/>
        <v>3242</v>
      </c>
      <c r="O18" s="64">
        <f t="shared" si="1"/>
        <v>276205.78999999998</v>
      </c>
      <c r="P18" s="62">
        <f t="shared" si="1"/>
        <v>1213</v>
      </c>
      <c r="Q18" s="64">
        <f t="shared" si="1"/>
        <v>72725.350000000006</v>
      </c>
      <c r="R18" s="62">
        <f t="shared" si="1"/>
        <v>344</v>
      </c>
      <c r="S18" s="64">
        <f t="shared" si="1"/>
        <v>101997.41</v>
      </c>
      <c r="T18" s="62">
        <f t="shared" si="1"/>
        <v>17301</v>
      </c>
      <c r="U18" s="64">
        <f t="shared" si="1"/>
        <v>56126.92</v>
      </c>
      <c r="V18" s="62">
        <f t="shared" si="1"/>
        <v>792</v>
      </c>
      <c r="W18" s="64">
        <f t="shared" si="1"/>
        <v>5150.62</v>
      </c>
    </row>
    <row r="19" spans="1:23">
      <c r="A19" s="61">
        <v>13</v>
      </c>
      <c r="B19" s="61" t="s">
        <v>28</v>
      </c>
      <c r="C19" s="61">
        <v>1330</v>
      </c>
      <c r="D19" s="63">
        <v>10759.64</v>
      </c>
      <c r="E19" s="61">
        <v>561</v>
      </c>
      <c r="F19" s="63">
        <v>58650.15</v>
      </c>
      <c r="G19" s="63">
        <f t="shared" si="0"/>
        <v>545.09398083950771</v>
      </c>
      <c r="H19" s="61">
        <v>889</v>
      </c>
      <c r="I19" s="63">
        <v>5454.95</v>
      </c>
      <c r="J19" s="61">
        <v>335</v>
      </c>
      <c r="K19" s="63">
        <v>16998.669999999998</v>
      </c>
      <c r="L19" s="61">
        <v>239</v>
      </c>
      <c r="M19" s="63">
        <v>3641.63</v>
      </c>
      <c r="N19" s="61">
        <v>201</v>
      </c>
      <c r="O19" s="63">
        <v>27727.46</v>
      </c>
      <c r="P19" s="61">
        <v>22</v>
      </c>
      <c r="Q19" s="63">
        <v>1306.97</v>
      </c>
      <c r="R19" s="61">
        <v>25</v>
      </c>
      <c r="S19" s="63">
        <v>13924.02</v>
      </c>
      <c r="T19" s="61">
        <v>180</v>
      </c>
      <c r="U19" s="63">
        <v>356.09</v>
      </c>
      <c r="V19" s="61">
        <v>0</v>
      </c>
      <c r="W19" s="63">
        <v>0</v>
      </c>
    </row>
    <row r="20" spans="1:23">
      <c r="A20" s="61">
        <v>14</v>
      </c>
      <c r="B20" s="61" t="s">
        <v>29</v>
      </c>
      <c r="C20" s="61">
        <v>171</v>
      </c>
      <c r="D20" s="63">
        <v>617.41999999999996</v>
      </c>
      <c r="E20" s="61">
        <v>27</v>
      </c>
      <c r="F20" s="63">
        <v>18.3</v>
      </c>
      <c r="G20" s="63">
        <f t="shared" si="0"/>
        <v>2.9639467461371516</v>
      </c>
      <c r="H20" s="61">
        <v>64</v>
      </c>
      <c r="I20" s="63">
        <v>242.06</v>
      </c>
      <c r="J20" s="61">
        <v>27</v>
      </c>
      <c r="K20" s="63">
        <v>18.3</v>
      </c>
      <c r="L20" s="61">
        <v>23</v>
      </c>
      <c r="M20" s="63">
        <v>207.14</v>
      </c>
      <c r="N20" s="61">
        <v>0</v>
      </c>
      <c r="O20" s="63">
        <v>0</v>
      </c>
      <c r="P20" s="61">
        <v>0</v>
      </c>
      <c r="Q20" s="63">
        <v>0</v>
      </c>
      <c r="R20" s="61">
        <v>0</v>
      </c>
      <c r="S20" s="63">
        <v>0</v>
      </c>
      <c r="T20" s="61">
        <v>84</v>
      </c>
      <c r="U20" s="63">
        <v>168.22</v>
      </c>
      <c r="V20" s="61">
        <v>0</v>
      </c>
      <c r="W20" s="63">
        <v>0</v>
      </c>
    </row>
    <row r="21" spans="1:23">
      <c r="A21" s="61">
        <v>15</v>
      </c>
      <c r="B21" s="61" t="s">
        <v>30</v>
      </c>
      <c r="C21" s="61">
        <v>125</v>
      </c>
      <c r="D21" s="63">
        <v>1416.05</v>
      </c>
      <c r="E21" s="61">
        <v>0</v>
      </c>
      <c r="F21" s="63">
        <v>0</v>
      </c>
      <c r="G21" s="63">
        <f t="shared" si="0"/>
        <v>0</v>
      </c>
      <c r="H21" s="61">
        <v>75</v>
      </c>
      <c r="I21" s="63">
        <v>601.35</v>
      </c>
      <c r="J21" s="61">
        <v>0</v>
      </c>
      <c r="K21" s="63">
        <v>0</v>
      </c>
      <c r="L21" s="61">
        <v>45</v>
      </c>
      <c r="M21" s="63">
        <v>573.99</v>
      </c>
      <c r="N21" s="61">
        <v>0</v>
      </c>
      <c r="O21" s="63">
        <v>0</v>
      </c>
      <c r="P21" s="61">
        <v>5</v>
      </c>
      <c r="Q21" s="63">
        <v>240.71</v>
      </c>
      <c r="R21" s="61">
        <v>0</v>
      </c>
      <c r="S21" s="63">
        <v>0</v>
      </c>
      <c r="T21" s="61">
        <v>0</v>
      </c>
      <c r="U21" s="63">
        <v>0</v>
      </c>
      <c r="V21" s="61">
        <v>0</v>
      </c>
      <c r="W21" s="63">
        <v>0</v>
      </c>
    </row>
    <row r="22" spans="1:23">
      <c r="A22" s="61">
        <v>16</v>
      </c>
      <c r="B22" s="61" t="s">
        <v>31</v>
      </c>
      <c r="C22" s="61">
        <v>5553</v>
      </c>
      <c r="D22" s="63">
        <v>76450.740000000005</v>
      </c>
      <c r="E22" s="61">
        <v>2998</v>
      </c>
      <c r="F22" s="63">
        <v>251955.92</v>
      </c>
      <c r="G22" s="63">
        <f t="shared" si="0"/>
        <v>329.56635867749611</v>
      </c>
      <c r="H22" s="61">
        <v>3283</v>
      </c>
      <c r="I22" s="63">
        <v>25544.05</v>
      </c>
      <c r="J22" s="61">
        <v>1815</v>
      </c>
      <c r="K22" s="63">
        <v>83315.27</v>
      </c>
      <c r="L22" s="61">
        <v>1157</v>
      </c>
      <c r="M22" s="63">
        <v>25681.58</v>
      </c>
      <c r="N22" s="61">
        <v>952</v>
      </c>
      <c r="O22" s="63">
        <v>85107.71</v>
      </c>
      <c r="P22" s="61">
        <v>209</v>
      </c>
      <c r="Q22" s="63">
        <v>23008.89</v>
      </c>
      <c r="R22" s="61">
        <v>231</v>
      </c>
      <c r="S22" s="63">
        <v>83532.94</v>
      </c>
      <c r="T22" s="61">
        <v>904</v>
      </c>
      <c r="U22" s="63">
        <v>2216.2199999999998</v>
      </c>
      <c r="V22" s="61">
        <v>0</v>
      </c>
      <c r="W22" s="63">
        <v>0</v>
      </c>
    </row>
    <row r="23" spans="1:23">
      <c r="A23" s="61">
        <v>17</v>
      </c>
      <c r="B23" s="61" t="s">
        <v>32</v>
      </c>
      <c r="C23" s="61">
        <v>2270</v>
      </c>
      <c r="D23" s="63">
        <v>30623.99</v>
      </c>
      <c r="E23" s="61">
        <v>1338</v>
      </c>
      <c r="F23" s="63">
        <v>79043.08</v>
      </c>
      <c r="G23" s="63">
        <f t="shared" si="0"/>
        <v>258.10836536976399</v>
      </c>
      <c r="H23" s="61">
        <v>1373</v>
      </c>
      <c r="I23" s="63">
        <v>15883.03</v>
      </c>
      <c r="J23" s="61">
        <v>967</v>
      </c>
      <c r="K23" s="63">
        <v>34521.64</v>
      </c>
      <c r="L23" s="61">
        <v>419</v>
      </c>
      <c r="M23" s="63">
        <v>8673.89</v>
      </c>
      <c r="N23" s="61">
        <v>296</v>
      </c>
      <c r="O23" s="63">
        <v>27205.27</v>
      </c>
      <c r="P23" s="61">
        <v>57</v>
      </c>
      <c r="Q23" s="63">
        <v>4394.2299999999996</v>
      </c>
      <c r="R23" s="61">
        <v>75</v>
      </c>
      <c r="S23" s="63">
        <v>17316.169999999998</v>
      </c>
      <c r="T23" s="61">
        <v>421</v>
      </c>
      <c r="U23" s="63">
        <v>1672.84</v>
      </c>
      <c r="V23" s="61">
        <v>0</v>
      </c>
      <c r="W23" s="63">
        <v>0</v>
      </c>
    </row>
    <row r="24" spans="1:23">
      <c r="A24" s="61">
        <v>18</v>
      </c>
      <c r="B24" s="61" t="s">
        <v>33</v>
      </c>
      <c r="C24" s="61">
        <v>1781</v>
      </c>
      <c r="D24" s="63">
        <v>8612.82</v>
      </c>
      <c r="E24" s="61">
        <v>1137</v>
      </c>
      <c r="F24" s="63">
        <v>5435.09</v>
      </c>
      <c r="G24" s="63">
        <f t="shared" si="0"/>
        <v>63.104650973780949</v>
      </c>
      <c r="H24" s="61">
        <v>1032</v>
      </c>
      <c r="I24" s="63">
        <v>4832.2299999999996</v>
      </c>
      <c r="J24" s="61">
        <v>1119</v>
      </c>
      <c r="K24" s="63">
        <v>4472.63</v>
      </c>
      <c r="L24" s="61">
        <v>344</v>
      </c>
      <c r="M24" s="63">
        <v>2356.4499999999998</v>
      </c>
      <c r="N24" s="61">
        <v>14</v>
      </c>
      <c r="O24" s="63">
        <v>956.91</v>
      </c>
      <c r="P24" s="61">
        <v>14</v>
      </c>
      <c r="Q24" s="63">
        <v>552.53</v>
      </c>
      <c r="R24" s="61">
        <v>0</v>
      </c>
      <c r="S24" s="63">
        <v>0</v>
      </c>
      <c r="T24" s="61">
        <v>391</v>
      </c>
      <c r="U24" s="63">
        <v>871.61</v>
      </c>
      <c r="V24" s="61">
        <v>4</v>
      </c>
      <c r="W24" s="63">
        <v>5.55</v>
      </c>
    </row>
    <row r="25" spans="1:23">
      <c r="A25" s="61">
        <v>19</v>
      </c>
      <c r="B25" s="61" t="s">
        <v>34</v>
      </c>
      <c r="C25" s="61">
        <v>8</v>
      </c>
      <c r="D25" s="63">
        <v>75.64</v>
      </c>
      <c r="E25" s="61">
        <v>0</v>
      </c>
      <c r="F25" s="63">
        <v>0</v>
      </c>
      <c r="G25" s="63">
        <f t="shared" si="0"/>
        <v>0</v>
      </c>
      <c r="H25" s="61">
        <v>2</v>
      </c>
      <c r="I25" s="63">
        <v>1.91</v>
      </c>
      <c r="J25" s="61">
        <v>0</v>
      </c>
      <c r="K25" s="63">
        <v>0</v>
      </c>
      <c r="L25" s="61">
        <v>6</v>
      </c>
      <c r="M25" s="63">
        <v>73.73</v>
      </c>
      <c r="N25" s="61">
        <v>0</v>
      </c>
      <c r="O25" s="63">
        <v>0</v>
      </c>
      <c r="P25" s="61">
        <v>0</v>
      </c>
      <c r="Q25" s="63">
        <v>0</v>
      </c>
      <c r="R25" s="61">
        <v>0</v>
      </c>
      <c r="S25" s="63">
        <v>0</v>
      </c>
      <c r="T25" s="61">
        <v>0</v>
      </c>
      <c r="U25" s="63">
        <v>0</v>
      </c>
      <c r="V25" s="61">
        <v>0</v>
      </c>
      <c r="W25" s="63">
        <v>0</v>
      </c>
    </row>
    <row r="26" spans="1:23">
      <c r="A26" s="61">
        <v>20</v>
      </c>
      <c r="B26" s="61" t="s">
        <v>35</v>
      </c>
      <c r="C26" s="61">
        <v>548</v>
      </c>
      <c r="D26" s="63">
        <v>4374.21</v>
      </c>
      <c r="E26" s="61">
        <v>559</v>
      </c>
      <c r="F26" s="63">
        <v>11626.96</v>
      </c>
      <c r="G26" s="63">
        <f t="shared" si="0"/>
        <v>265.80708287896556</v>
      </c>
      <c r="H26" s="61">
        <v>340</v>
      </c>
      <c r="I26" s="63">
        <v>1946.24</v>
      </c>
      <c r="J26" s="61">
        <v>470</v>
      </c>
      <c r="K26" s="63">
        <v>3680.59</v>
      </c>
      <c r="L26" s="61">
        <v>115</v>
      </c>
      <c r="M26" s="63">
        <v>1698.84</v>
      </c>
      <c r="N26" s="61">
        <v>57</v>
      </c>
      <c r="O26" s="63">
        <v>7537.61</v>
      </c>
      <c r="P26" s="61">
        <v>12</v>
      </c>
      <c r="Q26" s="63">
        <v>550.91</v>
      </c>
      <c r="R26" s="61">
        <v>32</v>
      </c>
      <c r="S26" s="63">
        <v>408.76</v>
      </c>
      <c r="T26" s="61">
        <v>81</v>
      </c>
      <c r="U26" s="63">
        <v>178.22</v>
      </c>
      <c r="V26" s="61">
        <v>0</v>
      </c>
      <c r="W26" s="63">
        <v>0</v>
      </c>
    </row>
    <row r="27" spans="1:23">
      <c r="A27" s="61">
        <v>21</v>
      </c>
      <c r="B27" s="61" t="s">
        <v>36</v>
      </c>
      <c r="C27" s="61">
        <v>272</v>
      </c>
      <c r="D27" s="63">
        <v>2491.7199999999998</v>
      </c>
      <c r="E27" s="61">
        <v>312</v>
      </c>
      <c r="F27" s="63">
        <v>2835.62</v>
      </c>
      <c r="G27" s="63">
        <f t="shared" si="0"/>
        <v>113.8017112677187</v>
      </c>
      <c r="H27" s="61">
        <v>91</v>
      </c>
      <c r="I27" s="63">
        <v>1180.93</v>
      </c>
      <c r="J27" s="61">
        <v>294</v>
      </c>
      <c r="K27" s="63">
        <v>2249.4499999999998</v>
      </c>
      <c r="L27" s="61">
        <v>76</v>
      </c>
      <c r="M27" s="63">
        <v>929.58</v>
      </c>
      <c r="N27" s="61">
        <v>14</v>
      </c>
      <c r="O27" s="63">
        <v>570.22</v>
      </c>
      <c r="P27" s="61">
        <v>7</v>
      </c>
      <c r="Q27" s="63">
        <v>326.67</v>
      </c>
      <c r="R27" s="61">
        <v>1</v>
      </c>
      <c r="S27" s="63">
        <v>5</v>
      </c>
      <c r="T27" s="61">
        <v>98</v>
      </c>
      <c r="U27" s="63">
        <v>54.54</v>
      </c>
      <c r="V27" s="61">
        <v>3</v>
      </c>
      <c r="W27" s="63">
        <v>10.95</v>
      </c>
    </row>
    <row r="28" spans="1:23">
      <c r="A28" s="61">
        <v>22</v>
      </c>
      <c r="B28" s="61" t="s">
        <v>37</v>
      </c>
      <c r="C28" s="61">
        <v>217</v>
      </c>
      <c r="D28" s="63">
        <v>2157.17</v>
      </c>
      <c r="E28" s="61">
        <v>164</v>
      </c>
      <c r="F28" s="63">
        <v>8509.1</v>
      </c>
      <c r="G28" s="63">
        <f t="shared" si="0"/>
        <v>394.45662604245382</v>
      </c>
      <c r="H28" s="61">
        <v>142</v>
      </c>
      <c r="I28" s="63">
        <v>1051.9100000000001</v>
      </c>
      <c r="J28" s="61">
        <v>122</v>
      </c>
      <c r="K28" s="63">
        <v>2626.45</v>
      </c>
      <c r="L28" s="61">
        <v>68</v>
      </c>
      <c r="M28" s="63">
        <v>852.16</v>
      </c>
      <c r="N28" s="61">
        <v>34</v>
      </c>
      <c r="O28" s="63">
        <v>4633.4799999999996</v>
      </c>
      <c r="P28" s="61">
        <v>7</v>
      </c>
      <c r="Q28" s="63">
        <v>253.1</v>
      </c>
      <c r="R28" s="61">
        <v>8</v>
      </c>
      <c r="S28" s="63">
        <v>1249.17</v>
      </c>
      <c r="T28" s="61">
        <v>0</v>
      </c>
      <c r="U28" s="63">
        <v>0</v>
      </c>
      <c r="V28" s="61">
        <v>0</v>
      </c>
      <c r="W28" s="63">
        <v>0</v>
      </c>
    </row>
    <row r="29" spans="1:23">
      <c r="A29" s="61">
        <v>23</v>
      </c>
      <c r="B29" s="61" t="s">
        <v>38</v>
      </c>
      <c r="C29" s="61">
        <v>142</v>
      </c>
      <c r="D29" s="63">
        <v>1814.02</v>
      </c>
      <c r="E29" s="61">
        <v>0</v>
      </c>
      <c r="F29" s="63">
        <v>0</v>
      </c>
      <c r="G29" s="63">
        <f t="shared" si="0"/>
        <v>0</v>
      </c>
      <c r="H29" s="61">
        <v>68</v>
      </c>
      <c r="I29" s="63">
        <v>830.77</v>
      </c>
      <c r="J29" s="61">
        <v>0</v>
      </c>
      <c r="K29" s="63">
        <v>0</v>
      </c>
      <c r="L29" s="61">
        <v>69</v>
      </c>
      <c r="M29" s="63">
        <v>746.29</v>
      </c>
      <c r="N29" s="61">
        <v>0</v>
      </c>
      <c r="O29" s="63">
        <v>0</v>
      </c>
      <c r="P29" s="61">
        <v>5</v>
      </c>
      <c r="Q29" s="63">
        <v>236.96</v>
      </c>
      <c r="R29" s="61">
        <v>0</v>
      </c>
      <c r="S29" s="63">
        <v>0</v>
      </c>
      <c r="T29" s="61">
        <v>0</v>
      </c>
      <c r="U29" s="63">
        <v>0</v>
      </c>
      <c r="V29" s="61">
        <v>0</v>
      </c>
      <c r="W29" s="63">
        <v>0</v>
      </c>
    </row>
    <row r="30" spans="1:23">
      <c r="A30" s="61">
        <v>24</v>
      </c>
      <c r="B30" s="61" t="s">
        <v>39</v>
      </c>
      <c r="C30" s="61">
        <v>11</v>
      </c>
      <c r="D30" s="63">
        <v>169.21</v>
      </c>
      <c r="E30" s="61">
        <v>0</v>
      </c>
      <c r="F30" s="63">
        <v>0</v>
      </c>
      <c r="G30" s="63">
        <f t="shared" si="0"/>
        <v>0</v>
      </c>
      <c r="H30" s="61">
        <v>4</v>
      </c>
      <c r="I30" s="63">
        <v>6.44</v>
      </c>
      <c r="J30" s="61">
        <v>0</v>
      </c>
      <c r="K30" s="63">
        <v>0</v>
      </c>
      <c r="L30" s="61">
        <v>5</v>
      </c>
      <c r="M30" s="63">
        <v>73.03</v>
      </c>
      <c r="N30" s="61">
        <v>0</v>
      </c>
      <c r="O30" s="63">
        <v>0</v>
      </c>
      <c r="P30" s="61">
        <v>2</v>
      </c>
      <c r="Q30" s="63">
        <v>89.74</v>
      </c>
      <c r="R30" s="61">
        <v>0</v>
      </c>
      <c r="S30" s="63">
        <v>0</v>
      </c>
      <c r="T30" s="61">
        <v>0</v>
      </c>
      <c r="U30" s="63">
        <v>0</v>
      </c>
      <c r="V30" s="61">
        <v>0</v>
      </c>
      <c r="W30" s="63">
        <v>0</v>
      </c>
    </row>
    <row r="31" spans="1:23">
      <c r="A31" s="61">
        <v>25</v>
      </c>
      <c r="B31" s="61" t="s">
        <v>40</v>
      </c>
      <c r="C31" s="61">
        <v>826</v>
      </c>
      <c r="D31" s="63">
        <v>5818.87</v>
      </c>
      <c r="E31" s="61">
        <v>109</v>
      </c>
      <c r="F31" s="63">
        <v>10784.57</v>
      </c>
      <c r="G31" s="63">
        <f t="shared" si="0"/>
        <v>185.33787487948692</v>
      </c>
      <c r="H31" s="61">
        <v>376</v>
      </c>
      <c r="I31" s="63">
        <v>3585.52</v>
      </c>
      <c r="J31" s="61">
        <v>74</v>
      </c>
      <c r="K31" s="63">
        <v>2429.38</v>
      </c>
      <c r="L31" s="61">
        <v>124</v>
      </c>
      <c r="M31" s="63">
        <v>1437.51</v>
      </c>
      <c r="N31" s="61">
        <v>29</v>
      </c>
      <c r="O31" s="63">
        <v>3881.59</v>
      </c>
      <c r="P31" s="61">
        <v>11</v>
      </c>
      <c r="Q31" s="63">
        <v>384.36</v>
      </c>
      <c r="R31" s="61">
        <v>6</v>
      </c>
      <c r="S31" s="63">
        <v>4473.6000000000004</v>
      </c>
      <c r="T31" s="61">
        <v>315</v>
      </c>
      <c r="U31" s="63">
        <v>411.48</v>
      </c>
      <c r="V31" s="61">
        <v>0</v>
      </c>
      <c r="W31" s="63">
        <v>0</v>
      </c>
    </row>
    <row r="32" spans="1:23">
      <c r="A32" s="62"/>
      <c r="B32" s="62" t="s">
        <v>41</v>
      </c>
      <c r="C32" s="62">
        <f>SUM(C19:C31)</f>
        <v>13254</v>
      </c>
      <c r="D32" s="64">
        <f>SUM(D19:D31)</f>
        <v>145381.5</v>
      </c>
      <c r="E32" s="62">
        <f>SUM(E19:E31)</f>
        <v>7205</v>
      </c>
      <c r="F32" s="64">
        <f>SUM(F19:F31)</f>
        <v>428858.79000000004</v>
      </c>
      <c r="G32" s="64">
        <f t="shared" si="0"/>
        <v>294.98855769131563</v>
      </c>
      <c r="H32" s="62">
        <f t="shared" ref="H32:W32" si="2">SUM(H19:H31)</f>
        <v>7739</v>
      </c>
      <c r="I32" s="64">
        <f t="shared" si="2"/>
        <v>61161.39</v>
      </c>
      <c r="J32" s="62">
        <f t="shared" si="2"/>
        <v>5223</v>
      </c>
      <c r="K32" s="64">
        <f t="shared" si="2"/>
        <v>150312.38000000003</v>
      </c>
      <c r="L32" s="62">
        <f t="shared" si="2"/>
        <v>2690</v>
      </c>
      <c r="M32" s="64">
        <f t="shared" si="2"/>
        <v>46945.820000000007</v>
      </c>
      <c r="N32" s="62">
        <f t="shared" si="2"/>
        <v>1597</v>
      </c>
      <c r="O32" s="64">
        <f t="shared" si="2"/>
        <v>157620.25</v>
      </c>
      <c r="P32" s="62">
        <f t="shared" si="2"/>
        <v>351</v>
      </c>
      <c r="Q32" s="64">
        <f t="shared" si="2"/>
        <v>31345.069999999996</v>
      </c>
      <c r="R32" s="62">
        <f t="shared" si="2"/>
        <v>378</v>
      </c>
      <c r="S32" s="64">
        <f t="shared" si="2"/>
        <v>120909.66</v>
      </c>
      <c r="T32" s="62">
        <f t="shared" si="2"/>
        <v>2474</v>
      </c>
      <c r="U32" s="64">
        <f t="shared" si="2"/>
        <v>5929.2199999999993</v>
      </c>
      <c r="V32" s="62">
        <f t="shared" si="2"/>
        <v>7</v>
      </c>
      <c r="W32" s="64">
        <f t="shared" si="2"/>
        <v>16.5</v>
      </c>
    </row>
    <row r="33" spans="1:23">
      <c r="A33" s="62"/>
      <c r="B33" s="62" t="s">
        <v>42</v>
      </c>
      <c r="C33" s="62">
        <f>SUM(C18,C32)</f>
        <v>116284</v>
      </c>
      <c r="D33" s="64">
        <f>SUM(D18,D32)</f>
        <v>847430.27</v>
      </c>
      <c r="E33" s="62">
        <f>SUM(E18,E32)</f>
        <v>81734</v>
      </c>
      <c r="F33" s="64">
        <f>SUM(F18,F32)</f>
        <v>1342663.98</v>
      </c>
      <c r="G33" s="64">
        <f t="shared" si="0"/>
        <v>158.43946428772244</v>
      </c>
      <c r="H33" s="62">
        <f t="shared" ref="H33:W33" si="3">SUM(H18,H32)</f>
        <v>74887</v>
      </c>
      <c r="I33" s="64">
        <f t="shared" si="3"/>
        <v>421044.93000000005</v>
      </c>
      <c r="J33" s="62">
        <f t="shared" si="3"/>
        <v>75374</v>
      </c>
      <c r="K33" s="64">
        <f t="shared" si="3"/>
        <v>680763.75</v>
      </c>
      <c r="L33" s="62">
        <f t="shared" si="3"/>
        <v>20058</v>
      </c>
      <c r="M33" s="64">
        <f t="shared" si="3"/>
        <v>260258.78000000003</v>
      </c>
      <c r="N33" s="62">
        <f t="shared" si="3"/>
        <v>4839</v>
      </c>
      <c r="O33" s="64">
        <f t="shared" si="3"/>
        <v>433826.04</v>
      </c>
      <c r="P33" s="62">
        <f t="shared" si="3"/>
        <v>1564</v>
      </c>
      <c r="Q33" s="64">
        <f t="shared" si="3"/>
        <v>104070.42</v>
      </c>
      <c r="R33" s="62">
        <f t="shared" si="3"/>
        <v>722</v>
      </c>
      <c r="S33" s="64">
        <f t="shared" si="3"/>
        <v>222907.07</v>
      </c>
      <c r="T33" s="62">
        <f t="shared" si="3"/>
        <v>19775</v>
      </c>
      <c r="U33" s="64">
        <f t="shared" si="3"/>
        <v>62056.14</v>
      </c>
      <c r="V33" s="62">
        <f t="shared" si="3"/>
        <v>799</v>
      </c>
      <c r="W33" s="64">
        <f t="shared" si="3"/>
        <v>5167.12</v>
      </c>
    </row>
    <row r="34" spans="1:23">
      <c r="A34" s="61">
        <v>26</v>
      </c>
      <c r="B34" s="61" t="s">
        <v>43</v>
      </c>
      <c r="C34" s="61">
        <v>20836</v>
      </c>
      <c r="D34" s="63">
        <v>79308.02</v>
      </c>
      <c r="E34" s="61">
        <v>14567</v>
      </c>
      <c r="F34" s="63">
        <v>69150</v>
      </c>
      <c r="G34" s="63">
        <f t="shared" si="0"/>
        <v>87.191686288473718</v>
      </c>
      <c r="H34" s="61">
        <v>15691</v>
      </c>
      <c r="I34" s="63">
        <v>46684.61</v>
      </c>
      <c r="J34" s="61">
        <v>14159</v>
      </c>
      <c r="K34" s="63">
        <v>66409.53</v>
      </c>
      <c r="L34" s="61">
        <v>2202</v>
      </c>
      <c r="M34" s="63">
        <v>19584.8</v>
      </c>
      <c r="N34" s="61">
        <v>0</v>
      </c>
      <c r="O34" s="63">
        <v>0</v>
      </c>
      <c r="P34" s="61">
        <v>150</v>
      </c>
      <c r="Q34" s="63">
        <v>7370.69</v>
      </c>
      <c r="R34" s="61">
        <v>0</v>
      </c>
      <c r="S34" s="63">
        <v>0</v>
      </c>
      <c r="T34" s="61">
        <v>2793</v>
      </c>
      <c r="U34" s="63">
        <v>5667.92</v>
      </c>
      <c r="V34" s="61">
        <v>408</v>
      </c>
      <c r="W34" s="63">
        <v>2740.47</v>
      </c>
    </row>
    <row r="35" spans="1:23">
      <c r="A35" s="62"/>
      <c r="B35" s="62" t="s">
        <v>44</v>
      </c>
      <c r="C35" s="62">
        <f>SUM(C34:C34)</f>
        <v>20836</v>
      </c>
      <c r="D35" s="64">
        <f>SUM(D34:D34)</f>
        <v>79308.02</v>
      </c>
      <c r="E35" s="62">
        <f>SUM(E34:E34)</f>
        <v>14567</v>
      </c>
      <c r="F35" s="64">
        <f>SUM(F34:F34)</f>
        <v>69150</v>
      </c>
      <c r="G35" s="64">
        <f t="shared" si="0"/>
        <v>87.191686288473718</v>
      </c>
      <c r="H35" s="62">
        <f t="shared" ref="H35:W35" si="4">SUM(H34:H34)</f>
        <v>15691</v>
      </c>
      <c r="I35" s="64">
        <f t="shared" si="4"/>
        <v>46684.61</v>
      </c>
      <c r="J35" s="62">
        <f t="shared" si="4"/>
        <v>14159</v>
      </c>
      <c r="K35" s="64">
        <f t="shared" si="4"/>
        <v>66409.53</v>
      </c>
      <c r="L35" s="62">
        <f t="shared" si="4"/>
        <v>2202</v>
      </c>
      <c r="M35" s="64">
        <f t="shared" si="4"/>
        <v>19584.8</v>
      </c>
      <c r="N35" s="62">
        <f t="shared" si="4"/>
        <v>0</v>
      </c>
      <c r="O35" s="64">
        <f t="shared" si="4"/>
        <v>0</v>
      </c>
      <c r="P35" s="62">
        <f t="shared" si="4"/>
        <v>150</v>
      </c>
      <c r="Q35" s="64">
        <f t="shared" si="4"/>
        <v>7370.69</v>
      </c>
      <c r="R35" s="62">
        <f t="shared" si="4"/>
        <v>0</v>
      </c>
      <c r="S35" s="64">
        <f t="shared" si="4"/>
        <v>0</v>
      </c>
      <c r="T35" s="62">
        <f t="shared" si="4"/>
        <v>2793</v>
      </c>
      <c r="U35" s="64">
        <f t="shared" si="4"/>
        <v>5667.92</v>
      </c>
      <c r="V35" s="62">
        <f t="shared" si="4"/>
        <v>408</v>
      </c>
      <c r="W35" s="64">
        <f t="shared" si="4"/>
        <v>2740.47</v>
      </c>
    </row>
    <row r="36" spans="1:23">
      <c r="A36" s="61">
        <v>27</v>
      </c>
      <c r="B36" s="61" t="s">
        <v>45</v>
      </c>
      <c r="C36" s="61">
        <v>2449</v>
      </c>
      <c r="D36" s="63">
        <v>3128.24</v>
      </c>
      <c r="E36" s="61">
        <v>33</v>
      </c>
      <c r="F36" s="63">
        <v>247.66</v>
      </c>
      <c r="G36" s="63">
        <f t="shared" si="0"/>
        <v>7.9169117459018503</v>
      </c>
      <c r="H36" s="61">
        <v>1877</v>
      </c>
      <c r="I36" s="63">
        <v>1643.01</v>
      </c>
      <c r="J36" s="61">
        <v>25</v>
      </c>
      <c r="K36" s="63">
        <v>227.66</v>
      </c>
      <c r="L36" s="61">
        <v>41</v>
      </c>
      <c r="M36" s="63">
        <v>400.2</v>
      </c>
      <c r="N36" s="61">
        <v>1</v>
      </c>
      <c r="O36" s="63">
        <v>20</v>
      </c>
      <c r="P36" s="61">
        <v>0</v>
      </c>
      <c r="Q36" s="63">
        <v>0</v>
      </c>
      <c r="R36" s="61">
        <v>7</v>
      </c>
      <c r="S36" s="63">
        <v>0</v>
      </c>
      <c r="T36" s="61">
        <v>531</v>
      </c>
      <c r="U36" s="63">
        <v>1085.03</v>
      </c>
      <c r="V36" s="61">
        <v>0</v>
      </c>
      <c r="W36" s="63">
        <v>0</v>
      </c>
    </row>
    <row r="37" spans="1:23">
      <c r="A37" s="61">
        <v>28</v>
      </c>
      <c r="B37" s="61" t="s">
        <v>46</v>
      </c>
      <c r="C37" s="61">
        <v>16679</v>
      </c>
      <c r="D37" s="63">
        <v>67965.240000000005</v>
      </c>
      <c r="E37" s="61">
        <v>47439</v>
      </c>
      <c r="F37" s="63">
        <v>29442.400000000001</v>
      </c>
      <c r="G37" s="63">
        <f t="shared" si="0"/>
        <v>43.319791116753208</v>
      </c>
      <c r="H37" s="61">
        <v>12838</v>
      </c>
      <c r="I37" s="63">
        <v>31257.55</v>
      </c>
      <c r="J37" s="61">
        <v>39245</v>
      </c>
      <c r="K37" s="63">
        <v>27118.33</v>
      </c>
      <c r="L37" s="61">
        <v>3643</v>
      </c>
      <c r="M37" s="63">
        <v>27686.25</v>
      </c>
      <c r="N37" s="61">
        <v>0</v>
      </c>
      <c r="O37" s="63">
        <v>0</v>
      </c>
      <c r="P37" s="61">
        <v>170</v>
      </c>
      <c r="Q37" s="63">
        <v>8872.44</v>
      </c>
      <c r="R37" s="61">
        <v>0</v>
      </c>
      <c r="S37" s="63">
        <v>0</v>
      </c>
      <c r="T37" s="61">
        <v>28</v>
      </c>
      <c r="U37" s="63">
        <v>149</v>
      </c>
      <c r="V37" s="61">
        <v>8194</v>
      </c>
      <c r="W37" s="63">
        <v>2324.0700000000002</v>
      </c>
    </row>
    <row r="38" spans="1:23">
      <c r="A38" s="61">
        <v>29</v>
      </c>
      <c r="B38" s="61" t="s">
        <v>47</v>
      </c>
      <c r="C38" s="61">
        <v>1260</v>
      </c>
      <c r="D38" s="63">
        <v>4780.54</v>
      </c>
      <c r="E38" s="61">
        <v>479</v>
      </c>
      <c r="F38" s="63">
        <v>3924</v>
      </c>
      <c r="G38" s="63">
        <f t="shared" ref="G38:G57" si="5">(F38/D38)*100</f>
        <v>82.082777259472778</v>
      </c>
      <c r="H38" s="61">
        <v>980</v>
      </c>
      <c r="I38" s="63">
        <v>3276.95</v>
      </c>
      <c r="J38" s="61">
        <v>470</v>
      </c>
      <c r="K38" s="63">
        <v>3822.29</v>
      </c>
      <c r="L38" s="61">
        <v>260</v>
      </c>
      <c r="M38" s="63">
        <v>989.24</v>
      </c>
      <c r="N38" s="61">
        <v>9</v>
      </c>
      <c r="O38" s="63">
        <v>101.71</v>
      </c>
      <c r="P38" s="61">
        <v>20</v>
      </c>
      <c r="Q38" s="63">
        <v>514.35</v>
      </c>
      <c r="R38" s="61">
        <v>0</v>
      </c>
      <c r="S38" s="63">
        <v>0</v>
      </c>
      <c r="T38" s="61">
        <v>0</v>
      </c>
      <c r="U38" s="63">
        <v>0</v>
      </c>
      <c r="V38" s="61">
        <v>0</v>
      </c>
      <c r="W38" s="63">
        <v>0</v>
      </c>
    </row>
    <row r="39" spans="1:23">
      <c r="A39" s="61">
        <v>30</v>
      </c>
      <c r="B39" s="61" t="s">
        <v>48</v>
      </c>
      <c r="C39" s="61">
        <v>14147</v>
      </c>
      <c r="D39" s="63">
        <v>84989.91</v>
      </c>
      <c r="E39" s="61">
        <v>17420</v>
      </c>
      <c r="F39" s="63">
        <v>94910.26</v>
      </c>
      <c r="G39" s="63">
        <f t="shared" si="5"/>
        <v>111.67238558082953</v>
      </c>
      <c r="H39" s="61">
        <v>7651</v>
      </c>
      <c r="I39" s="63">
        <v>56130.46</v>
      </c>
      <c r="J39" s="61">
        <v>16989</v>
      </c>
      <c r="K39" s="63">
        <v>47873.71</v>
      </c>
      <c r="L39" s="61">
        <v>1062</v>
      </c>
      <c r="M39" s="63">
        <v>13724.4</v>
      </c>
      <c r="N39" s="61">
        <v>30</v>
      </c>
      <c r="O39" s="63">
        <v>3568.7</v>
      </c>
      <c r="P39" s="61">
        <v>2</v>
      </c>
      <c r="Q39" s="63">
        <v>50</v>
      </c>
      <c r="R39" s="61">
        <v>7</v>
      </c>
      <c r="S39" s="63">
        <v>42441.21</v>
      </c>
      <c r="T39" s="61">
        <v>5432</v>
      </c>
      <c r="U39" s="63">
        <v>15085.05</v>
      </c>
      <c r="V39" s="61">
        <v>394</v>
      </c>
      <c r="W39" s="63">
        <v>1026.6400000000001</v>
      </c>
    </row>
    <row r="40" spans="1:23">
      <c r="A40" s="62"/>
      <c r="B40" s="62" t="s">
        <v>49</v>
      </c>
      <c r="C40" s="62">
        <f>SUM(C36:C39)</f>
        <v>34535</v>
      </c>
      <c r="D40" s="64">
        <f>SUM(D36:D39)</f>
        <v>160863.93</v>
      </c>
      <c r="E40" s="62">
        <f>SUM(E36:E39)</f>
        <v>65371</v>
      </c>
      <c r="F40" s="64">
        <f>SUM(F36:F39)</f>
        <v>128524.31999999999</v>
      </c>
      <c r="G40" s="64">
        <f t="shared" si="5"/>
        <v>79.896294961835139</v>
      </c>
      <c r="H40" s="62">
        <f t="shared" ref="H40:W40" si="6">SUM(H36:H39)</f>
        <v>23346</v>
      </c>
      <c r="I40" s="64">
        <f t="shared" si="6"/>
        <v>92307.97</v>
      </c>
      <c r="J40" s="62">
        <f t="shared" si="6"/>
        <v>56729</v>
      </c>
      <c r="K40" s="64">
        <f t="shared" si="6"/>
        <v>79041.990000000005</v>
      </c>
      <c r="L40" s="62">
        <f t="shared" si="6"/>
        <v>5006</v>
      </c>
      <c r="M40" s="64">
        <f t="shared" si="6"/>
        <v>42800.090000000004</v>
      </c>
      <c r="N40" s="62">
        <f t="shared" si="6"/>
        <v>40</v>
      </c>
      <c r="O40" s="64">
        <f t="shared" si="6"/>
        <v>3690.41</v>
      </c>
      <c r="P40" s="62">
        <f t="shared" si="6"/>
        <v>192</v>
      </c>
      <c r="Q40" s="64">
        <f t="shared" si="6"/>
        <v>9436.7900000000009</v>
      </c>
      <c r="R40" s="62">
        <f t="shared" si="6"/>
        <v>14</v>
      </c>
      <c r="S40" s="64">
        <f t="shared" si="6"/>
        <v>42441.21</v>
      </c>
      <c r="T40" s="62">
        <f t="shared" si="6"/>
        <v>5991</v>
      </c>
      <c r="U40" s="64">
        <f t="shared" si="6"/>
        <v>16319.08</v>
      </c>
      <c r="V40" s="62">
        <f t="shared" si="6"/>
        <v>8588</v>
      </c>
      <c r="W40" s="64">
        <f t="shared" si="6"/>
        <v>3350.71</v>
      </c>
    </row>
    <row r="41" spans="1:23">
      <c r="A41" s="61">
        <v>31</v>
      </c>
      <c r="B41" s="61" t="s">
        <v>50</v>
      </c>
      <c r="C41" s="61">
        <v>160</v>
      </c>
      <c r="D41" s="63">
        <v>919.13</v>
      </c>
      <c r="E41" s="61">
        <f>J41+N41+R41+V41</f>
        <v>0</v>
      </c>
      <c r="F41" s="91">
        <f>K41+O41+S41+W41</f>
        <v>0</v>
      </c>
      <c r="G41" s="63">
        <f t="shared" si="5"/>
        <v>0</v>
      </c>
      <c r="H41" s="61">
        <v>101</v>
      </c>
      <c r="I41" s="63">
        <v>545.82000000000005</v>
      </c>
      <c r="J41" s="61">
        <v>0</v>
      </c>
      <c r="K41" s="63">
        <v>0</v>
      </c>
      <c r="L41" s="61">
        <v>48</v>
      </c>
      <c r="M41" s="63">
        <v>344.63</v>
      </c>
      <c r="N41" s="61">
        <v>0</v>
      </c>
      <c r="O41" s="63">
        <v>0</v>
      </c>
      <c r="P41" s="61">
        <v>1</v>
      </c>
      <c r="Q41" s="63">
        <v>7.18</v>
      </c>
      <c r="R41" s="61">
        <v>0</v>
      </c>
      <c r="S41" s="63">
        <v>0</v>
      </c>
      <c r="T41" s="61">
        <v>10</v>
      </c>
      <c r="U41" s="63">
        <v>21.5</v>
      </c>
      <c r="V41" s="61">
        <v>0</v>
      </c>
      <c r="W41" s="63">
        <v>0</v>
      </c>
    </row>
    <row r="42" spans="1:23">
      <c r="A42" s="61">
        <v>32</v>
      </c>
      <c r="B42" s="61" t="s">
        <v>51</v>
      </c>
      <c r="C42" s="61">
        <v>38</v>
      </c>
      <c r="D42" s="63">
        <v>315.01</v>
      </c>
      <c r="E42" s="91">
        <f t="shared" ref="E42:E45" si="7">J42+N42+R42+V42</f>
        <v>10</v>
      </c>
      <c r="F42" s="91">
        <f t="shared" ref="F42:F45" si="8">K42+O42+S42+W42</f>
        <v>68.900000000000006</v>
      </c>
      <c r="G42" s="63">
        <f t="shared" si="5"/>
        <v>21.872321513602746</v>
      </c>
      <c r="H42" s="61">
        <v>24</v>
      </c>
      <c r="I42" s="63">
        <v>74.680000000000007</v>
      </c>
      <c r="J42" s="61">
        <v>10</v>
      </c>
      <c r="K42" s="63">
        <v>68.900000000000006</v>
      </c>
      <c r="L42" s="61">
        <v>10</v>
      </c>
      <c r="M42" s="63">
        <v>77.22</v>
      </c>
      <c r="N42" s="61">
        <v>0</v>
      </c>
      <c r="O42" s="63">
        <v>0</v>
      </c>
      <c r="P42" s="61">
        <v>4</v>
      </c>
      <c r="Q42" s="63">
        <v>163.11000000000001</v>
      </c>
      <c r="R42" s="61">
        <v>0</v>
      </c>
      <c r="S42" s="63">
        <v>0</v>
      </c>
      <c r="T42" s="61">
        <v>0</v>
      </c>
      <c r="U42" s="63">
        <v>0</v>
      </c>
      <c r="V42" s="61">
        <v>0</v>
      </c>
      <c r="W42" s="63">
        <v>0</v>
      </c>
    </row>
    <row r="43" spans="1:23">
      <c r="A43" s="61">
        <v>33</v>
      </c>
      <c r="B43" s="61" t="s">
        <v>52</v>
      </c>
      <c r="C43" s="61">
        <v>176</v>
      </c>
      <c r="D43" s="63">
        <v>175</v>
      </c>
      <c r="E43" s="91">
        <f t="shared" si="7"/>
        <v>1</v>
      </c>
      <c r="F43" s="91">
        <f t="shared" si="8"/>
        <v>6</v>
      </c>
      <c r="G43" s="63">
        <f t="shared" si="5"/>
        <v>3.4285714285714288</v>
      </c>
      <c r="H43" s="61">
        <v>176</v>
      </c>
      <c r="I43" s="63">
        <v>175</v>
      </c>
      <c r="J43" s="61">
        <v>1</v>
      </c>
      <c r="K43" s="63">
        <v>6</v>
      </c>
      <c r="L43" s="61">
        <v>0</v>
      </c>
      <c r="M43" s="63">
        <v>0</v>
      </c>
      <c r="N43" s="61">
        <v>0</v>
      </c>
      <c r="O43" s="63">
        <v>0</v>
      </c>
      <c r="P43" s="61">
        <v>0</v>
      </c>
      <c r="Q43" s="63">
        <v>0</v>
      </c>
      <c r="R43" s="61">
        <v>0</v>
      </c>
      <c r="S43" s="63">
        <v>0</v>
      </c>
      <c r="T43" s="61">
        <v>0</v>
      </c>
      <c r="U43" s="63">
        <v>0</v>
      </c>
      <c r="V43" s="61">
        <v>0</v>
      </c>
      <c r="W43" s="63">
        <v>0</v>
      </c>
    </row>
    <row r="44" spans="1:23">
      <c r="A44" s="61">
        <v>34</v>
      </c>
      <c r="B44" s="61" t="s">
        <v>53</v>
      </c>
      <c r="C44" s="61">
        <v>438</v>
      </c>
      <c r="D44" s="63">
        <v>1791.1</v>
      </c>
      <c r="E44" s="91">
        <f t="shared" si="7"/>
        <v>22</v>
      </c>
      <c r="F44" s="91">
        <f t="shared" si="8"/>
        <v>327.31</v>
      </c>
      <c r="G44" s="63">
        <f t="shared" si="5"/>
        <v>18.274244877449615</v>
      </c>
      <c r="H44" s="61">
        <v>314</v>
      </c>
      <c r="I44" s="63">
        <v>1049.67</v>
      </c>
      <c r="J44" s="61">
        <v>1</v>
      </c>
      <c r="K44" s="63">
        <v>0.6</v>
      </c>
      <c r="L44" s="61">
        <v>101</v>
      </c>
      <c r="M44" s="63">
        <v>551.23</v>
      </c>
      <c r="N44" s="61">
        <v>6</v>
      </c>
      <c r="O44" s="63">
        <v>147.71</v>
      </c>
      <c r="P44" s="61">
        <v>5</v>
      </c>
      <c r="Q44" s="63">
        <v>152.52000000000001</v>
      </c>
      <c r="R44" s="61">
        <v>0</v>
      </c>
      <c r="S44" s="63">
        <v>0</v>
      </c>
      <c r="T44" s="61">
        <v>18</v>
      </c>
      <c r="U44" s="63">
        <v>37.68</v>
      </c>
      <c r="V44" s="61">
        <v>15</v>
      </c>
      <c r="W44" s="63">
        <v>179</v>
      </c>
    </row>
    <row r="45" spans="1:23">
      <c r="A45" s="61">
        <v>35</v>
      </c>
      <c r="B45" s="61" t="s">
        <v>54</v>
      </c>
      <c r="C45" s="61">
        <v>14</v>
      </c>
      <c r="D45" s="63">
        <v>74.33</v>
      </c>
      <c r="E45" s="91">
        <f t="shared" si="7"/>
        <v>46</v>
      </c>
      <c r="F45" s="91">
        <f t="shared" si="8"/>
        <v>143.06</v>
      </c>
      <c r="G45" s="63">
        <f t="shared" si="5"/>
        <v>192.46602986681017</v>
      </c>
      <c r="H45" s="61">
        <v>6</v>
      </c>
      <c r="I45" s="63">
        <v>1.3</v>
      </c>
      <c r="J45" s="61">
        <v>46</v>
      </c>
      <c r="K45" s="63">
        <v>143.06</v>
      </c>
      <c r="L45" s="61">
        <v>8</v>
      </c>
      <c r="M45" s="63">
        <v>73.03</v>
      </c>
      <c r="N45" s="61">
        <v>0</v>
      </c>
      <c r="O45" s="63">
        <v>0</v>
      </c>
      <c r="P45" s="61">
        <v>0</v>
      </c>
      <c r="Q45" s="63">
        <v>0</v>
      </c>
      <c r="R45" s="61">
        <v>0</v>
      </c>
      <c r="S45" s="63">
        <v>0</v>
      </c>
      <c r="T45" s="61">
        <v>0</v>
      </c>
      <c r="U45" s="63">
        <v>0</v>
      </c>
      <c r="V45" s="61">
        <v>0</v>
      </c>
      <c r="W45" s="63">
        <v>0</v>
      </c>
    </row>
    <row r="46" spans="1:23">
      <c r="A46" s="62"/>
      <c r="B46" s="62" t="s">
        <v>55</v>
      </c>
      <c r="C46" s="62">
        <f>SUM(C41:C45)</f>
        <v>826</v>
      </c>
      <c r="D46" s="64">
        <f>SUM(D41:D45)</f>
        <v>3274.5699999999997</v>
      </c>
      <c r="E46" s="62">
        <f>SUM(E41:E45)</f>
        <v>79</v>
      </c>
      <c r="F46" s="64">
        <f>SUM(F41:F45)</f>
        <v>545.27</v>
      </c>
      <c r="G46" s="64">
        <f t="shared" si="5"/>
        <v>16.651651972625416</v>
      </c>
      <c r="H46" s="62">
        <f t="shared" ref="H46:W46" si="9">SUM(H41:H45)</f>
        <v>621</v>
      </c>
      <c r="I46" s="64">
        <f t="shared" si="9"/>
        <v>1846.47</v>
      </c>
      <c r="J46" s="62">
        <f t="shared" si="9"/>
        <v>58</v>
      </c>
      <c r="K46" s="64">
        <f t="shared" si="9"/>
        <v>218.56</v>
      </c>
      <c r="L46" s="62">
        <f t="shared" si="9"/>
        <v>167</v>
      </c>
      <c r="M46" s="64">
        <f t="shared" si="9"/>
        <v>1046.1100000000001</v>
      </c>
      <c r="N46" s="62">
        <f t="shared" si="9"/>
        <v>6</v>
      </c>
      <c r="O46" s="64">
        <f t="shared" si="9"/>
        <v>147.71</v>
      </c>
      <c r="P46" s="62">
        <f t="shared" si="9"/>
        <v>10</v>
      </c>
      <c r="Q46" s="64">
        <f t="shared" si="9"/>
        <v>322.81000000000006</v>
      </c>
      <c r="R46" s="62">
        <f t="shared" si="9"/>
        <v>0</v>
      </c>
      <c r="S46" s="64">
        <f t="shared" si="9"/>
        <v>0</v>
      </c>
      <c r="T46" s="62">
        <f t="shared" si="9"/>
        <v>28</v>
      </c>
      <c r="U46" s="64">
        <f t="shared" si="9"/>
        <v>59.18</v>
      </c>
      <c r="V46" s="62">
        <f t="shared" si="9"/>
        <v>15</v>
      </c>
      <c r="W46" s="64">
        <f t="shared" si="9"/>
        <v>179</v>
      </c>
    </row>
    <row r="47" spans="1:23">
      <c r="A47" s="61">
        <v>36</v>
      </c>
      <c r="B47" s="61" t="s">
        <v>56</v>
      </c>
      <c r="C47" s="61">
        <v>553</v>
      </c>
      <c r="D47" s="63">
        <v>4537.66</v>
      </c>
      <c r="E47" s="61">
        <v>2282</v>
      </c>
      <c r="F47" s="63">
        <v>19854.48</v>
      </c>
      <c r="G47" s="63">
        <f t="shared" si="5"/>
        <v>437.54886880021866</v>
      </c>
      <c r="H47" s="61">
        <v>343</v>
      </c>
      <c r="I47" s="63">
        <v>2564.81</v>
      </c>
      <c r="J47" s="61">
        <v>2263</v>
      </c>
      <c r="K47" s="63">
        <v>19397.78</v>
      </c>
      <c r="L47" s="61">
        <v>159</v>
      </c>
      <c r="M47" s="63">
        <v>1130.3399999999999</v>
      </c>
      <c r="N47" s="61">
        <v>16</v>
      </c>
      <c r="O47" s="63">
        <v>371.97</v>
      </c>
      <c r="P47" s="61">
        <v>9</v>
      </c>
      <c r="Q47" s="63">
        <v>395.95</v>
      </c>
      <c r="R47" s="61">
        <v>3</v>
      </c>
      <c r="S47" s="63">
        <v>84.73</v>
      </c>
      <c r="T47" s="61">
        <v>42</v>
      </c>
      <c r="U47" s="63">
        <v>446.56</v>
      </c>
      <c r="V47" s="61">
        <v>0</v>
      </c>
      <c r="W47" s="63">
        <v>0</v>
      </c>
    </row>
    <row r="48" spans="1:23">
      <c r="A48" s="61">
        <v>37</v>
      </c>
      <c r="B48" s="61" t="s">
        <v>57</v>
      </c>
      <c r="C48" s="61">
        <v>0</v>
      </c>
      <c r="D48" s="63">
        <v>0</v>
      </c>
      <c r="E48" s="61">
        <v>327</v>
      </c>
      <c r="F48" s="63">
        <v>2060.9</v>
      </c>
      <c r="G48" s="63" t="e">
        <f t="shared" si="5"/>
        <v>#DIV/0!</v>
      </c>
      <c r="H48" s="61">
        <v>0</v>
      </c>
      <c r="I48" s="63">
        <v>0</v>
      </c>
      <c r="J48" s="61">
        <v>325</v>
      </c>
      <c r="K48" s="63">
        <v>2051.38</v>
      </c>
      <c r="L48" s="61">
        <v>0</v>
      </c>
      <c r="M48" s="63">
        <v>0</v>
      </c>
      <c r="N48" s="61">
        <v>2</v>
      </c>
      <c r="O48" s="63">
        <v>9.52</v>
      </c>
      <c r="P48" s="61">
        <v>0</v>
      </c>
      <c r="Q48" s="63">
        <v>0</v>
      </c>
      <c r="R48" s="61">
        <v>0</v>
      </c>
      <c r="S48" s="63">
        <v>0</v>
      </c>
      <c r="T48" s="61">
        <v>0</v>
      </c>
      <c r="U48" s="63">
        <v>0</v>
      </c>
      <c r="V48" s="61">
        <v>0</v>
      </c>
      <c r="W48" s="63">
        <v>0</v>
      </c>
    </row>
    <row r="49" spans="1:23">
      <c r="A49" s="61">
        <v>38</v>
      </c>
      <c r="B49" s="61" t="s">
        <v>58</v>
      </c>
      <c r="C49" s="61">
        <v>0</v>
      </c>
      <c r="D49" s="63">
        <v>113.1</v>
      </c>
      <c r="E49" s="61">
        <v>186</v>
      </c>
      <c r="F49" s="63">
        <v>94.24</v>
      </c>
      <c r="G49" s="63">
        <f t="shared" si="5"/>
        <v>83.324491600353667</v>
      </c>
      <c r="H49" s="61">
        <v>0</v>
      </c>
      <c r="I49" s="63">
        <v>48.5</v>
      </c>
      <c r="J49" s="61">
        <v>186</v>
      </c>
      <c r="K49" s="63">
        <v>94.24</v>
      </c>
      <c r="L49" s="61">
        <v>0</v>
      </c>
      <c r="M49" s="63">
        <v>26.9</v>
      </c>
      <c r="N49" s="61">
        <v>0</v>
      </c>
      <c r="O49" s="63">
        <v>0</v>
      </c>
      <c r="P49" s="61">
        <v>0</v>
      </c>
      <c r="Q49" s="63">
        <v>0</v>
      </c>
      <c r="R49" s="61">
        <v>0</v>
      </c>
      <c r="S49" s="63">
        <v>0</v>
      </c>
      <c r="T49" s="61">
        <v>0</v>
      </c>
      <c r="U49" s="63">
        <v>37.700000000000003</v>
      </c>
      <c r="V49" s="61">
        <v>0</v>
      </c>
      <c r="W49" s="63">
        <v>0</v>
      </c>
    </row>
    <row r="50" spans="1:23">
      <c r="A50" s="61">
        <v>39</v>
      </c>
      <c r="B50" s="61" t="s">
        <v>59</v>
      </c>
      <c r="C50" s="61">
        <v>0</v>
      </c>
      <c r="D50" s="63">
        <v>0</v>
      </c>
      <c r="E50" s="61">
        <v>0</v>
      </c>
      <c r="F50" s="63">
        <v>0</v>
      </c>
      <c r="G50" s="63" t="e">
        <f t="shared" si="5"/>
        <v>#DIV/0!</v>
      </c>
      <c r="H50" s="61">
        <v>0</v>
      </c>
      <c r="I50" s="63">
        <v>0</v>
      </c>
      <c r="J50" s="61">
        <v>0</v>
      </c>
      <c r="K50" s="63">
        <v>0</v>
      </c>
      <c r="L50" s="61">
        <v>0</v>
      </c>
      <c r="M50" s="63">
        <v>0</v>
      </c>
      <c r="N50" s="61">
        <v>0</v>
      </c>
      <c r="O50" s="63">
        <v>0</v>
      </c>
      <c r="P50" s="61">
        <v>0</v>
      </c>
      <c r="Q50" s="63">
        <v>0</v>
      </c>
      <c r="R50" s="61">
        <v>0</v>
      </c>
      <c r="S50" s="63">
        <v>0</v>
      </c>
      <c r="T50" s="61">
        <v>0</v>
      </c>
      <c r="U50" s="63">
        <v>0</v>
      </c>
      <c r="V50" s="61">
        <v>0</v>
      </c>
      <c r="W50" s="63">
        <v>0</v>
      </c>
    </row>
    <row r="51" spans="1:23">
      <c r="A51" s="62"/>
      <c r="B51" s="62" t="s">
        <v>60</v>
      </c>
      <c r="C51" s="62">
        <f>SUM(C47:C50)</f>
        <v>553</v>
      </c>
      <c r="D51" s="64">
        <f>SUM(D47:D50)</f>
        <v>4650.76</v>
      </c>
      <c r="E51" s="62">
        <f>SUM(E47:E50)</f>
        <v>2795</v>
      </c>
      <c r="F51" s="64">
        <f>SUM(F47:F50)</f>
        <v>22009.620000000003</v>
      </c>
      <c r="G51" s="64">
        <f t="shared" si="5"/>
        <v>473.24781326062839</v>
      </c>
      <c r="H51" s="62">
        <f t="shared" ref="H51:W51" si="10">SUM(H47:H50)</f>
        <v>343</v>
      </c>
      <c r="I51" s="64">
        <f t="shared" si="10"/>
        <v>2613.31</v>
      </c>
      <c r="J51" s="62">
        <f t="shared" si="10"/>
        <v>2774</v>
      </c>
      <c r="K51" s="64">
        <f t="shared" si="10"/>
        <v>21543.4</v>
      </c>
      <c r="L51" s="62">
        <f t="shared" si="10"/>
        <v>159</v>
      </c>
      <c r="M51" s="64">
        <f t="shared" si="10"/>
        <v>1157.24</v>
      </c>
      <c r="N51" s="62">
        <f t="shared" si="10"/>
        <v>18</v>
      </c>
      <c r="O51" s="64">
        <f t="shared" si="10"/>
        <v>381.49</v>
      </c>
      <c r="P51" s="62">
        <f t="shared" si="10"/>
        <v>9</v>
      </c>
      <c r="Q51" s="64">
        <f t="shared" si="10"/>
        <v>395.95</v>
      </c>
      <c r="R51" s="62">
        <f t="shared" si="10"/>
        <v>3</v>
      </c>
      <c r="S51" s="64">
        <f t="shared" si="10"/>
        <v>84.73</v>
      </c>
      <c r="T51" s="62">
        <f t="shared" si="10"/>
        <v>42</v>
      </c>
      <c r="U51" s="64">
        <f t="shared" si="10"/>
        <v>484.26</v>
      </c>
      <c r="V51" s="62">
        <f t="shared" si="10"/>
        <v>0</v>
      </c>
      <c r="W51" s="64">
        <f t="shared" si="10"/>
        <v>0</v>
      </c>
    </row>
    <row r="52" spans="1:23">
      <c r="A52" s="61">
        <v>40</v>
      </c>
      <c r="B52" s="61" t="s">
        <v>61</v>
      </c>
      <c r="C52" s="61">
        <v>0</v>
      </c>
      <c r="D52" s="63">
        <v>0</v>
      </c>
      <c r="E52" s="61">
        <v>0</v>
      </c>
      <c r="F52" s="63">
        <v>0</v>
      </c>
      <c r="G52" s="63" t="e">
        <f t="shared" si="5"/>
        <v>#DIV/0!</v>
      </c>
      <c r="H52" s="61">
        <v>0</v>
      </c>
      <c r="I52" s="63">
        <v>0</v>
      </c>
      <c r="J52" s="61">
        <v>0</v>
      </c>
      <c r="K52" s="63">
        <v>0</v>
      </c>
      <c r="L52" s="61">
        <v>0</v>
      </c>
      <c r="M52" s="63">
        <v>0</v>
      </c>
      <c r="N52" s="61">
        <v>0</v>
      </c>
      <c r="O52" s="63">
        <v>0</v>
      </c>
      <c r="P52" s="61">
        <v>0</v>
      </c>
      <c r="Q52" s="63">
        <v>0</v>
      </c>
      <c r="R52" s="61">
        <v>0</v>
      </c>
      <c r="S52" s="63">
        <v>0</v>
      </c>
      <c r="T52" s="61">
        <v>0</v>
      </c>
      <c r="U52" s="63">
        <v>0</v>
      </c>
      <c r="V52" s="61">
        <v>0</v>
      </c>
      <c r="W52" s="63">
        <v>0</v>
      </c>
    </row>
    <row r="53" spans="1:23">
      <c r="A53" s="61">
        <v>41</v>
      </c>
      <c r="B53" s="61" t="s">
        <v>62</v>
      </c>
      <c r="C53" s="61">
        <v>0</v>
      </c>
      <c r="D53" s="63">
        <v>0</v>
      </c>
      <c r="E53" s="61">
        <v>0</v>
      </c>
      <c r="F53" s="63">
        <v>0</v>
      </c>
      <c r="G53" s="63" t="e">
        <f t="shared" si="5"/>
        <v>#DIV/0!</v>
      </c>
      <c r="H53" s="61">
        <v>0</v>
      </c>
      <c r="I53" s="63">
        <v>0</v>
      </c>
      <c r="J53" s="61">
        <v>0</v>
      </c>
      <c r="K53" s="63">
        <v>0</v>
      </c>
      <c r="L53" s="61">
        <v>0</v>
      </c>
      <c r="M53" s="63">
        <v>0</v>
      </c>
      <c r="N53" s="61">
        <v>0</v>
      </c>
      <c r="O53" s="63">
        <v>0</v>
      </c>
      <c r="P53" s="61">
        <v>0</v>
      </c>
      <c r="Q53" s="63">
        <v>0</v>
      </c>
      <c r="R53" s="61">
        <v>0</v>
      </c>
      <c r="S53" s="63">
        <v>0</v>
      </c>
      <c r="T53" s="61">
        <v>0</v>
      </c>
      <c r="U53" s="63">
        <v>0</v>
      </c>
      <c r="V53" s="61">
        <v>0</v>
      </c>
      <c r="W53" s="63">
        <v>0</v>
      </c>
    </row>
    <row r="54" spans="1:23">
      <c r="A54" s="61">
        <v>42</v>
      </c>
      <c r="B54" s="61" t="s">
        <v>63</v>
      </c>
      <c r="C54" s="61">
        <v>0</v>
      </c>
      <c r="D54" s="63">
        <v>0</v>
      </c>
      <c r="E54" s="61">
        <v>0</v>
      </c>
      <c r="F54" s="63">
        <v>0</v>
      </c>
      <c r="G54" s="63" t="e">
        <f t="shared" si="5"/>
        <v>#DIV/0!</v>
      </c>
      <c r="H54" s="61">
        <v>0</v>
      </c>
      <c r="I54" s="63">
        <v>0</v>
      </c>
      <c r="J54" s="61">
        <v>0</v>
      </c>
      <c r="K54" s="63">
        <v>0</v>
      </c>
      <c r="L54" s="61">
        <v>0</v>
      </c>
      <c r="M54" s="63">
        <v>0</v>
      </c>
      <c r="N54" s="61">
        <v>0</v>
      </c>
      <c r="O54" s="63">
        <v>0</v>
      </c>
      <c r="P54" s="61">
        <v>0</v>
      </c>
      <c r="Q54" s="63">
        <v>0</v>
      </c>
      <c r="R54" s="61">
        <v>0</v>
      </c>
      <c r="S54" s="63">
        <v>0</v>
      </c>
      <c r="T54" s="61">
        <v>0</v>
      </c>
      <c r="U54" s="63">
        <v>0</v>
      </c>
      <c r="V54" s="61">
        <v>0</v>
      </c>
      <c r="W54" s="63">
        <v>0</v>
      </c>
    </row>
    <row r="55" spans="1:23">
      <c r="A55" s="61">
        <v>43</v>
      </c>
      <c r="B55" s="61" t="s">
        <v>64</v>
      </c>
      <c r="C55" s="61">
        <v>0</v>
      </c>
      <c r="D55" s="63">
        <v>0</v>
      </c>
      <c r="E55" s="61">
        <v>0</v>
      </c>
      <c r="F55" s="63">
        <v>0</v>
      </c>
      <c r="G55" s="63" t="e">
        <f t="shared" si="5"/>
        <v>#DIV/0!</v>
      </c>
      <c r="H55" s="61">
        <v>0</v>
      </c>
      <c r="I55" s="63">
        <v>0</v>
      </c>
      <c r="J55" s="61">
        <v>0</v>
      </c>
      <c r="K55" s="63">
        <v>0</v>
      </c>
      <c r="L55" s="61">
        <v>0</v>
      </c>
      <c r="M55" s="63">
        <v>0</v>
      </c>
      <c r="N55" s="61">
        <v>0</v>
      </c>
      <c r="O55" s="63">
        <v>0</v>
      </c>
      <c r="P55" s="61">
        <v>0</v>
      </c>
      <c r="Q55" s="63">
        <v>0</v>
      </c>
      <c r="R55" s="61">
        <v>0</v>
      </c>
      <c r="S55" s="63">
        <v>0</v>
      </c>
      <c r="T55" s="61">
        <v>0</v>
      </c>
      <c r="U55" s="63">
        <v>0</v>
      </c>
      <c r="V55" s="61">
        <v>0</v>
      </c>
      <c r="W55" s="63">
        <v>0</v>
      </c>
    </row>
    <row r="56" spans="1:23">
      <c r="A56" s="62"/>
      <c r="B56" s="62" t="s">
        <v>65</v>
      </c>
      <c r="C56" s="62">
        <f>SUM(C52:C55)</f>
        <v>0</v>
      </c>
      <c r="D56" s="64">
        <f>SUM(D52:D55)</f>
        <v>0</v>
      </c>
      <c r="E56" s="62">
        <f>SUM(E52:E55)</f>
        <v>0</v>
      </c>
      <c r="F56" s="64">
        <f>SUM(F52:F55)</f>
        <v>0</v>
      </c>
      <c r="G56" s="64" t="e">
        <f t="shared" si="5"/>
        <v>#DIV/0!</v>
      </c>
      <c r="H56" s="62">
        <f t="shared" ref="H56:W56" si="11">SUM(H52:H55)</f>
        <v>0</v>
      </c>
      <c r="I56" s="64">
        <f t="shared" si="11"/>
        <v>0</v>
      </c>
      <c r="J56" s="62">
        <f t="shared" si="11"/>
        <v>0</v>
      </c>
      <c r="K56" s="64">
        <f t="shared" si="11"/>
        <v>0</v>
      </c>
      <c r="L56" s="62">
        <f t="shared" si="11"/>
        <v>0</v>
      </c>
      <c r="M56" s="64">
        <f t="shared" si="11"/>
        <v>0</v>
      </c>
      <c r="N56" s="62">
        <f t="shared" si="11"/>
        <v>0</v>
      </c>
      <c r="O56" s="64">
        <f t="shared" si="11"/>
        <v>0</v>
      </c>
      <c r="P56" s="62">
        <f t="shared" si="11"/>
        <v>0</v>
      </c>
      <c r="Q56" s="64">
        <f t="shared" si="11"/>
        <v>0</v>
      </c>
      <c r="R56" s="62">
        <f t="shared" si="11"/>
        <v>0</v>
      </c>
      <c r="S56" s="64">
        <f t="shared" si="11"/>
        <v>0</v>
      </c>
      <c r="T56" s="62">
        <f t="shared" si="11"/>
        <v>0</v>
      </c>
      <c r="U56" s="64">
        <f t="shared" si="11"/>
        <v>0</v>
      </c>
      <c r="V56" s="62">
        <f t="shared" si="11"/>
        <v>0</v>
      </c>
      <c r="W56" s="64">
        <f t="shared" si="11"/>
        <v>0</v>
      </c>
    </row>
    <row r="57" spans="1:23">
      <c r="A57" s="62"/>
      <c r="B57" s="62" t="s">
        <v>66</v>
      </c>
      <c r="C57" s="62">
        <f>SUM(C33,C35,C40,C46,C51,C56)</f>
        <v>173034</v>
      </c>
      <c r="D57" s="64">
        <f>SUM(D33,D35,D40,D46,D51,D56)</f>
        <v>1095527.55</v>
      </c>
      <c r="E57" s="62">
        <f>SUM(E33,E35,E40,E46,E51,E56)</f>
        <v>164546</v>
      </c>
      <c r="F57" s="64">
        <f>SUM(F33,F35,F40,F46,F51,F56)</f>
        <v>1562893.1900000002</v>
      </c>
      <c r="G57" s="64">
        <f t="shared" si="5"/>
        <v>142.66124023991912</v>
      </c>
      <c r="H57" s="62">
        <f t="shared" ref="H57:W57" si="12">SUM(H33,H35,H40,H46,H51,H56)</f>
        <v>114888</v>
      </c>
      <c r="I57" s="64">
        <f t="shared" si="12"/>
        <v>564497.29</v>
      </c>
      <c r="J57" s="62">
        <f t="shared" si="12"/>
        <v>149094</v>
      </c>
      <c r="K57" s="64">
        <f t="shared" si="12"/>
        <v>847977.2300000001</v>
      </c>
      <c r="L57" s="62">
        <f t="shared" si="12"/>
        <v>27592</v>
      </c>
      <c r="M57" s="64">
        <f t="shared" si="12"/>
        <v>324847.02</v>
      </c>
      <c r="N57" s="62">
        <f t="shared" si="12"/>
        <v>4903</v>
      </c>
      <c r="O57" s="64">
        <f t="shared" si="12"/>
        <v>438045.64999999997</v>
      </c>
      <c r="P57" s="62">
        <f t="shared" si="12"/>
        <v>1925</v>
      </c>
      <c r="Q57" s="64">
        <f t="shared" si="12"/>
        <v>121596.65999999999</v>
      </c>
      <c r="R57" s="62">
        <f t="shared" si="12"/>
        <v>739</v>
      </c>
      <c r="S57" s="64">
        <f t="shared" si="12"/>
        <v>265433.01</v>
      </c>
      <c r="T57" s="62">
        <f t="shared" si="12"/>
        <v>28629</v>
      </c>
      <c r="U57" s="64">
        <f t="shared" si="12"/>
        <v>84586.579999999987</v>
      </c>
      <c r="V57" s="62">
        <f t="shared" si="12"/>
        <v>9810</v>
      </c>
      <c r="W57" s="64">
        <f t="shared" si="12"/>
        <v>11437.3</v>
      </c>
    </row>
  </sheetData>
  <mergeCells count="14">
    <mergeCell ref="P3:Q4"/>
    <mergeCell ref="R3:S4"/>
    <mergeCell ref="T3:U4"/>
    <mergeCell ref="V3:W4"/>
    <mergeCell ref="A2:O2"/>
    <mergeCell ref="E3:F4"/>
    <mergeCell ref="H3:I4"/>
    <mergeCell ref="J3:K4"/>
    <mergeCell ref="L3:M4"/>
    <mergeCell ref="N3:O4"/>
    <mergeCell ref="A3:A5"/>
    <mergeCell ref="B3:B5"/>
    <mergeCell ref="C3:D4"/>
    <mergeCell ref="G3:G5"/>
  </mergeCells>
  <pageMargins left="0.70866141732283472" right="0.70866141732283472" top="0.74803149606299213" bottom="0.74803149606299213" header="0.31496062992125984" footer="0.31496062992125984"/>
  <pageSetup paperSize="9" scale="55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8"/>
  <sheetViews>
    <sheetView workbookViewId="0">
      <selection activeCell="B1" sqref="B1"/>
    </sheetView>
  </sheetViews>
  <sheetFormatPr defaultColWidth="9.140625" defaultRowHeight="15"/>
  <cols>
    <col min="1" max="1" width="3.5703125" style="5" bestFit="1" customWidth="1"/>
    <col min="2" max="2" width="25.42578125" style="5" customWidth="1"/>
    <col min="3" max="3" width="8.85546875" style="5" customWidth="1"/>
    <col min="4" max="4" width="15.5703125" style="9" bestFit="1" customWidth="1"/>
    <col min="5" max="5" width="8.85546875" style="5" customWidth="1"/>
    <col min="6" max="6" width="11.85546875" style="9" bestFit="1" customWidth="1"/>
    <col min="7" max="7" width="12.140625" style="9" customWidth="1"/>
    <col min="8" max="8" width="8.85546875" style="5" customWidth="1"/>
    <col min="9" max="9" width="11.140625" style="9" customWidth="1"/>
    <col min="10" max="10" width="8.85546875" style="5" customWidth="1"/>
    <col min="11" max="11" width="11.140625" style="9" customWidth="1"/>
    <col min="12" max="12" width="8.85546875" style="5" customWidth="1"/>
    <col min="13" max="13" width="11.140625" style="9" customWidth="1"/>
    <col min="14" max="14" width="8.85546875" style="5" customWidth="1"/>
    <col min="15" max="15" width="11.140625" style="9" customWidth="1"/>
    <col min="16" max="16" width="8.85546875" style="5" customWidth="1"/>
    <col min="17" max="17" width="11.140625" style="9" customWidth="1"/>
    <col min="18" max="18" width="8.85546875" style="5" customWidth="1"/>
    <col min="19" max="19" width="11.140625" style="9" customWidth="1"/>
    <col min="20" max="20" width="8.85546875" style="5" customWidth="1"/>
    <col min="21" max="21" width="11.140625" style="9" customWidth="1"/>
    <col min="22" max="22" width="8.85546875" style="5" customWidth="1"/>
    <col min="23" max="23" width="11.140625" style="9" customWidth="1"/>
    <col min="24" max="24" width="9.140625" style="5" customWidth="1"/>
    <col min="25" max="16384" width="9.140625" style="5"/>
  </cols>
  <sheetData>
    <row r="1" spans="1:23" ht="15.75">
      <c r="A1" s="17"/>
      <c r="B1" s="18" t="s">
        <v>205</v>
      </c>
      <c r="C1" s="18"/>
      <c r="D1" s="19" t="s">
        <v>0</v>
      </c>
      <c r="E1" s="18"/>
      <c r="F1" s="25"/>
      <c r="G1" s="20" t="s">
        <v>188</v>
      </c>
      <c r="H1" s="21"/>
      <c r="I1" s="20"/>
      <c r="J1" s="21"/>
      <c r="K1" s="20"/>
      <c r="L1" s="21"/>
      <c r="M1" s="20"/>
      <c r="N1" s="21"/>
      <c r="O1" s="22" t="s">
        <v>103</v>
      </c>
      <c r="P1" s="21"/>
      <c r="Q1" s="20"/>
      <c r="R1" s="21"/>
      <c r="S1" s="22" t="s">
        <v>2</v>
      </c>
      <c r="T1" s="21"/>
      <c r="U1" s="20"/>
      <c r="V1" s="21"/>
      <c r="W1" s="23"/>
    </row>
    <row r="2" spans="1:23">
      <c r="A2" s="116" t="s">
        <v>104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29"/>
      <c r="Q2" s="27"/>
      <c r="R2" s="29"/>
      <c r="S2" s="27"/>
      <c r="T2" s="29"/>
      <c r="U2" s="27"/>
      <c r="V2" s="29"/>
      <c r="W2" s="28"/>
    </row>
    <row r="3" spans="1:23">
      <c r="A3" s="120" t="s">
        <v>4</v>
      </c>
      <c r="B3" s="143" t="s">
        <v>69</v>
      </c>
      <c r="C3" s="146" t="s">
        <v>93</v>
      </c>
      <c r="D3" s="147"/>
      <c r="E3" s="146" t="s">
        <v>94</v>
      </c>
      <c r="F3" s="147"/>
      <c r="G3" s="110" t="s">
        <v>7</v>
      </c>
      <c r="H3" s="146" t="s">
        <v>95</v>
      </c>
      <c r="I3" s="147"/>
      <c r="J3" s="146" t="s">
        <v>96</v>
      </c>
      <c r="K3" s="147"/>
      <c r="L3" s="146" t="s">
        <v>97</v>
      </c>
      <c r="M3" s="147"/>
      <c r="N3" s="146" t="s">
        <v>98</v>
      </c>
      <c r="O3" s="147"/>
      <c r="P3" s="146" t="s">
        <v>99</v>
      </c>
      <c r="Q3" s="147"/>
      <c r="R3" s="146" t="s">
        <v>100</v>
      </c>
      <c r="S3" s="147"/>
      <c r="T3" s="146" t="s">
        <v>101</v>
      </c>
      <c r="U3" s="147"/>
      <c r="V3" s="146" t="s">
        <v>102</v>
      </c>
      <c r="W3" s="147"/>
    </row>
    <row r="4" spans="1:23">
      <c r="A4" s="120"/>
      <c r="B4" s="144"/>
      <c r="C4" s="148"/>
      <c r="D4" s="149"/>
      <c r="E4" s="148"/>
      <c r="F4" s="149"/>
      <c r="G4" s="110"/>
      <c r="H4" s="148"/>
      <c r="I4" s="149"/>
      <c r="J4" s="148"/>
      <c r="K4" s="149"/>
      <c r="L4" s="148"/>
      <c r="M4" s="149"/>
      <c r="N4" s="148"/>
      <c r="O4" s="149"/>
      <c r="P4" s="148"/>
      <c r="Q4" s="149"/>
      <c r="R4" s="148"/>
      <c r="S4" s="149"/>
      <c r="T4" s="148"/>
      <c r="U4" s="149"/>
      <c r="V4" s="148"/>
      <c r="W4" s="149"/>
    </row>
    <row r="5" spans="1:23">
      <c r="A5" s="120"/>
      <c r="B5" s="145"/>
      <c r="C5" s="4" t="s">
        <v>87</v>
      </c>
      <c r="D5" s="8" t="s">
        <v>88</v>
      </c>
      <c r="E5" s="4" t="s">
        <v>87</v>
      </c>
      <c r="F5" s="8" t="s">
        <v>88</v>
      </c>
      <c r="G5" s="110"/>
      <c r="H5" s="4" t="s">
        <v>87</v>
      </c>
      <c r="I5" s="8" t="s">
        <v>88</v>
      </c>
      <c r="J5" s="4" t="s">
        <v>87</v>
      </c>
      <c r="K5" s="8" t="s">
        <v>88</v>
      </c>
      <c r="L5" s="4" t="s">
        <v>87</v>
      </c>
      <c r="M5" s="8" t="s">
        <v>88</v>
      </c>
      <c r="N5" s="4" t="s">
        <v>87</v>
      </c>
      <c r="O5" s="8" t="s">
        <v>88</v>
      </c>
      <c r="P5" s="4" t="s">
        <v>87</v>
      </c>
      <c r="Q5" s="8" t="s">
        <v>88</v>
      </c>
      <c r="R5" s="4" t="s">
        <v>87</v>
      </c>
      <c r="S5" s="8" t="s">
        <v>88</v>
      </c>
      <c r="T5" s="4" t="s">
        <v>87</v>
      </c>
      <c r="U5" s="8" t="s">
        <v>88</v>
      </c>
      <c r="V5" s="4" t="s">
        <v>87</v>
      </c>
      <c r="W5" s="8" t="s">
        <v>88</v>
      </c>
    </row>
    <row r="6" spans="1:23">
      <c r="A6" s="65">
        <v>1</v>
      </c>
      <c r="B6" s="65" t="s">
        <v>70</v>
      </c>
      <c r="C6" s="65">
        <v>19099</v>
      </c>
      <c r="D6" s="67">
        <v>48897</v>
      </c>
      <c r="E6" s="65">
        <v>10691</v>
      </c>
      <c r="F6" s="67">
        <v>53297.2</v>
      </c>
      <c r="G6" s="67">
        <f t="shared" ref="G6:G18" si="0">(F6/D6)*100</f>
        <v>108.9989160889216</v>
      </c>
      <c r="H6" s="65">
        <v>11827</v>
      </c>
      <c r="I6" s="67">
        <v>25329</v>
      </c>
      <c r="J6" s="65">
        <v>9360</v>
      </c>
      <c r="K6" s="67">
        <v>38998.6</v>
      </c>
      <c r="L6" s="65">
        <v>7142</v>
      </c>
      <c r="M6" s="67">
        <v>23078</v>
      </c>
      <c r="N6" s="65">
        <v>185</v>
      </c>
      <c r="O6" s="67">
        <v>6946.83</v>
      </c>
      <c r="P6" s="65">
        <v>0</v>
      </c>
      <c r="Q6" s="67">
        <v>0</v>
      </c>
      <c r="R6" s="65">
        <v>7</v>
      </c>
      <c r="S6" s="67">
        <v>6248.34</v>
      </c>
      <c r="T6" s="65">
        <v>130</v>
      </c>
      <c r="U6" s="67">
        <v>490</v>
      </c>
      <c r="V6" s="65">
        <v>1139</v>
      </c>
      <c r="W6" s="67">
        <v>1103.43</v>
      </c>
    </row>
    <row r="7" spans="1:23">
      <c r="A7" s="65">
        <v>2</v>
      </c>
      <c r="B7" s="65" t="s">
        <v>71</v>
      </c>
      <c r="C7" s="65">
        <v>2233</v>
      </c>
      <c r="D7" s="67">
        <v>23363.21</v>
      </c>
      <c r="E7" s="65">
        <v>10789</v>
      </c>
      <c r="F7" s="67">
        <v>40538.269999999997</v>
      </c>
      <c r="G7" s="67">
        <f t="shared" si="0"/>
        <v>173.51327150678352</v>
      </c>
      <c r="H7" s="65">
        <v>1413</v>
      </c>
      <c r="I7" s="67">
        <v>9111.57</v>
      </c>
      <c r="J7" s="65">
        <v>8914</v>
      </c>
      <c r="K7" s="67">
        <v>35583.879999999997</v>
      </c>
      <c r="L7" s="65">
        <v>568</v>
      </c>
      <c r="M7" s="67">
        <v>4672.8100000000004</v>
      </c>
      <c r="N7" s="65">
        <v>101</v>
      </c>
      <c r="O7" s="67">
        <v>3454.12</v>
      </c>
      <c r="P7" s="65">
        <v>252</v>
      </c>
      <c r="Q7" s="67">
        <v>9578.83</v>
      </c>
      <c r="R7" s="65">
        <v>9</v>
      </c>
      <c r="S7" s="67">
        <v>78.7</v>
      </c>
      <c r="T7" s="65">
        <v>0</v>
      </c>
      <c r="U7" s="67">
        <v>0</v>
      </c>
      <c r="V7" s="65">
        <v>1765</v>
      </c>
      <c r="W7" s="67">
        <v>1421.57</v>
      </c>
    </row>
    <row r="8" spans="1:23">
      <c r="A8" s="65">
        <v>3</v>
      </c>
      <c r="B8" s="65" t="s">
        <v>72</v>
      </c>
      <c r="C8" s="65">
        <v>5118</v>
      </c>
      <c r="D8" s="67">
        <v>63019.76</v>
      </c>
      <c r="E8" s="65">
        <v>11624</v>
      </c>
      <c r="F8" s="67">
        <v>74589.31</v>
      </c>
      <c r="G8" s="67">
        <f t="shared" si="0"/>
        <v>118.3586068877444</v>
      </c>
      <c r="H8" s="65">
        <v>3693</v>
      </c>
      <c r="I8" s="67">
        <v>44126.02</v>
      </c>
      <c r="J8" s="65">
        <v>11185</v>
      </c>
      <c r="K8" s="67">
        <v>55920.85</v>
      </c>
      <c r="L8" s="65">
        <v>81</v>
      </c>
      <c r="M8" s="67">
        <v>127.65</v>
      </c>
      <c r="N8" s="65">
        <v>276</v>
      </c>
      <c r="O8" s="67">
        <v>15503.95</v>
      </c>
      <c r="P8" s="65">
        <v>0</v>
      </c>
      <c r="Q8" s="67">
        <v>0</v>
      </c>
      <c r="R8" s="65">
        <v>16</v>
      </c>
      <c r="S8" s="67">
        <v>2706.13</v>
      </c>
      <c r="T8" s="65">
        <v>1344</v>
      </c>
      <c r="U8" s="67">
        <v>18766.09</v>
      </c>
      <c r="V8" s="65">
        <v>147</v>
      </c>
      <c r="W8" s="67">
        <v>458.38</v>
      </c>
    </row>
    <row r="9" spans="1:23">
      <c r="A9" s="65">
        <v>4</v>
      </c>
      <c r="B9" s="65" t="s">
        <v>73</v>
      </c>
      <c r="C9" s="65">
        <v>56227</v>
      </c>
      <c r="D9" s="67">
        <v>237452.43</v>
      </c>
      <c r="E9" s="65">
        <v>29002</v>
      </c>
      <c r="F9" s="67">
        <v>257464.35</v>
      </c>
      <c r="G9" s="67">
        <f t="shared" si="0"/>
        <v>108.42775961484159</v>
      </c>
      <c r="H9" s="65">
        <v>29503</v>
      </c>
      <c r="I9" s="67">
        <v>145859.21</v>
      </c>
      <c r="J9" s="65">
        <v>27785</v>
      </c>
      <c r="K9" s="67">
        <v>158483.51999999999</v>
      </c>
      <c r="L9" s="65">
        <v>4566</v>
      </c>
      <c r="M9" s="67">
        <v>47271.53</v>
      </c>
      <c r="N9" s="65">
        <v>713</v>
      </c>
      <c r="O9" s="67">
        <v>47938.49</v>
      </c>
      <c r="P9" s="65">
        <v>0</v>
      </c>
      <c r="Q9" s="67">
        <v>0</v>
      </c>
      <c r="R9" s="65">
        <v>48</v>
      </c>
      <c r="S9" s="67">
        <v>49052.94</v>
      </c>
      <c r="T9" s="65">
        <v>22158</v>
      </c>
      <c r="U9" s="67">
        <v>44321.69</v>
      </c>
      <c r="V9" s="65">
        <v>456</v>
      </c>
      <c r="W9" s="67">
        <v>1989.4</v>
      </c>
    </row>
    <row r="10" spans="1:23">
      <c r="A10" s="65">
        <v>5</v>
      </c>
      <c r="B10" s="65" t="s">
        <v>74</v>
      </c>
      <c r="C10" s="65">
        <v>610</v>
      </c>
      <c r="D10" s="67">
        <v>7350</v>
      </c>
      <c r="E10" s="65">
        <v>4081</v>
      </c>
      <c r="F10" s="67">
        <v>10061.84</v>
      </c>
      <c r="G10" s="67">
        <f t="shared" si="0"/>
        <v>136.89578231292515</v>
      </c>
      <c r="H10" s="65">
        <v>610</v>
      </c>
      <c r="I10" s="67">
        <v>7350</v>
      </c>
      <c r="J10" s="65">
        <v>3555</v>
      </c>
      <c r="K10" s="67">
        <v>9376.07</v>
      </c>
      <c r="L10" s="65">
        <v>0</v>
      </c>
      <c r="M10" s="67">
        <v>0</v>
      </c>
      <c r="N10" s="65">
        <v>29</v>
      </c>
      <c r="O10" s="67">
        <v>560.69000000000005</v>
      </c>
      <c r="P10" s="65">
        <v>0</v>
      </c>
      <c r="Q10" s="67">
        <v>0</v>
      </c>
      <c r="R10" s="65">
        <v>1</v>
      </c>
      <c r="S10" s="67">
        <v>1.65</v>
      </c>
      <c r="T10" s="65">
        <v>0</v>
      </c>
      <c r="U10" s="67">
        <v>0</v>
      </c>
      <c r="V10" s="65">
        <v>496</v>
      </c>
      <c r="W10" s="67">
        <v>123.43</v>
      </c>
    </row>
    <row r="11" spans="1:23">
      <c r="A11" s="65">
        <v>6</v>
      </c>
      <c r="B11" s="65" t="s">
        <v>75</v>
      </c>
      <c r="C11" s="65">
        <v>428</v>
      </c>
      <c r="D11" s="67">
        <v>32385</v>
      </c>
      <c r="E11" s="65">
        <v>8816</v>
      </c>
      <c r="F11" s="67">
        <v>81125.67</v>
      </c>
      <c r="G11" s="67">
        <f t="shared" si="0"/>
        <v>250.50384437239464</v>
      </c>
      <c r="H11" s="65">
        <v>405</v>
      </c>
      <c r="I11" s="67">
        <v>17615.5</v>
      </c>
      <c r="J11" s="65">
        <v>8267</v>
      </c>
      <c r="K11" s="67">
        <v>58541.39</v>
      </c>
      <c r="L11" s="65">
        <v>23</v>
      </c>
      <c r="M11" s="67">
        <v>14769.5</v>
      </c>
      <c r="N11" s="65">
        <v>390</v>
      </c>
      <c r="O11" s="67">
        <v>18556.22</v>
      </c>
      <c r="P11" s="65">
        <v>0</v>
      </c>
      <c r="Q11" s="67">
        <v>0</v>
      </c>
      <c r="R11" s="65">
        <v>12</v>
      </c>
      <c r="S11" s="67">
        <v>3441.49</v>
      </c>
      <c r="T11" s="65">
        <v>0</v>
      </c>
      <c r="U11" s="67">
        <v>0</v>
      </c>
      <c r="V11" s="65">
        <v>147</v>
      </c>
      <c r="W11" s="67">
        <v>586.57000000000005</v>
      </c>
    </row>
    <row r="12" spans="1:23">
      <c r="A12" s="65">
        <v>7</v>
      </c>
      <c r="B12" s="65" t="s">
        <v>76</v>
      </c>
      <c r="C12" s="65">
        <v>536</v>
      </c>
      <c r="D12" s="67">
        <v>2057</v>
      </c>
      <c r="E12" s="65">
        <v>459</v>
      </c>
      <c r="F12" s="67">
        <v>2109.91</v>
      </c>
      <c r="G12" s="67">
        <f t="shared" si="0"/>
        <v>102.57219251336898</v>
      </c>
      <c r="H12" s="65">
        <v>318</v>
      </c>
      <c r="I12" s="67">
        <v>1207</v>
      </c>
      <c r="J12" s="65">
        <v>429</v>
      </c>
      <c r="K12" s="67">
        <v>1990.2</v>
      </c>
      <c r="L12" s="65">
        <v>112</v>
      </c>
      <c r="M12" s="67">
        <v>378.6</v>
      </c>
      <c r="N12" s="65">
        <v>9</v>
      </c>
      <c r="O12" s="67">
        <v>27.02</v>
      </c>
      <c r="P12" s="65">
        <v>4</v>
      </c>
      <c r="Q12" s="67">
        <v>100</v>
      </c>
      <c r="R12" s="65">
        <v>0</v>
      </c>
      <c r="S12" s="67">
        <v>0</v>
      </c>
      <c r="T12" s="65">
        <v>102</v>
      </c>
      <c r="U12" s="67">
        <v>371.4</v>
      </c>
      <c r="V12" s="65">
        <v>21</v>
      </c>
      <c r="W12" s="67">
        <v>92.69</v>
      </c>
    </row>
    <row r="13" spans="1:23">
      <c r="A13" s="65">
        <v>8</v>
      </c>
      <c r="B13" s="65" t="s">
        <v>77</v>
      </c>
      <c r="C13" s="65">
        <v>41456</v>
      </c>
      <c r="D13" s="67">
        <v>103000</v>
      </c>
      <c r="E13" s="65">
        <v>26386</v>
      </c>
      <c r="F13" s="67">
        <v>107199.9</v>
      </c>
      <c r="G13" s="67">
        <f t="shared" si="0"/>
        <v>104.07757281553398</v>
      </c>
      <c r="H13" s="65">
        <v>40790</v>
      </c>
      <c r="I13" s="67">
        <v>94009</v>
      </c>
      <c r="J13" s="65">
        <v>23576</v>
      </c>
      <c r="K13" s="67">
        <v>86008.57</v>
      </c>
      <c r="L13" s="65">
        <v>666</v>
      </c>
      <c r="M13" s="67">
        <v>8991</v>
      </c>
      <c r="N13" s="65">
        <v>331</v>
      </c>
      <c r="O13" s="67">
        <v>18204.669999999998</v>
      </c>
      <c r="P13" s="65">
        <v>0</v>
      </c>
      <c r="Q13" s="67">
        <v>0</v>
      </c>
      <c r="R13" s="65">
        <v>36</v>
      </c>
      <c r="S13" s="67">
        <v>1426.47</v>
      </c>
      <c r="T13" s="65">
        <v>0</v>
      </c>
      <c r="U13" s="67">
        <v>0</v>
      </c>
      <c r="V13" s="65">
        <v>2443</v>
      </c>
      <c r="W13" s="67">
        <v>1560.19</v>
      </c>
    </row>
    <row r="14" spans="1:23">
      <c r="A14" s="65">
        <v>9</v>
      </c>
      <c r="B14" s="65" t="s">
        <v>78</v>
      </c>
      <c r="C14" s="65">
        <v>3618</v>
      </c>
      <c r="D14" s="67">
        <v>164985.1</v>
      </c>
      <c r="E14" s="65">
        <v>26046</v>
      </c>
      <c r="F14" s="67">
        <v>154088.82</v>
      </c>
      <c r="G14" s="67">
        <f t="shared" si="0"/>
        <v>93.395597541838626</v>
      </c>
      <c r="H14" s="65">
        <v>1836</v>
      </c>
      <c r="I14" s="67">
        <v>21429.759999999998</v>
      </c>
      <c r="J14" s="65">
        <v>23735</v>
      </c>
      <c r="K14" s="67">
        <v>100757.27</v>
      </c>
      <c r="L14" s="65">
        <v>1443</v>
      </c>
      <c r="M14" s="67">
        <v>104501.87</v>
      </c>
      <c r="N14" s="65">
        <v>529</v>
      </c>
      <c r="O14" s="67">
        <v>44077.81</v>
      </c>
      <c r="P14" s="65">
        <v>339</v>
      </c>
      <c r="Q14" s="67">
        <v>39053.47</v>
      </c>
      <c r="R14" s="65">
        <v>65</v>
      </c>
      <c r="S14" s="67">
        <v>7871.78</v>
      </c>
      <c r="T14" s="65">
        <v>0</v>
      </c>
      <c r="U14" s="67">
        <v>0</v>
      </c>
      <c r="V14" s="65">
        <v>1717</v>
      </c>
      <c r="W14" s="67">
        <v>1381.96</v>
      </c>
    </row>
    <row r="15" spans="1:23">
      <c r="A15" s="65">
        <v>10</v>
      </c>
      <c r="B15" s="65" t="s">
        <v>79</v>
      </c>
      <c r="C15" s="65">
        <v>7144</v>
      </c>
      <c r="D15" s="67">
        <v>114699.3</v>
      </c>
      <c r="E15" s="65">
        <v>12950</v>
      </c>
      <c r="F15" s="67">
        <v>192924.27</v>
      </c>
      <c r="G15" s="67">
        <f t="shared" si="0"/>
        <v>168.20004132544835</v>
      </c>
      <c r="H15" s="65">
        <v>5530</v>
      </c>
      <c r="I15" s="67">
        <v>33714.22</v>
      </c>
      <c r="J15" s="65">
        <v>10923</v>
      </c>
      <c r="K15" s="67">
        <v>65266</v>
      </c>
      <c r="L15" s="65">
        <v>1353</v>
      </c>
      <c r="M15" s="67">
        <v>38071.58</v>
      </c>
      <c r="N15" s="65">
        <v>682</v>
      </c>
      <c r="O15" s="67">
        <v>72044.28</v>
      </c>
      <c r="P15" s="65">
        <v>261</v>
      </c>
      <c r="Q15" s="67">
        <v>42913.5</v>
      </c>
      <c r="R15" s="65">
        <v>163</v>
      </c>
      <c r="S15" s="67">
        <v>55333.45</v>
      </c>
      <c r="T15" s="65">
        <v>0</v>
      </c>
      <c r="U15" s="67">
        <v>0</v>
      </c>
      <c r="V15" s="65">
        <v>1182</v>
      </c>
      <c r="W15" s="67">
        <v>280.54000000000002</v>
      </c>
    </row>
    <row r="16" spans="1:23">
      <c r="A16" s="65">
        <v>11</v>
      </c>
      <c r="B16" s="65" t="s">
        <v>80</v>
      </c>
      <c r="C16" s="65">
        <v>31629</v>
      </c>
      <c r="D16" s="67">
        <v>211281.25</v>
      </c>
      <c r="E16" s="65">
        <v>13835</v>
      </c>
      <c r="F16" s="67">
        <v>469005.24</v>
      </c>
      <c r="G16" s="67">
        <f t="shared" si="0"/>
        <v>221.98147729625796</v>
      </c>
      <c r="H16" s="65">
        <v>18923</v>
      </c>
      <c r="I16" s="67">
        <v>104126.21</v>
      </c>
      <c r="J16" s="65">
        <v>12069</v>
      </c>
      <c r="K16" s="67">
        <v>173476.7</v>
      </c>
      <c r="L16" s="65">
        <v>11637</v>
      </c>
      <c r="M16" s="67">
        <v>77204.179999999993</v>
      </c>
      <c r="N16" s="65">
        <v>1307</v>
      </c>
      <c r="O16" s="67">
        <v>185765.92</v>
      </c>
      <c r="P16" s="65">
        <v>1069</v>
      </c>
      <c r="Q16" s="67">
        <v>29950.86</v>
      </c>
      <c r="R16" s="65">
        <v>290</v>
      </c>
      <c r="S16" s="67">
        <v>108187.37</v>
      </c>
      <c r="T16" s="65">
        <v>0</v>
      </c>
      <c r="U16" s="67">
        <v>0</v>
      </c>
      <c r="V16" s="65">
        <v>169</v>
      </c>
      <c r="W16" s="67">
        <v>1575.25</v>
      </c>
    </row>
    <row r="17" spans="1:23">
      <c r="A17" s="65">
        <v>12</v>
      </c>
      <c r="B17" s="65" t="s">
        <v>81</v>
      </c>
      <c r="C17" s="65">
        <v>4936</v>
      </c>
      <c r="D17" s="67">
        <v>87037.5</v>
      </c>
      <c r="E17" s="65">
        <v>9866</v>
      </c>
      <c r="F17" s="67">
        <v>120482.41</v>
      </c>
      <c r="G17" s="67">
        <f t="shared" si="0"/>
        <v>138.42586241562543</v>
      </c>
      <c r="H17" s="65">
        <v>40</v>
      </c>
      <c r="I17" s="67">
        <v>60619.8</v>
      </c>
      <c r="J17" s="65">
        <v>9295</v>
      </c>
      <c r="K17" s="67">
        <v>63568.18</v>
      </c>
      <c r="L17" s="65">
        <v>1</v>
      </c>
      <c r="M17" s="67">
        <v>5780.3</v>
      </c>
      <c r="N17" s="65">
        <v>351</v>
      </c>
      <c r="O17" s="67">
        <v>24965.65</v>
      </c>
      <c r="P17" s="65">
        <v>0</v>
      </c>
      <c r="Q17" s="67">
        <v>0</v>
      </c>
      <c r="R17" s="65">
        <v>92</v>
      </c>
      <c r="S17" s="67">
        <v>31084.69</v>
      </c>
      <c r="T17" s="65">
        <v>4895</v>
      </c>
      <c r="U17" s="67">
        <v>20637.400000000001</v>
      </c>
      <c r="V17" s="65">
        <v>128</v>
      </c>
      <c r="W17" s="67">
        <v>863.89</v>
      </c>
    </row>
    <row r="18" spans="1:23">
      <c r="A18" s="66"/>
      <c r="B18" s="66" t="s">
        <v>66</v>
      </c>
      <c r="C18" s="66">
        <f>SUM(C6:C17)</f>
        <v>173034</v>
      </c>
      <c r="D18" s="68">
        <f>SUM(D6:D17)</f>
        <v>1095527.55</v>
      </c>
      <c r="E18" s="66">
        <f>SUM(E6:E17)</f>
        <v>164545</v>
      </c>
      <c r="F18" s="68">
        <f>SUM(F6:F17)</f>
        <v>1562887.19</v>
      </c>
      <c r="G18" s="68">
        <f t="shared" si="0"/>
        <v>142.66069255857599</v>
      </c>
      <c r="H18" s="66">
        <f t="shared" ref="H18:W18" si="1">SUM(H6:H17)</f>
        <v>114888</v>
      </c>
      <c r="I18" s="68">
        <f t="shared" si="1"/>
        <v>564497.29</v>
      </c>
      <c r="J18" s="66">
        <f t="shared" si="1"/>
        <v>149093</v>
      </c>
      <c r="K18" s="68">
        <f t="shared" si="1"/>
        <v>847971.2300000001</v>
      </c>
      <c r="L18" s="66">
        <f t="shared" si="1"/>
        <v>27592</v>
      </c>
      <c r="M18" s="68">
        <f t="shared" si="1"/>
        <v>324847.02</v>
      </c>
      <c r="N18" s="66">
        <f t="shared" si="1"/>
        <v>4903</v>
      </c>
      <c r="O18" s="68">
        <f t="shared" si="1"/>
        <v>438045.65</v>
      </c>
      <c r="P18" s="66">
        <f t="shared" si="1"/>
        <v>1925</v>
      </c>
      <c r="Q18" s="68">
        <f t="shared" si="1"/>
        <v>121596.66</v>
      </c>
      <c r="R18" s="66">
        <f t="shared" si="1"/>
        <v>739</v>
      </c>
      <c r="S18" s="68">
        <f t="shared" si="1"/>
        <v>265433.01</v>
      </c>
      <c r="T18" s="66">
        <f t="shared" si="1"/>
        <v>28629</v>
      </c>
      <c r="U18" s="68">
        <f t="shared" si="1"/>
        <v>84586.58</v>
      </c>
      <c r="V18" s="66">
        <f t="shared" si="1"/>
        <v>9810</v>
      </c>
      <c r="W18" s="68">
        <f t="shared" si="1"/>
        <v>11437.3</v>
      </c>
    </row>
  </sheetData>
  <mergeCells count="14">
    <mergeCell ref="P3:Q4"/>
    <mergeCell ref="R3:S4"/>
    <mergeCell ref="T3:U4"/>
    <mergeCell ref="V3:W4"/>
    <mergeCell ref="A2:O2"/>
    <mergeCell ref="A3:A5"/>
    <mergeCell ref="B3:B5"/>
    <mergeCell ref="C3:D4"/>
    <mergeCell ref="E3:F4"/>
    <mergeCell ref="G3:G5"/>
    <mergeCell ref="H3:I4"/>
    <mergeCell ref="J3:K4"/>
    <mergeCell ref="L3:M4"/>
    <mergeCell ref="N3:O4"/>
  </mergeCells>
  <pageMargins left="0.70866141732283472" right="0.70866141732283472" top="0.74803149606299213" bottom="0.74803149606299213" header="0.31496062992125984" footer="0.31496062992125984"/>
  <pageSetup paperSize="9" scale="54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7"/>
  <sheetViews>
    <sheetView workbookViewId="0">
      <pane xSplit="2" ySplit="5" topLeftCell="C33" activePane="bottomRight" state="frozen"/>
      <selection pane="topRight" activeCell="C1" sqref="C1"/>
      <selection pane="bottomLeft" activeCell="A6" sqref="A6"/>
      <selection pane="bottomRight" activeCell="B1" sqref="B1"/>
    </sheetView>
  </sheetViews>
  <sheetFormatPr defaultColWidth="9.140625" defaultRowHeight="15"/>
  <cols>
    <col min="1" max="1" width="3.5703125" style="5" bestFit="1" customWidth="1"/>
    <col min="2" max="2" width="23.85546875" style="5" customWidth="1"/>
    <col min="3" max="3" width="8.85546875" style="5" customWidth="1"/>
    <col min="4" max="4" width="11.140625" style="9" customWidth="1"/>
    <col min="5" max="5" width="8.85546875" style="5" customWidth="1"/>
    <col min="6" max="7" width="11.140625" style="9" customWidth="1"/>
    <col min="8" max="8" width="8.85546875" style="5" customWidth="1"/>
    <col min="9" max="9" width="11.140625" style="9" customWidth="1"/>
    <col min="10" max="10" width="8.85546875" style="5" customWidth="1"/>
    <col min="11" max="12" width="11.140625" style="9" customWidth="1"/>
    <col min="13" max="13" width="8.85546875" style="5" customWidth="1"/>
    <col min="14" max="14" width="11.140625" style="9" customWidth="1"/>
    <col min="15" max="15" width="8.85546875" style="5" customWidth="1"/>
    <col min="16" max="17" width="11.140625" style="9" customWidth="1"/>
    <col min="18" max="18" width="9.140625" style="5" customWidth="1"/>
    <col min="19" max="16384" width="9.140625" style="5"/>
  </cols>
  <sheetData>
    <row r="1" spans="1:17" ht="15.75">
      <c r="A1" s="17"/>
      <c r="B1" s="18" t="s">
        <v>205</v>
      </c>
      <c r="C1" s="18"/>
      <c r="D1" s="19" t="s">
        <v>0</v>
      </c>
      <c r="E1" s="18"/>
      <c r="F1" s="25"/>
      <c r="G1" s="20" t="s">
        <v>189</v>
      </c>
      <c r="H1" s="21"/>
      <c r="I1" s="20"/>
      <c r="J1" s="21"/>
      <c r="K1" s="20"/>
      <c r="L1" s="20"/>
      <c r="M1" s="26" t="s">
        <v>105</v>
      </c>
      <c r="N1" s="20"/>
      <c r="O1" s="21"/>
      <c r="P1" s="22" t="s">
        <v>2</v>
      </c>
      <c r="Q1" s="23"/>
    </row>
    <row r="2" spans="1:17">
      <c r="A2" s="116" t="s">
        <v>106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27"/>
      <c r="Q2" s="28"/>
    </row>
    <row r="3" spans="1:17">
      <c r="A3" s="120" t="s">
        <v>4</v>
      </c>
      <c r="B3" s="143" t="s">
        <v>69</v>
      </c>
      <c r="C3" s="150" t="s">
        <v>107</v>
      </c>
      <c r="D3" s="150"/>
      <c r="E3" s="150"/>
      <c r="F3" s="150"/>
      <c r="G3" s="151" t="s">
        <v>7</v>
      </c>
      <c r="H3" s="150" t="s">
        <v>108</v>
      </c>
      <c r="I3" s="150"/>
      <c r="J3" s="150"/>
      <c r="K3" s="150"/>
      <c r="L3" s="151" t="s">
        <v>7</v>
      </c>
      <c r="M3" s="150" t="s">
        <v>109</v>
      </c>
      <c r="N3" s="150"/>
      <c r="O3" s="150"/>
      <c r="P3" s="151"/>
      <c r="Q3" s="151" t="s">
        <v>7</v>
      </c>
    </row>
    <row r="4" spans="1:17">
      <c r="A4" s="120"/>
      <c r="B4" s="144"/>
      <c r="C4" s="150" t="s">
        <v>11</v>
      </c>
      <c r="D4" s="150"/>
      <c r="E4" s="150" t="s">
        <v>12</v>
      </c>
      <c r="F4" s="150"/>
      <c r="G4" s="151"/>
      <c r="H4" s="150" t="s">
        <v>11</v>
      </c>
      <c r="I4" s="150"/>
      <c r="J4" s="150" t="s">
        <v>12</v>
      </c>
      <c r="K4" s="150"/>
      <c r="L4" s="151"/>
      <c r="M4" s="150" t="s">
        <v>11</v>
      </c>
      <c r="N4" s="150"/>
      <c r="O4" s="152" t="s">
        <v>12</v>
      </c>
      <c r="P4" s="153"/>
      <c r="Q4" s="151"/>
    </row>
    <row r="5" spans="1:17">
      <c r="A5" s="120"/>
      <c r="B5" s="145"/>
      <c r="C5" s="3" t="s">
        <v>13</v>
      </c>
      <c r="D5" s="10" t="s">
        <v>14</v>
      </c>
      <c r="E5" s="3" t="s">
        <v>13</v>
      </c>
      <c r="F5" s="10" t="s">
        <v>14</v>
      </c>
      <c r="G5" s="151"/>
      <c r="H5" s="3" t="s">
        <v>13</v>
      </c>
      <c r="I5" s="10" t="s">
        <v>14</v>
      </c>
      <c r="J5" s="3" t="s">
        <v>13</v>
      </c>
      <c r="K5" s="10" t="s">
        <v>14</v>
      </c>
      <c r="L5" s="151"/>
      <c r="M5" s="3" t="s">
        <v>13</v>
      </c>
      <c r="N5" s="10" t="s">
        <v>14</v>
      </c>
      <c r="O5" s="3" t="s">
        <v>13</v>
      </c>
      <c r="P5" s="10" t="s">
        <v>14</v>
      </c>
      <c r="Q5" s="151"/>
    </row>
    <row r="6" spans="1:17">
      <c r="A6" s="69">
        <v>1</v>
      </c>
      <c r="B6" s="69" t="s">
        <v>15</v>
      </c>
      <c r="C6" s="69">
        <v>9</v>
      </c>
      <c r="D6" s="71">
        <v>202.53</v>
      </c>
      <c r="E6" s="69">
        <v>0</v>
      </c>
      <c r="F6" s="71">
        <v>0</v>
      </c>
      <c r="G6" s="71">
        <f t="shared" ref="G6:G37" si="0">(F6/D6)*100</f>
        <v>0</v>
      </c>
      <c r="H6" s="69">
        <v>377</v>
      </c>
      <c r="I6" s="71">
        <v>930.23</v>
      </c>
      <c r="J6" s="69">
        <v>89</v>
      </c>
      <c r="K6" s="71">
        <v>190.04</v>
      </c>
      <c r="L6" s="71">
        <f t="shared" ref="L6:L37" si="1">(K6/I6)*100</f>
        <v>20.429356180729496</v>
      </c>
      <c r="M6" s="69">
        <v>571</v>
      </c>
      <c r="N6" s="71">
        <v>4295.6099999999997</v>
      </c>
      <c r="O6" s="69">
        <v>141</v>
      </c>
      <c r="P6" s="71">
        <v>1383.14</v>
      </c>
      <c r="Q6" s="71">
        <f t="shared" ref="Q6:Q37" si="2">(P6/N6)*100</f>
        <v>32.198919361860135</v>
      </c>
    </row>
    <row r="7" spans="1:17">
      <c r="A7" s="69">
        <v>2</v>
      </c>
      <c r="B7" s="69" t="s">
        <v>16</v>
      </c>
      <c r="C7" s="69">
        <v>6</v>
      </c>
      <c r="D7" s="71">
        <v>12.13</v>
      </c>
      <c r="E7" s="69">
        <v>0</v>
      </c>
      <c r="F7" s="71">
        <v>0</v>
      </c>
      <c r="G7" s="71">
        <f t="shared" si="0"/>
        <v>0</v>
      </c>
      <c r="H7" s="69">
        <v>189</v>
      </c>
      <c r="I7" s="71">
        <v>534.23</v>
      </c>
      <c r="J7" s="69">
        <v>40</v>
      </c>
      <c r="K7" s="71">
        <v>43.69</v>
      </c>
      <c r="L7" s="71">
        <f t="shared" si="1"/>
        <v>8.1781255264586399</v>
      </c>
      <c r="M7" s="69">
        <v>242</v>
      </c>
      <c r="N7" s="71">
        <v>2175.4899999999998</v>
      </c>
      <c r="O7" s="69">
        <v>98</v>
      </c>
      <c r="P7" s="71">
        <v>688.65</v>
      </c>
      <c r="Q7" s="71">
        <f t="shared" si="2"/>
        <v>31.654937508331461</v>
      </c>
    </row>
    <row r="8" spans="1:17">
      <c r="A8" s="69">
        <v>3</v>
      </c>
      <c r="B8" s="69" t="s">
        <v>17</v>
      </c>
      <c r="C8" s="69">
        <v>0</v>
      </c>
      <c r="D8" s="71">
        <v>0</v>
      </c>
      <c r="E8" s="69">
        <v>0</v>
      </c>
      <c r="F8" s="71">
        <v>0</v>
      </c>
      <c r="G8" s="71" t="e">
        <f t="shared" si="0"/>
        <v>#DIV/0!</v>
      </c>
      <c r="H8" s="69">
        <v>52</v>
      </c>
      <c r="I8" s="71">
        <v>230.5</v>
      </c>
      <c r="J8" s="69">
        <v>17</v>
      </c>
      <c r="K8" s="71">
        <v>41.57</v>
      </c>
      <c r="L8" s="71">
        <f t="shared" si="1"/>
        <v>18.034707158351409</v>
      </c>
      <c r="M8" s="69">
        <v>80</v>
      </c>
      <c r="N8" s="71">
        <v>835.56</v>
      </c>
      <c r="O8" s="69">
        <v>82</v>
      </c>
      <c r="P8" s="71">
        <v>857.7</v>
      </c>
      <c r="Q8" s="71">
        <f t="shared" si="2"/>
        <v>102.64971994829817</v>
      </c>
    </row>
    <row r="9" spans="1:17">
      <c r="A9" s="69">
        <v>4</v>
      </c>
      <c r="B9" s="69" t="s">
        <v>18</v>
      </c>
      <c r="C9" s="69">
        <v>11</v>
      </c>
      <c r="D9" s="71">
        <v>240.44</v>
      </c>
      <c r="E9" s="69">
        <v>0</v>
      </c>
      <c r="F9" s="71">
        <v>0</v>
      </c>
      <c r="G9" s="71">
        <f t="shared" si="0"/>
        <v>0</v>
      </c>
      <c r="H9" s="69">
        <v>836</v>
      </c>
      <c r="I9" s="71">
        <v>1729.1</v>
      </c>
      <c r="J9" s="69">
        <v>235</v>
      </c>
      <c r="K9" s="71">
        <v>437.18</v>
      </c>
      <c r="L9" s="71">
        <f t="shared" si="1"/>
        <v>25.283673587415421</v>
      </c>
      <c r="M9" s="69">
        <v>985</v>
      </c>
      <c r="N9" s="71">
        <v>6279.84</v>
      </c>
      <c r="O9" s="69">
        <v>203</v>
      </c>
      <c r="P9" s="71">
        <v>1770.6</v>
      </c>
      <c r="Q9" s="71">
        <f t="shared" si="2"/>
        <v>28.194985859512343</v>
      </c>
    </row>
    <row r="10" spans="1:17">
      <c r="A10" s="69">
        <v>5</v>
      </c>
      <c r="B10" s="69" t="s">
        <v>19</v>
      </c>
      <c r="C10" s="69">
        <v>2</v>
      </c>
      <c r="D10" s="71">
        <v>51.56</v>
      </c>
      <c r="E10" s="69">
        <v>0</v>
      </c>
      <c r="F10" s="71">
        <v>0</v>
      </c>
      <c r="G10" s="71">
        <f t="shared" si="0"/>
        <v>0</v>
      </c>
      <c r="H10" s="69">
        <v>931</v>
      </c>
      <c r="I10" s="71">
        <v>1996.33</v>
      </c>
      <c r="J10" s="69">
        <v>209</v>
      </c>
      <c r="K10" s="71">
        <v>952.26</v>
      </c>
      <c r="L10" s="71">
        <f t="shared" si="1"/>
        <v>47.700530473418723</v>
      </c>
      <c r="M10" s="69">
        <v>880</v>
      </c>
      <c r="N10" s="71">
        <v>6339.49</v>
      </c>
      <c r="O10" s="69">
        <v>534</v>
      </c>
      <c r="P10" s="71">
        <v>2661.4</v>
      </c>
      <c r="Q10" s="71">
        <f t="shared" si="2"/>
        <v>41.981295025309613</v>
      </c>
    </row>
    <row r="11" spans="1:17">
      <c r="A11" s="69">
        <v>6</v>
      </c>
      <c r="B11" s="69" t="s">
        <v>20</v>
      </c>
      <c r="C11" s="69">
        <v>4</v>
      </c>
      <c r="D11" s="71">
        <v>12.13</v>
      </c>
      <c r="E11" s="69">
        <v>0</v>
      </c>
      <c r="F11" s="71">
        <v>0</v>
      </c>
      <c r="G11" s="71">
        <f t="shared" si="0"/>
        <v>0</v>
      </c>
      <c r="H11" s="69">
        <v>444</v>
      </c>
      <c r="I11" s="71">
        <v>671.95</v>
      </c>
      <c r="J11" s="69">
        <v>19</v>
      </c>
      <c r="K11" s="71">
        <v>20.65</v>
      </c>
      <c r="L11" s="71">
        <f t="shared" si="1"/>
        <v>3.0731453233127461</v>
      </c>
      <c r="M11" s="69">
        <v>533</v>
      </c>
      <c r="N11" s="71">
        <v>2910.97</v>
      </c>
      <c r="O11" s="69">
        <v>6</v>
      </c>
      <c r="P11" s="71">
        <v>41.5</v>
      </c>
      <c r="Q11" s="71">
        <f t="shared" si="2"/>
        <v>1.4256416246131016</v>
      </c>
    </row>
    <row r="12" spans="1:17">
      <c r="A12" s="69">
        <v>7</v>
      </c>
      <c r="B12" s="69" t="s">
        <v>21</v>
      </c>
      <c r="C12" s="69">
        <v>0</v>
      </c>
      <c r="D12" s="71">
        <v>0</v>
      </c>
      <c r="E12" s="69">
        <v>0</v>
      </c>
      <c r="F12" s="71">
        <v>0</v>
      </c>
      <c r="G12" s="71" t="e">
        <f t="shared" si="0"/>
        <v>#DIV/0!</v>
      </c>
      <c r="H12" s="69">
        <v>117</v>
      </c>
      <c r="I12" s="71">
        <v>189.37</v>
      </c>
      <c r="J12" s="69">
        <v>8</v>
      </c>
      <c r="K12" s="71">
        <v>5.39</v>
      </c>
      <c r="L12" s="71">
        <f t="shared" si="1"/>
        <v>2.8462797697628979</v>
      </c>
      <c r="M12" s="69">
        <v>131</v>
      </c>
      <c r="N12" s="71">
        <v>1191.51</v>
      </c>
      <c r="O12" s="69">
        <v>39</v>
      </c>
      <c r="P12" s="71">
        <v>280.69</v>
      </c>
      <c r="Q12" s="71">
        <f t="shared" si="2"/>
        <v>23.557502664685988</v>
      </c>
    </row>
    <row r="13" spans="1:17">
      <c r="A13" s="69">
        <v>8</v>
      </c>
      <c r="B13" s="69" t="s">
        <v>22</v>
      </c>
      <c r="C13" s="69">
        <v>0</v>
      </c>
      <c r="D13" s="71">
        <v>0</v>
      </c>
      <c r="E13" s="69">
        <v>0</v>
      </c>
      <c r="F13" s="71">
        <v>0</v>
      </c>
      <c r="G13" s="71" t="e">
        <f t="shared" si="0"/>
        <v>#DIV/0!</v>
      </c>
      <c r="H13" s="69">
        <v>241</v>
      </c>
      <c r="I13" s="71">
        <v>728.95</v>
      </c>
      <c r="J13" s="69">
        <v>18</v>
      </c>
      <c r="K13" s="71">
        <v>25.52</v>
      </c>
      <c r="L13" s="71">
        <f t="shared" si="1"/>
        <v>3.500925989436861</v>
      </c>
      <c r="M13" s="69">
        <v>339</v>
      </c>
      <c r="N13" s="71">
        <v>3114.57</v>
      </c>
      <c r="O13" s="69">
        <v>31</v>
      </c>
      <c r="P13" s="71">
        <v>385.06</v>
      </c>
      <c r="Q13" s="71">
        <f t="shared" si="2"/>
        <v>12.363183360784955</v>
      </c>
    </row>
    <row r="14" spans="1:17">
      <c r="A14" s="69">
        <v>9</v>
      </c>
      <c r="B14" s="69" t="s">
        <v>23</v>
      </c>
      <c r="C14" s="69">
        <v>26</v>
      </c>
      <c r="D14" s="71">
        <v>320.06</v>
      </c>
      <c r="E14" s="69">
        <v>0</v>
      </c>
      <c r="F14" s="71">
        <v>0</v>
      </c>
      <c r="G14" s="71">
        <f t="shared" si="0"/>
        <v>0</v>
      </c>
      <c r="H14" s="69">
        <v>2789</v>
      </c>
      <c r="I14" s="71">
        <v>9159.75</v>
      </c>
      <c r="J14" s="69">
        <v>1234</v>
      </c>
      <c r="K14" s="71">
        <v>2223.92</v>
      </c>
      <c r="L14" s="71">
        <f t="shared" si="1"/>
        <v>24.279265263789952</v>
      </c>
      <c r="M14" s="69">
        <v>3405</v>
      </c>
      <c r="N14" s="71">
        <v>29095.3</v>
      </c>
      <c r="O14" s="69">
        <v>2835</v>
      </c>
      <c r="P14" s="71">
        <v>22967.03</v>
      </c>
      <c r="Q14" s="71">
        <f t="shared" si="2"/>
        <v>78.937251033672112</v>
      </c>
    </row>
    <row r="15" spans="1:17">
      <c r="A15" s="69">
        <v>10</v>
      </c>
      <c r="B15" s="69" t="s">
        <v>24</v>
      </c>
      <c r="C15" s="69">
        <v>52</v>
      </c>
      <c r="D15" s="71">
        <v>640.34</v>
      </c>
      <c r="E15" s="69">
        <v>0</v>
      </c>
      <c r="F15" s="71">
        <v>0</v>
      </c>
      <c r="G15" s="71">
        <f t="shared" si="0"/>
        <v>0</v>
      </c>
      <c r="H15" s="69">
        <v>2086</v>
      </c>
      <c r="I15" s="71">
        <v>8566.2900000000009</v>
      </c>
      <c r="J15" s="69">
        <v>1778</v>
      </c>
      <c r="K15" s="71">
        <v>2717.38</v>
      </c>
      <c r="L15" s="71">
        <f t="shared" si="1"/>
        <v>31.721783876100385</v>
      </c>
      <c r="M15" s="69">
        <v>2713</v>
      </c>
      <c r="N15" s="71">
        <v>34895.51</v>
      </c>
      <c r="O15" s="69">
        <v>956</v>
      </c>
      <c r="P15" s="71">
        <v>7454.81</v>
      </c>
      <c r="Q15" s="71">
        <f t="shared" si="2"/>
        <v>21.363235556666172</v>
      </c>
    </row>
    <row r="16" spans="1:17">
      <c r="A16" s="69">
        <v>11</v>
      </c>
      <c r="B16" s="69" t="s">
        <v>25</v>
      </c>
      <c r="C16" s="69">
        <v>29</v>
      </c>
      <c r="D16" s="71">
        <v>342.96</v>
      </c>
      <c r="E16" s="69">
        <v>0</v>
      </c>
      <c r="F16" s="71">
        <v>0</v>
      </c>
      <c r="G16" s="71">
        <f t="shared" si="0"/>
        <v>0</v>
      </c>
      <c r="H16" s="69">
        <v>1317</v>
      </c>
      <c r="I16" s="71">
        <v>4812.3500000000004</v>
      </c>
      <c r="J16" s="69">
        <v>407</v>
      </c>
      <c r="K16" s="71">
        <v>511.45</v>
      </c>
      <c r="L16" s="71">
        <f t="shared" si="1"/>
        <v>10.627863725622616</v>
      </c>
      <c r="M16" s="69">
        <v>1443</v>
      </c>
      <c r="N16" s="71">
        <v>22521.279999999999</v>
      </c>
      <c r="O16" s="69">
        <v>1519</v>
      </c>
      <c r="P16" s="71">
        <v>12385.44</v>
      </c>
      <c r="Q16" s="71">
        <f t="shared" si="2"/>
        <v>54.994387530371277</v>
      </c>
    </row>
    <row r="17" spans="1:17">
      <c r="A17" s="69">
        <v>12</v>
      </c>
      <c r="B17" s="69" t="s">
        <v>26</v>
      </c>
      <c r="C17" s="69">
        <v>2</v>
      </c>
      <c r="D17" s="71">
        <v>26.68</v>
      </c>
      <c r="E17" s="69">
        <v>0</v>
      </c>
      <c r="F17" s="71">
        <v>0</v>
      </c>
      <c r="G17" s="71">
        <f t="shared" si="0"/>
        <v>0</v>
      </c>
      <c r="H17" s="69">
        <v>497</v>
      </c>
      <c r="I17" s="71">
        <v>1459.85</v>
      </c>
      <c r="J17" s="69">
        <v>169</v>
      </c>
      <c r="K17" s="71">
        <v>562.5</v>
      </c>
      <c r="L17" s="71">
        <f t="shared" si="1"/>
        <v>38.531355961228897</v>
      </c>
      <c r="M17" s="69">
        <v>546</v>
      </c>
      <c r="N17" s="71">
        <v>4733.22</v>
      </c>
      <c r="O17" s="69">
        <v>100</v>
      </c>
      <c r="P17" s="71">
        <v>772.61</v>
      </c>
      <c r="Q17" s="71">
        <f t="shared" si="2"/>
        <v>16.323137314555421</v>
      </c>
    </row>
    <row r="18" spans="1:17">
      <c r="A18" s="70"/>
      <c r="B18" s="70" t="s">
        <v>27</v>
      </c>
      <c r="C18" s="70">
        <f>SUM(C6:C17)</f>
        <v>141</v>
      </c>
      <c r="D18" s="72">
        <f>SUM(D6:D17)</f>
        <v>1848.8300000000002</v>
      </c>
      <c r="E18" s="70">
        <f>SUM(E6:E17)</f>
        <v>0</v>
      </c>
      <c r="F18" s="72">
        <f>SUM(F6:F17)</f>
        <v>0</v>
      </c>
      <c r="G18" s="72">
        <f t="shared" si="0"/>
        <v>0</v>
      </c>
      <c r="H18" s="70">
        <f>SUM(H6:H17)</f>
        <v>9876</v>
      </c>
      <c r="I18" s="72">
        <f>SUM(I6:I17)</f>
        <v>31008.9</v>
      </c>
      <c r="J18" s="70">
        <f>SUM(J6:J17)</f>
        <v>4223</v>
      </c>
      <c r="K18" s="72">
        <f>SUM(K6:K17)</f>
        <v>7731.55</v>
      </c>
      <c r="L18" s="72">
        <f t="shared" si="1"/>
        <v>24.933325593619895</v>
      </c>
      <c r="M18" s="70">
        <f>SUM(M6:M17)</f>
        <v>11868</v>
      </c>
      <c r="N18" s="72">
        <f>SUM(N6:N17)</f>
        <v>118388.35</v>
      </c>
      <c r="O18" s="70">
        <f>SUM(O6:O17)</f>
        <v>6544</v>
      </c>
      <c r="P18" s="72">
        <f>SUM(P6:P17)</f>
        <v>51648.63</v>
      </c>
      <c r="Q18" s="72">
        <f t="shared" si="2"/>
        <v>43.62644635219597</v>
      </c>
    </row>
    <row r="19" spans="1:17">
      <c r="A19" s="69">
        <v>13</v>
      </c>
      <c r="B19" s="69" t="s">
        <v>28</v>
      </c>
      <c r="C19" s="69">
        <v>2</v>
      </c>
      <c r="D19" s="71">
        <v>26.41</v>
      </c>
      <c r="E19" s="69">
        <v>0</v>
      </c>
      <c r="F19" s="71">
        <v>0</v>
      </c>
      <c r="G19" s="71">
        <f t="shared" si="0"/>
        <v>0</v>
      </c>
      <c r="H19" s="69">
        <v>92</v>
      </c>
      <c r="I19" s="71">
        <v>392.64</v>
      </c>
      <c r="J19" s="69">
        <v>7</v>
      </c>
      <c r="K19" s="71">
        <v>67.3</v>
      </c>
      <c r="L19" s="71">
        <f t="shared" si="1"/>
        <v>17.140383048084757</v>
      </c>
      <c r="M19" s="69">
        <v>174</v>
      </c>
      <c r="N19" s="71">
        <v>1828.22</v>
      </c>
      <c r="O19" s="69">
        <v>20</v>
      </c>
      <c r="P19" s="71">
        <v>285.56</v>
      </c>
      <c r="Q19" s="71">
        <f t="shared" si="2"/>
        <v>15.619564385030248</v>
      </c>
    </row>
    <row r="20" spans="1:17">
      <c r="A20" s="69">
        <v>14</v>
      </c>
      <c r="B20" s="69" t="s">
        <v>29</v>
      </c>
      <c r="C20" s="69">
        <v>0</v>
      </c>
      <c r="D20" s="71">
        <v>0</v>
      </c>
      <c r="E20" s="69">
        <v>0</v>
      </c>
      <c r="F20" s="71">
        <v>0</v>
      </c>
      <c r="G20" s="71" t="e">
        <f t="shared" si="0"/>
        <v>#DIV/0!</v>
      </c>
      <c r="H20" s="69">
        <v>14</v>
      </c>
      <c r="I20" s="71">
        <v>67.03</v>
      </c>
      <c r="J20" s="69">
        <v>0</v>
      </c>
      <c r="K20" s="71">
        <v>0</v>
      </c>
      <c r="L20" s="71">
        <f t="shared" si="1"/>
        <v>0</v>
      </c>
      <c r="M20" s="69">
        <v>15</v>
      </c>
      <c r="N20" s="71">
        <v>138.69999999999999</v>
      </c>
      <c r="O20" s="69">
        <v>0</v>
      </c>
      <c r="P20" s="71">
        <v>0</v>
      </c>
      <c r="Q20" s="71">
        <f t="shared" si="2"/>
        <v>0</v>
      </c>
    </row>
    <row r="21" spans="1:17">
      <c r="A21" s="69">
        <v>15</v>
      </c>
      <c r="B21" s="69" t="s">
        <v>30</v>
      </c>
      <c r="C21" s="69">
        <v>0</v>
      </c>
      <c r="D21" s="71">
        <v>0</v>
      </c>
      <c r="E21" s="69">
        <v>0</v>
      </c>
      <c r="F21" s="71">
        <v>0</v>
      </c>
      <c r="G21" s="71" t="e">
        <f t="shared" si="0"/>
        <v>#DIV/0!</v>
      </c>
      <c r="H21" s="69">
        <v>5</v>
      </c>
      <c r="I21" s="71">
        <v>25.05</v>
      </c>
      <c r="J21" s="69">
        <v>0</v>
      </c>
      <c r="K21" s="71">
        <v>0</v>
      </c>
      <c r="L21" s="71">
        <f t="shared" si="1"/>
        <v>0</v>
      </c>
      <c r="M21" s="69">
        <v>9</v>
      </c>
      <c r="N21" s="71">
        <v>243.43</v>
      </c>
      <c r="O21" s="69">
        <v>0</v>
      </c>
      <c r="P21" s="71">
        <v>0</v>
      </c>
      <c r="Q21" s="71">
        <f t="shared" si="2"/>
        <v>0</v>
      </c>
    </row>
    <row r="22" spans="1:17">
      <c r="A22" s="69">
        <v>16</v>
      </c>
      <c r="B22" s="69" t="s">
        <v>31</v>
      </c>
      <c r="C22" s="69">
        <v>12</v>
      </c>
      <c r="D22" s="71">
        <v>279.88</v>
      </c>
      <c r="E22" s="69">
        <v>0</v>
      </c>
      <c r="F22" s="71">
        <v>0</v>
      </c>
      <c r="G22" s="71">
        <f t="shared" si="0"/>
        <v>0</v>
      </c>
      <c r="H22" s="69">
        <v>444</v>
      </c>
      <c r="I22" s="71">
        <v>1967.98</v>
      </c>
      <c r="J22" s="69">
        <v>4</v>
      </c>
      <c r="K22" s="71">
        <v>4.42</v>
      </c>
      <c r="L22" s="71">
        <f t="shared" si="1"/>
        <v>0.22459577841238226</v>
      </c>
      <c r="M22" s="69">
        <v>1071</v>
      </c>
      <c r="N22" s="71">
        <v>11311.43</v>
      </c>
      <c r="O22" s="69">
        <v>167</v>
      </c>
      <c r="P22" s="71">
        <v>482.86</v>
      </c>
      <c r="Q22" s="71">
        <f t="shared" si="2"/>
        <v>4.268779455824772</v>
      </c>
    </row>
    <row r="23" spans="1:17">
      <c r="A23" s="69">
        <v>17</v>
      </c>
      <c r="B23" s="69" t="s">
        <v>32</v>
      </c>
      <c r="C23" s="69">
        <v>9</v>
      </c>
      <c r="D23" s="71">
        <v>86.62</v>
      </c>
      <c r="E23" s="69">
        <v>0</v>
      </c>
      <c r="F23" s="71">
        <v>0</v>
      </c>
      <c r="G23" s="71">
        <f t="shared" si="0"/>
        <v>0</v>
      </c>
      <c r="H23" s="69">
        <v>191</v>
      </c>
      <c r="I23" s="71">
        <v>880.16</v>
      </c>
      <c r="J23" s="69">
        <v>48</v>
      </c>
      <c r="K23" s="71">
        <v>551.39</v>
      </c>
      <c r="L23" s="71">
        <f t="shared" si="1"/>
        <v>62.646564261043444</v>
      </c>
      <c r="M23" s="69">
        <v>388</v>
      </c>
      <c r="N23" s="71">
        <v>4799.4399999999996</v>
      </c>
      <c r="O23" s="69">
        <v>23</v>
      </c>
      <c r="P23" s="71">
        <v>473.96</v>
      </c>
      <c r="Q23" s="71">
        <f t="shared" si="2"/>
        <v>9.8753187871918389</v>
      </c>
    </row>
    <row r="24" spans="1:17">
      <c r="A24" s="69">
        <v>18</v>
      </c>
      <c r="B24" s="69" t="s">
        <v>33</v>
      </c>
      <c r="C24" s="69">
        <v>0</v>
      </c>
      <c r="D24" s="71">
        <v>0</v>
      </c>
      <c r="E24" s="69">
        <v>0</v>
      </c>
      <c r="F24" s="71">
        <v>0</v>
      </c>
      <c r="G24" s="71" t="e">
        <f t="shared" si="0"/>
        <v>#DIV/0!</v>
      </c>
      <c r="H24" s="69">
        <v>146</v>
      </c>
      <c r="I24" s="71">
        <v>491.54</v>
      </c>
      <c r="J24" s="69">
        <v>32</v>
      </c>
      <c r="K24" s="71">
        <v>50.88</v>
      </c>
      <c r="L24" s="71">
        <f t="shared" si="1"/>
        <v>10.351141310981813</v>
      </c>
      <c r="M24" s="69">
        <v>284</v>
      </c>
      <c r="N24" s="71">
        <v>1727.43</v>
      </c>
      <c r="O24" s="69">
        <v>19</v>
      </c>
      <c r="P24" s="71">
        <v>147.33000000000001</v>
      </c>
      <c r="Q24" s="71">
        <f t="shared" si="2"/>
        <v>8.5288550042548756</v>
      </c>
    </row>
    <row r="25" spans="1:17">
      <c r="A25" s="69">
        <v>19</v>
      </c>
      <c r="B25" s="69" t="s">
        <v>34</v>
      </c>
      <c r="C25" s="69">
        <v>0</v>
      </c>
      <c r="D25" s="71">
        <v>0</v>
      </c>
      <c r="E25" s="69">
        <v>0</v>
      </c>
      <c r="F25" s="71">
        <v>0</v>
      </c>
      <c r="G25" s="71" t="e">
        <f t="shared" si="0"/>
        <v>#DIV/0!</v>
      </c>
      <c r="H25" s="69">
        <v>2</v>
      </c>
      <c r="I25" s="71">
        <v>3.83</v>
      </c>
      <c r="J25" s="69">
        <v>0</v>
      </c>
      <c r="K25" s="71">
        <v>0</v>
      </c>
      <c r="L25" s="71">
        <f t="shared" si="1"/>
        <v>0</v>
      </c>
      <c r="M25" s="69">
        <v>0</v>
      </c>
      <c r="N25" s="71">
        <v>0</v>
      </c>
      <c r="O25" s="69">
        <v>0</v>
      </c>
      <c r="P25" s="71">
        <v>0</v>
      </c>
      <c r="Q25" s="71" t="e">
        <f t="shared" si="2"/>
        <v>#DIV/0!</v>
      </c>
    </row>
    <row r="26" spans="1:17">
      <c r="A26" s="69">
        <v>20</v>
      </c>
      <c r="B26" s="69" t="s">
        <v>35</v>
      </c>
      <c r="C26" s="69">
        <v>0</v>
      </c>
      <c r="D26" s="71">
        <v>0</v>
      </c>
      <c r="E26" s="69">
        <v>0</v>
      </c>
      <c r="F26" s="71">
        <v>0</v>
      </c>
      <c r="G26" s="71" t="e">
        <f t="shared" si="0"/>
        <v>#DIV/0!</v>
      </c>
      <c r="H26" s="69">
        <v>41</v>
      </c>
      <c r="I26" s="71">
        <v>177.71</v>
      </c>
      <c r="J26" s="69">
        <v>0</v>
      </c>
      <c r="K26" s="71">
        <v>0</v>
      </c>
      <c r="L26" s="71">
        <f t="shared" si="1"/>
        <v>0</v>
      </c>
      <c r="M26" s="69">
        <v>64</v>
      </c>
      <c r="N26" s="71">
        <v>1037.08</v>
      </c>
      <c r="O26" s="69">
        <v>0</v>
      </c>
      <c r="P26" s="71">
        <v>0</v>
      </c>
      <c r="Q26" s="71">
        <f t="shared" si="2"/>
        <v>0</v>
      </c>
    </row>
    <row r="27" spans="1:17">
      <c r="A27" s="69">
        <v>21</v>
      </c>
      <c r="B27" s="69" t="s">
        <v>36</v>
      </c>
      <c r="C27" s="69">
        <v>0</v>
      </c>
      <c r="D27" s="71">
        <v>0</v>
      </c>
      <c r="E27" s="69">
        <v>0</v>
      </c>
      <c r="F27" s="71">
        <v>0</v>
      </c>
      <c r="G27" s="71" t="e">
        <f t="shared" si="0"/>
        <v>#DIV/0!</v>
      </c>
      <c r="H27" s="69">
        <v>12</v>
      </c>
      <c r="I27" s="71">
        <v>62.89</v>
      </c>
      <c r="J27" s="69">
        <v>3</v>
      </c>
      <c r="K27" s="71">
        <v>4.3600000000000003</v>
      </c>
      <c r="L27" s="71">
        <f t="shared" si="1"/>
        <v>6.9327397042455079</v>
      </c>
      <c r="M27" s="69">
        <v>37</v>
      </c>
      <c r="N27" s="71">
        <v>418.54</v>
      </c>
      <c r="O27" s="69">
        <v>22</v>
      </c>
      <c r="P27" s="71">
        <v>231.98</v>
      </c>
      <c r="Q27" s="71">
        <f t="shared" si="2"/>
        <v>55.426004682945475</v>
      </c>
    </row>
    <row r="28" spans="1:17">
      <c r="A28" s="69">
        <v>22</v>
      </c>
      <c r="B28" s="69" t="s">
        <v>37</v>
      </c>
      <c r="C28" s="69">
        <v>0</v>
      </c>
      <c r="D28" s="71">
        <v>0</v>
      </c>
      <c r="E28" s="69">
        <v>0</v>
      </c>
      <c r="F28" s="71">
        <v>0</v>
      </c>
      <c r="G28" s="71" t="e">
        <f t="shared" si="0"/>
        <v>#DIV/0!</v>
      </c>
      <c r="H28" s="69">
        <v>8</v>
      </c>
      <c r="I28" s="71">
        <v>31.01</v>
      </c>
      <c r="J28" s="69">
        <v>0</v>
      </c>
      <c r="K28" s="71">
        <v>0</v>
      </c>
      <c r="L28" s="71">
        <f t="shared" si="1"/>
        <v>0</v>
      </c>
      <c r="M28" s="69">
        <v>16</v>
      </c>
      <c r="N28" s="71">
        <v>320.58</v>
      </c>
      <c r="O28" s="69">
        <v>0</v>
      </c>
      <c r="P28" s="71">
        <v>0</v>
      </c>
      <c r="Q28" s="71">
        <f t="shared" si="2"/>
        <v>0</v>
      </c>
    </row>
    <row r="29" spans="1:17">
      <c r="A29" s="69">
        <v>23</v>
      </c>
      <c r="B29" s="69" t="s">
        <v>38</v>
      </c>
      <c r="C29" s="69">
        <v>0</v>
      </c>
      <c r="D29" s="71">
        <v>0</v>
      </c>
      <c r="E29" s="69">
        <v>0</v>
      </c>
      <c r="F29" s="71">
        <v>0</v>
      </c>
      <c r="G29" s="71" t="e">
        <f t="shared" si="0"/>
        <v>#DIV/0!</v>
      </c>
      <c r="H29" s="69">
        <v>10</v>
      </c>
      <c r="I29" s="71">
        <v>37.31</v>
      </c>
      <c r="J29" s="69">
        <v>0</v>
      </c>
      <c r="K29" s="71">
        <v>0</v>
      </c>
      <c r="L29" s="71">
        <f t="shared" si="1"/>
        <v>0</v>
      </c>
      <c r="M29" s="69">
        <v>12</v>
      </c>
      <c r="N29" s="71">
        <v>243.37</v>
      </c>
      <c r="O29" s="69">
        <v>0</v>
      </c>
      <c r="P29" s="71">
        <v>0</v>
      </c>
      <c r="Q29" s="71">
        <f t="shared" si="2"/>
        <v>0</v>
      </c>
    </row>
    <row r="30" spans="1:17">
      <c r="A30" s="69">
        <v>24</v>
      </c>
      <c r="B30" s="69" t="s">
        <v>39</v>
      </c>
      <c r="C30" s="69">
        <v>0</v>
      </c>
      <c r="D30" s="71">
        <v>0</v>
      </c>
      <c r="E30" s="69">
        <v>0</v>
      </c>
      <c r="F30" s="71">
        <v>0</v>
      </c>
      <c r="G30" s="71" t="e">
        <f t="shared" si="0"/>
        <v>#DIV/0!</v>
      </c>
      <c r="H30" s="69">
        <v>1</v>
      </c>
      <c r="I30" s="71">
        <v>4.21</v>
      </c>
      <c r="J30" s="69">
        <v>0</v>
      </c>
      <c r="K30" s="71">
        <v>0</v>
      </c>
      <c r="L30" s="71">
        <f t="shared" si="1"/>
        <v>0</v>
      </c>
      <c r="M30" s="69">
        <v>2</v>
      </c>
      <c r="N30" s="71">
        <v>27.52</v>
      </c>
      <c r="O30" s="69">
        <v>0</v>
      </c>
      <c r="P30" s="71">
        <v>0</v>
      </c>
      <c r="Q30" s="71">
        <f t="shared" si="2"/>
        <v>0</v>
      </c>
    </row>
    <row r="31" spans="1:17">
      <c r="A31" s="69">
        <v>25</v>
      </c>
      <c r="B31" s="69" t="s">
        <v>40</v>
      </c>
      <c r="C31" s="69">
        <v>0</v>
      </c>
      <c r="D31" s="71">
        <v>0</v>
      </c>
      <c r="E31" s="69">
        <v>0</v>
      </c>
      <c r="F31" s="71">
        <v>0</v>
      </c>
      <c r="G31" s="71" t="e">
        <f t="shared" si="0"/>
        <v>#DIV/0!</v>
      </c>
      <c r="H31" s="69">
        <v>29</v>
      </c>
      <c r="I31" s="71">
        <v>158.91999999999999</v>
      </c>
      <c r="J31" s="69">
        <v>0</v>
      </c>
      <c r="K31" s="71">
        <v>0</v>
      </c>
      <c r="L31" s="71">
        <f t="shared" si="1"/>
        <v>0</v>
      </c>
      <c r="M31" s="69">
        <v>48</v>
      </c>
      <c r="N31" s="71">
        <v>747.21</v>
      </c>
      <c r="O31" s="69">
        <v>0</v>
      </c>
      <c r="P31" s="71">
        <v>0</v>
      </c>
      <c r="Q31" s="71">
        <f t="shared" si="2"/>
        <v>0</v>
      </c>
    </row>
    <row r="32" spans="1:17">
      <c r="A32" s="70"/>
      <c r="B32" s="70" t="s">
        <v>41</v>
      </c>
      <c r="C32" s="70">
        <f>SUM(C19:C31)</f>
        <v>23</v>
      </c>
      <c r="D32" s="72">
        <f>SUM(D19:D31)</f>
        <v>392.91</v>
      </c>
      <c r="E32" s="70">
        <f>SUM(E19:E31)</f>
        <v>0</v>
      </c>
      <c r="F32" s="72">
        <f>SUM(F19:F31)</f>
        <v>0</v>
      </c>
      <c r="G32" s="72">
        <f t="shared" si="0"/>
        <v>0</v>
      </c>
      <c r="H32" s="70">
        <f>SUM(H19:H31)</f>
        <v>995</v>
      </c>
      <c r="I32" s="72">
        <f>SUM(I19:I31)</f>
        <v>4300.28</v>
      </c>
      <c r="J32" s="70">
        <f>SUM(J19:J31)</f>
        <v>94</v>
      </c>
      <c r="K32" s="72">
        <f>SUM(K19:K31)</f>
        <v>678.35</v>
      </c>
      <c r="L32" s="72">
        <f t="shared" si="1"/>
        <v>15.774554215074369</v>
      </c>
      <c r="M32" s="70">
        <f>SUM(M19:M31)</f>
        <v>2120</v>
      </c>
      <c r="N32" s="72">
        <f>SUM(N19:N31)</f>
        <v>22842.950000000004</v>
      </c>
      <c r="O32" s="70">
        <f>SUM(O19:O31)</f>
        <v>251</v>
      </c>
      <c r="P32" s="72">
        <f>SUM(P19:P31)</f>
        <v>1621.69</v>
      </c>
      <c r="Q32" s="72">
        <f t="shared" si="2"/>
        <v>7.0993019728187461</v>
      </c>
    </row>
    <row r="33" spans="1:17">
      <c r="A33" s="70"/>
      <c r="B33" s="70" t="s">
        <v>42</v>
      </c>
      <c r="C33" s="70">
        <f>SUM(C18,C32)</f>
        <v>164</v>
      </c>
      <c r="D33" s="72">
        <f>SUM(D18,D32)</f>
        <v>2241.7400000000002</v>
      </c>
      <c r="E33" s="70">
        <f>SUM(E18,E32)</f>
        <v>0</v>
      </c>
      <c r="F33" s="72">
        <f>SUM(F18,F32)</f>
        <v>0</v>
      </c>
      <c r="G33" s="72">
        <f t="shared" si="0"/>
        <v>0</v>
      </c>
      <c r="H33" s="70">
        <f>SUM(H18,H32)</f>
        <v>10871</v>
      </c>
      <c r="I33" s="72">
        <f>SUM(I18,I32)</f>
        <v>35309.18</v>
      </c>
      <c r="J33" s="70">
        <f>SUM(J18,J32)</f>
        <v>4317</v>
      </c>
      <c r="K33" s="72">
        <f>SUM(K18,K32)</f>
        <v>8409.9</v>
      </c>
      <c r="L33" s="72">
        <f t="shared" si="1"/>
        <v>23.81788532047473</v>
      </c>
      <c r="M33" s="70">
        <f>SUM(M18,M32)</f>
        <v>13988</v>
      </c>
      <c r="N33" s="72">
        <f>SUM(N18,N32)</f>
        <v>141231.30000000002</v>
      </c>
      <c r="O33" s="70">
        <f>SUM(O18,O32)</f>
        <v>6795</v>
      </c>
      <c r="P33" s="72">
        <f>SUM(P18,P32)</f>
        <v>53270.32</v>
      </c>
      <c r="Q33" s="72">
        <f t="shared" si="2"/>
        <v>37.718494413065656</v>
      </c>
    </row>
    <row r="34" spans="1:17">
      <c r="A34" s="69">
        <v>26</v>
      </c>
      <c r="B34" s="69" t="s">
        <v>43</v>
      </c>
      <c r="C34" s="69">
        <v>8</v>
      </c>
      <c r="D34" s="71">
        <v>87.7</v>
      </c>
      <c r="E34" s="69">
        <v>0</v>
      </c>
      <c r="F34" s="71">
        <v>0</v>
      </c>
      <c r="G34" s="71">
        <f t="shared" si="0"/>
        <v>0</v>
      </c>
      <c r="H34" s="69">
        <v>1624</v>
      </c>
      <c r="I34" s="71">
        <v>3441.15</v>
      </c>
      <c r="J34" s="69">
        <v>144</v>
      </c>
      <c r="K34" s="71">
        <v>825.99</v>
      </c>
      <c r="L34" s="71">
        <f t="shared" si="1"/>
        <v>24.003312845996248</v>
      </c>
      <c r="M34" s="69">
        <v>2529</v>
      </c>
      <c r="N34" s="71">
        <v>16633.240000000002</v>
      </c>
      <c r="O34" s="69">
        <v>953</v>
      </c>
      <c r="P34" s="71">
        <v>18729.599999999999</v>
      </c>
      <c r="Q34" s="71">
        <f t="shared" si="2"/>
        <v>112.60343745415804</v>
      </c>
    </row>
    <row r="35" spans="1:17">
      <c r="A35" s="70"/>
      <c r="B35" s="70" t="s">
        <v>44</v>
      </c>
      <c r="C35" s="70">
        <f>SUM(C34:C34)</f>
        <v>8</v>
      </c>
      <c r="D35" s="72">
        <f>SUM(D34:D34)</f>
        <v>87.7</v>
      </c>
      <c r="E35" s="70">
        <f>SUM(E34:E34)</f>
        <v>0</v>
      </c>
      <c r="F35" s="72">
        <f>SUM(F34:F34)</f>
        <v>0</v>
      </c>
      <c r="G35" s="72">
        <f t="shared" si="0"/>
        <v>0</v>
      </c>
      <c r="H35" s="70">
        <f>SUM(H34:H34)</f>
        <v>1624</v>
      </c>
      <c r="I35" s="72">
        <f>SUM(I34:I34)</f>
        <v>3441.15</v>
      </c>
      <c r="J35" s="70">
        <f>SUM(J34:J34)</f>
        <v>144</v>
      </c>
      <c r="K35" s="72">
        <f>SUM(K34:K34)</f>
        <v>825.99</v>
      </c>
      <c r="L35" s="72">
        <f t="shared" si="1"/>
        <v>24.003312845996248</v>
      </c>
      <c r="M35" s="70">
        <f>SUM(M34:M34)</f>
        <v>2529</v>
      </c>
      <c r="N35" s="72">
        <f>SUM(N34:N34)</f>
        <v>16633.240000000002</v>
      </c>
      <c r="O35" s="70">
        <f>SUM(O34:O34)</f>
        <v>953</v>
      </c>
      <c r="P35" s="72">
        <f>SUM(P34:P34)</f>
        <v>18729.599999999999</v>
      </c>
      <c r="Q35" s="72">
        <f t="shared" si="2"/>
        <v>112.60343745415804</v>
      </c>
    </row>
    <row r="36" spans="1:17">
      <c r="A36" s="69">
        <v>27</v>
      </c>
      <c r="B36" s="69" t="s">
        <v>45</v>
      </c>
      <c r="C36" s="69">
        <v>1</v>
      </c>
      <c r="D36" s="71">
        <v>25.78</v>
      </c>
      <c r="E36" s="69">
        <v>0</v>
      </c>
      <c r="F36" s="71">
        <v>0</v>
      </c>
      <c r="G36" s="71">
        <f t="shared" si="0"/>
        <v>0</v>
      </c>
      <c r="H36" s="69">
        <v>22</v>
      </c>
      <c r="I36" s="71">
        <v>100.9</v>
      </c>
      <c r="J36" s="69">
        <v>3</v>
      </c>
      <c r="K36" s="71">
        <v>0</v>
      </c>
      <c r="L36" s="71">
        <f t="shared" si="1"/>
        <v>0</v>
      </c>
      <c r="M36" s="69">
        <v>120</v>
      </c>
      <c r="N36" s="71">
        <v>3506.48</v>
      </c>
      <c r="O36" s="69">
        <v>178</v>
      </c>
      <c r="P36" s="71">
        <v>1386.16</v>
      </c>
      <c r="Q36" s="71">
        <f t="shared" si="2"/>
        <v>39.531381898656207</v>
      </c>
    </row>
    <row r="37" spans="1:17">
      <c r="A37" s="69">
        <v>28</v>
      </c>
      <c r="B37" s="69" t="s">
        <v>46</v>
      </c>
      <c r="C37" s="69">
        <v>6</v>
      </c>
      <c r="D37" s="71">
        <v>215.35</v>
      </c>
      <c r="E37" s="69">
        <v>0</v>
      </c>
      <c r="F37" s="71">
        <v>0</v>
      </c>
      <c r="G37" s="71">
        <f t="shared" si="0"/>
        <v>0</v>
      </c>
      <c r="H37" s="69">
        <v>1145</v>
      </c>
      <c r="I37" s="71">
        <v>3398.33</v>
      </c>
      <c r="J37" s="69">
        <v>300</v>
      </c>
      <c r="K37" s="71">
        <v>374.03</v>
      </c>
      <c r="L37" s="71">
        <f t="shared" si="1"/>
        <v>11.006288382823328</v>
      </c>
      <c r="M37" s="69">
        <v>2814</v>
      </c>
      <c r="N37" s="71">
        <v>21638.52</v>
      </c>
      <c r="O37" s="69">
        <v>3487</v>
      </c>
      <c r="P37" s="71">
        <v>28716.09</v>
      </c>
      <c r="Q37" s="71">
        <f t="shared" si="2"/>
        <v>132.70819815772984</v>
      </c>
    </row>
    <row r="38" spans="1:17">
      <c r="A38" s="69">
        <v>29</v>
      </c>
      <c r="B38" s="69" t="s">
        <v>47</v>
      </c>
      <c r="C38" s="69">
        <v>0</v>
      </c>
      <c r="D38" s="71">
        <v>0</v>
      </c>
      <c r="E38" s="69">
        <v>0</v>
      </c>
      <c r="F38" s="71">
        <v>0</v>
      </c>
      <c r="G38" s="71" t="e">
        <f t="shared" ref="G38:G57" si="3">(F38/D38)*100</f>
        <v>#DIV/0!</v>
      </c>
      <c r="H38" s="69">
        <v>7</v>
      </c>
      <c r="I38" s="71">
        <v>38.1</v>
      </c>
      <c r="J38" s="69">
        <v>3</v>
      </c>
      <c r="K38" s="71">
        <v>13.11</v>
      </c>
      <c r="L38" s="71">
        <f t="shared" ref="L38:L56" si="4">(K38/I38)*100</f>
        <v>34.409448818897637</v>
      </c>
      <c r="M38" s="69">
        <v>54</v>
      </c>
      <c r="N38" s="71">
        <v>1055.96</v>
      </c>
      <c r="O38" s="69">
        <v>145</v>
      </c>
      <c r="P38" s="71">
        <v>1278.75</v>
      </c>
      <c r="Q38" s="71">
        <f t="shared" ref="Q38:Q57" si="5">(P38/N38)*100</f>
        <v>121.0983370582219</v>
      </c>
    </row>
    <row r="39" spans="1:17">
      <c r="A39" s="69">
        <v>30</v>
      </c>
      <c r="B39" s="69" t="s">
        <v>48</v>
      </c>
      <c r="C39" s="69">
        <v>18</v>
      </c>
      <c r="D39" s="71">
        <v>229.5</v>
      </c>
      <c r="E39" s="69">
        <v>0</v>
      </c>
      <c r="F39" s="71">
        <v>0</v>
      </c>
      <c r="G39" s="71">
        <f t="shared" si="3"/>
        <v>0</v>
      </c>
      <c r="H39" s="69">
        <v>1672</v>
      </c>
      <c r="I39" s="71">
        <v>6622.4</v>
      </c>
      <c r="J39" s="69">
        <v>94</v>
      </c>
      <c r="K39" s="71">
        <v>559.39</v>
      </c>
      <c r="L39" s="71">
        <f t="shared" si="4"/>
        <v>8.4469376661029223</v>
      </c>
      <c r="M39" s="69">
        <v>1704</v>
      </c>
      <c r="N39" s="71">
        <v>16802.810000000001</v>
      </c>
      <c r="O39" s="69">
        <v>1456</v>
      </c>
      <c r="P39" s="71">
        <v>15814.08</v>
      </c>
      <c r="Q39" s="71">
        <f t="shared" si="5"/>
        <v>94.115686602419473</v>
      </c>
    </row>
    <row r="40" spans="1:17">
      <c r="A40" s="70"/>
      <c r="B40" s="70" t="s">
        <v>49</v>
      </c>
      <c r="C40" s="70">
        <f>SUM(C36:C39)</f>
        <v>25</v>
      </c>
      <c r="D40" s="72">
        <f>SUM(D36:D39)</f>
        <v>470.63</v>
      </c>
      <c r="E40" s="70">
        <f>SUM(E36:E39)</f>
        <v>0</v>
      </c>
      <c r="F40" s="72">
        <f>SUM(F36:F39)</f>
        <v>0</v>
      </c>
      <c r="G40" s="72">
        <f t="shared" si="3"/>
        <v>0</v>
      </c>
      <c r="H40" s="70">
        <f>SUM(H36:H39)</f>
        <v>2846</v>
      </c>
      <c r="I40" s="72">
        <f>SUM(I36:I39)</f>
        <v>10159.73</v>
      </c>
      <c r="J40" s="70">
        <f>SUM(J36:J39)</f>
        <v>400</v>
      </c>
      <c r="K40" s="72">
        <f>SUM(K36:K39)</f>
        <v>946.53</v>
      </c>
      <c r="L40" s="72">
        <f t="shared" si="4"/>
        <v>9.3164877413080855</v>
      </c>
      <c r="M40" s="70">
        <f>SUM(M36:M39)</f>
        <v>4692</v>
      </c>
      <c r="N40" s="72">
        <f>SUM(N36:N39)</f>
        <v>43003.770000000004</v>
      </c>
      <c r="O40" s="70">
        <f>SUM(O36:O39)</f>
        <v>5266</v>
      </c>
      <c r="P40" s="72">
        <f>SUM(P36:P39)</f>
        <v>47195.08</v>
      </c>
      <c r="Q40" s="72">
        <f t="shared" si="5"/>
        <v>109.74637805011049</v>
      </c>
    </row>
    <row r="41" spans="1:17">
      <c r="A41" s="69">
        <v>31</v>
      </c>
      <c r="B41" s="69" t="s">
        <v>50</v>
      </c>
      <c r="C41" s="69">
        <v>0</v>
      </c>
      <c r="D41" s="71">
        <v>0</v>
      </c>
      <c r="E41" s="69">
        <v>0</v>
      </c>
      <c r="F41" s="71">
        <v>0</v>
      </c>
      <c r="G41" s="71" t="e">
        <f t="shared" si="3"/>
        <v>#DIV/0!</v>
      </c>
      <c r="H41" s="69">
        <v>8</v>
      </c>
      <c r="I41" s="71">
        <v>47.83</v>
      </c>
      <c r="J41" s="69">
        <v>0</v>
      </c>
      <c r="K41" s="71">
        <v>0</v>
      </c>
      <c r="L41" s="71">
        <f t="shared" si="4"/>
        <v>0</v>
      </c>
      <c r="M41" s="69">
        <v>9</v>
      </c>
      <c r="N41" s="71">
        <v>197.42</v>
      </c>
      <c r="O41" s="69">
        <v>0</v>
      </c>
      <c r="P41" s="71">
        <v>0</v>
      </c>
      <c r="Q41" s="71">
        <f t="shared" si="5"/>
        <v>0</v>
      </c>
    </row>
    <row r="42" spans="1:17">
      <c r="A42" s="69">
        <v>32</v>
      </c>
      <c r="B42" s="69" t="s">
        <v>51</v>
      </c>
      <c r="C42" s="69">
        <v>0</v>
      </c>
      <c r="D42" s="71">
        <v>0</v>
      </c>
      <c r="E42" s="69">
        <v>0</v>
      </c>
      <c r="F42" s="71">
        <v>0</v>
      </c>
      <c r="G42" s="71" t="e">
        <f t="shared" si="3"/>
        <v>#DIV/0!</v>
      </c>
      <c r="H42" s="69">
        <v>0</v>
      </c>
      <c r="I42" s="71">
        <v>0</v>
      </c>
      <c r="J42" s="69">
        <v>0</v>
      </c>
      <c r="K42" s="71">
        <v>0</v>
      </c>
      <c r="L42" s="71" t="e">
        <f t="shared" si="4"/>
        <v>#DIV/0!</v>
      </c>
      <c r="M42" s="69">
        <v>0</v>
      </c>
      <c r="N42" s="71">
        <v>0</v>
      </c>
      <c r="O42" s="69">
        <v>14</v>
      </c>
      <c r="P42" s="71">
        <v>165.45</v>
      </c>
      <c r="Q42" s="71" t="e">
        <f t="shared" si="5"/>
        <v>#DIV/0!</v>
      </c>
    </row>
    <row r="43" spans="1:17">
      <c r="A43" s="69">
        <v>33</v>
      </c>
      <c r="B43" s="69" t="s">
        <v>52</v>
      </c>
      <c r="C43" s="69">
        <v>0</v>
      </c>
      <c r="D43" s="71">
        <v>0</v>
      </c>
      <c r="E43" s="69">
        <v>0</v>
      </c>
      <c r="F43" s="71">
        <v>0</v>
      </c>
      <c r="G43" s="71" t="e">
        <f t="shared" si="3"/>
        <v>#DIV/0!</v>
      </c>
      <c r="H43" s="69">
        <v>12</v>
      </c>
      <c r="I43" s="71">
        <v>7.5</v>
      </c>
      <c r="J43" s="69">
        <v>0</v>
      </c>
      <c r="K43" s="71">
        <v>0</v>
      </c>
      <c r="L43" s="71">
        <f t="shared" si="4"/>
        <v>0</v>
      </c>
      <c r="M43" s="69">
        <v>8</v>
      </c>
      <c r="N43" s="71">
        <v>75</v>
      </c>
      <c r="O43" s="69">
        <v>10</v>
      </c>
      <c r="P43" s="71">
        <v>39.5</v>
      </c>
      <c r="Q43" s="71">
        <f t="shared" si="5"/>
        <v>52.666666666666664</v>
      </c>
    </row>
    <row r="44" spans="1:17">
      <c r="A44" s="69">
        <v>34</v>
      </c>
      <c r="B44" s="69" t="s">
        <v>53</v>
      </c>
      <c r="C44" s="69">
        <v>0</v>
      </c>
      <c r="D44" s="71">
        <v>0</v>
      </c>
      <c r="E44" s="69">
        <v>0</v>
      </c>
      <c r="F44" s="71">
        <v>0</v>
      </c>
      <c r="G44" s="71" t="e">
        <f t="shared" si="3"/>
        <v>#DIV/0!</v>
      </c>
      <c r="H44" s="69">
        <v>29</v>
      </c>
      <c r="I44" s="71">
        <v>106.16</v>
      </c>
      <c r="J44" s="69">
        <v>0</v>
      </c>
      <c r="K44" s="71">
        <v>0</v>
      </c>
      <c r="L44" s="71">
        <f t="shared" si="4"/>
        <v>0</v>
      </c>
      <c r="M44" s="69">
        <v>59</v>
      </c>
      <c r="N44" s="71">
        <v>385.1</v>
      </c>
      <c r="O44" s="69">
        <v>32</v>
      </c>
      <c r="P44" s="71">
        <v>787.3</v>
      </c>
      <c r="Q44" s="71">
        <f t="shared" si="5"/>
        <v>204.44040508958713</v>
      </c>
    </row>
    <row r="45" spans="1:17">
      <c r="A45" s="69">
        <v>35</v>
      </c>
      <c r="B45" s="69" t="s">
        <v>54</v>
      </c>
      <c r="C45" s="69">
        <v>0</v>
      </c>
      <c r="D45" s="71">
        <v>0</v>
      </c>
      <c r="E45" s="69">
        <v>0</v>
      </c>
      <c r="F45" s="71">
        <v>0</v>
      </c>
      <c r="G45" s="71" t="e">
        <f t="shared" si="3"/>
        <v>#DIV/0!</v>
      </c>
      <c r="H45" s="69">
        <v>2</v>
      </c>
      <c r="I45" s="71">
        <v>4.21</v>
      </c>
      <c r="J45" s="69">
        <v>0</v>
      </c>
      <c r="K45" s="71">
        <v>0</v>
      </c>
      <c r="L45" s="71">
        <f t="shared" si="4"/>
        <v>0</v>
      </c>
      <c r="M45" s="69">
        <v>1</v>
      </c>
      <c r="N45" s="71">
        <v>5.9</v>
      </c>
      <c r="O45" s="69">
        <v>8</v>
      </c>
      <c r="P45" s="71">
        <v>66.540000000000006</v>
      </c>
      <c r="Q45" s="71">
        <f t="shared" si="5"/>
        <v>1127.7966101694915</v>
      </c>
    </row>
    <row r="46" spans="1:17">
      <c r="A46" s="70"/>
      <c r="B46" s="70" t="s">
        <v>55</v>
      </c>
      <c r="C46" s="70">
        <f>SUM(C41:C45)</f>
        <v>0</v>
      </c>
      <c r="D46" s="72">
        <f>SUM(D41:D45)</f>
        <v>0</v>
      </c>
      <c r="E46" s="70">
        <f>SUM(E41:E45)</f>
        <v>0</v>
      </c>
      <c r="F46" s="72">
        <f>SUM(F41:F45)</f>
        <v>0</v>
      </c>
      <c r="G46" s="72" t="e">
        <f t="shared" si="3"/>
        <v>#DIV/0!</v>
      </c>
      <c r="H46" s="70">
        <f>SUM(H41:H45)</f>
        <v>51</v>
      </c>
      <c r="I46" s="72">
        <f>SUM(I41:I45)</f>
        <v>165.70000000000002</v>
      </c>
      <c r="J46" s="70">
        <f>SUM(J41:J45)</f>
        <v>0</v>
      </c>
      <c r="K46" s="72">
        <f>SUM(K41:K45)</f>
        <v>0</v>
      </c>
      <c r="L46" s="72">
        <f t="shared" si="4"/>
        <v>0</v>
      </c>
      <c r="M46" s="70">
        <f>SUM(M41:M45)</f>
        <v>77</v>
      </c>
      <c r="N46" s="72">
        <f>SUM(N41:N45)</f>
        <v>663.42</v>
      </c>
      <c r="O46" s="70">
        <f>SUM(O41:O45)</f>
        <v>64</v>
      </c>
      <c r="P46" s="72">
        <f>SUM(P41:P45)</f>
        <v>1058.79</v>
      </c>
      <c r="Q46" s="72">
        <f t="shared" si="5"/>
        <v>159.59573121099757</v>
      </c>
    </row>
    <row r="47" spans="1:17">
      <c r="A47" s="69">
        <v>36</v>
      </c>
      <c r="B47" s="69" t="s">
        <v>56</v>
      </c>
      <c r="C47" s="69">
        <v>0</v>
      </c>
      <c r="D47" s="71">
        <v>0</v>
      </c>
      <c r="E47" s="69">
        <v>0</v>
      </c>
      <c r="F47" s="71">
        <v>0</v>
      </c>
      <c r="G47" s="71" t="e">
        <f t="shared" si="3"/>
        <v>#DIV/0!</v>
      </c>
      <c r="H47" s="69">
        <v>21</v>
      </c>
      <c r="I47" s="71">
        <v>113.78</v>
      </c>
      <c r="J47" s="69">
        <v>0</v>
      </c>
      <c r="K47" s="71">
        <v>0</v>
      </c>
      <c r="L47" s="71">
        <f t="shared" si="4"/>
        <v>0</v>
      </c>
      <c r="M47" s="69">
        <v>29</v>
      </c>
      <c r="N47" s="71">
        <v>748.76</v>
      </c>
      <c r="O47" s="69">
        <v>0</v>
      </c>
      <c r="P47" s="71">
        <v>0</v>
      </c>
      <c r="Q47" s="71">
        <f t="shared" si="5"/>
        <v>0</v>
      </c>
    </row>
    <row r="48" spans="1:17">
      <c r="A48" s="69">
        <v>37</v>
      </c>
      <c r="B48" s="69" t="s">
        <v>57</v>
      </c>
      <c r="C48" s="69">
        <v>0</v>
      </c>
      <c r="D48" s="71">
        <v>0</v>
      </c>
      <c r="E48" s="69">
        <v>0</v>
      </c>
      <c r="F48" s="71">
        <v>0</v>
      </c>
      <c r="G48" s="71" t="e">
        <f t="shared" si="3"/>
        <v>#DIV/0!</v>
      </c>
      <c r="H48" s="69">
        <v>0</v>
      </c>
      <c r="I48" s="71">
        <v>0</v>
      </c>
      <c r="J48" s="69">
        <v>0</v>
      </c>
      <c r="K48" s="71">
        <v>0</v>
      </c>
      <c r="L48" s="71" t="e">
        <f t="shared" si="4"/>
        <v>#DIV/0!</v>
      </c>
      <c r="M48" s="69">
        <v>0</v>
      </c>
      <c r="N48" s="71">
        <v>0</v>
      </c>
      <c r="O48" s="69">
        <v>9</v>
      </c>
      <c r="P48" s="71">
        <v>83.55</v>
      </c>
      <c r="Q48" s="71" t="e">
        <f t="shared" si="5"/>
        <v>#DIV/0!</v>
      </c>
    </row>
    <row r="49" spans="1:17">
      <c r="A49" s="69">
        <v>38</v>
      </c>
      <c r="B49" s="69" t="s">
        <v>58</v>
      </c>
      <c r="C49" s="69">
        <v>0</v>
      </c>
      <c r="D49" s="71">
        <v>0</v>
      </c>
      <c r="E49" s="69">
        <v>0</v>
      </c>
      <c r="F49" s="71">
        <v>0</v>
      </c>
      <c r="G49" s="71" t="e">
        <f t="shared" si="3"/>
        <v>#DIV/0!</v>
      </c>
      <c r="H49" s="69">
        <v>0</v>
      </c>
      <c r="I49" s="71">
        <v>10.3</v>
      </c>
      <c r="J49" s="69">
        <v>0</v>
      </c>
      <c r="K49" s="71">
        <v>0</v>
      </c>
      <c r="L49" s="71">
        <f t="shared" si="4"/>
        <v>0</v>
      </c>
      <c r="M49" s="69">
        <v>0</v>
      </c>
      <c r="N49" s="71">
        <v>26.4</v>
      </c>
      <c r="O49" s="69">
        <v>718</v>
      </c>
      <c r="P49" s="71">
        <v>911.61</v>
      </c>
      <c r="Q49" s="71">
        <f t="shared" si="5"/>
        <v>3453.068181818182</v>
      </c>
    </row>
    <row r="50" spans="1:17">
      <c r="A50" s="69">
        <v>39</v>
      </c>
      <c r="B50" s="69" t="s">
        <v>59</v>
      </c>
      <c r="C50" s="69">
        <v>0</v>
      </c>
      <c r="D50" s="71">
        <v>0</v>
      </c>
      <c r="E50" s="69">
        <v>0</v>
      </c>
      <c r="F50" s="71">
        <v>0</v>
      </c>
      <c r="G50" s="71" t="e">
        <f t="shared" si="3"/>
        <v>#DIV/0!</v>
      </c>
      <c r="H50" s="69">
        <v>0</v>
      </c>
      <c r="I50" s="71">
        <v>0</v>
      </c>
      <c r="J50" s="69">
        <v>0</v>
      </c>
      <c r="K50" s="71">
        <v>0</v>
      </c>
      <c r="L50" s="71" t="e">
        <f t="shared" si="4"/>
        <v>#DIV/0!</v>
      </c>
      <c r="M50" s="69">
        <v>0</v>
      </c>
      <c r="N50" s="71">
        <v>0</v>
      </c>
      <c r="O50" s="69">
        <v>3</v>
      </c>
      <c r="P50" s="71">
        <v>1.3</v>
      </c>
      <c r="Q50" s="71" t="e">
        <f t="shared" si="5"/>
        <v>#DIV/0!</v>
      </c>
    </row>
    <row r="51" spans="1:17">
      <c r="A51" s="70"/>
      <c r="B51" s="70" t="s">
        <v>60</v>
      </c>
      <c r="C51" s="70">
        <f>SUM(C47:C50)</f>
        <v>0</v>
      </c>
      <c r="D51" s="72">
        <f>SUM(D47:D50)</f>
        <v>0</v>
      </c>
      <c r="E51" s="70">
        <f>SUM(E47:E50)</f>
        <v>0</v>
      </c>
      <c r="F51" s="72">
        <f>SUM(F47:F50)</f>
        <v>0</v>
      </c>
      <c r="G51" s="72" t="e">
        <f t="shared" si="3"/>
        <v>#DIV/0!</v>
      </c>
      <c r="H51" s="70">
        <f>SUM(H47:H50)</f>
        <v>21</v>
      </c>
      <c r="I51" s="72">
        <f>SUM(I47:I50)</f>
        <v>124.08</v>
      </c>
      <c r="J51" s="70">
        <f>SUM(J47:J50)</f>
        <v>0</v>
      </c>
      <c r="K51" s="72">
        <f>SUM(K47:K50)</f>
        <v>0</v>
      </c>
      <c r="L51" s="72">
        <f t="shared" si="4"/>
        <v>0</v>
      </c>
      <c r="M51" s="70">
        <f>SUM(M47:M50)</f>
        <v>29</v>
      </c>
      <c r="N51" s="72">
        <f>SUM(N47:N50)</f>
        <v>775.16</v>
      </c>
      <c r="O51" s="70">
        <f>SUM(O47:O50)</f>
        <v>730</v>
      </c>
      <c r="P51" s="72">
        <f>SUM(P47:P50)</f>
        <v>996.45999999999992</v>
      </c>
      <c r="Q51" s="72">
        <f t="shared" si="5"/>
        <v>128.5489447339904</v>
      </c>
    </row>
    <row r="52" spans="1:17">
      <c r="A52" s="69">
        <v>40</v>
      </c>
      <c r="B52" s="69" t="s">
        <v>61</v>
      </c>
      <c r="C52" s="69">
        <v>0</v>
      </c>
      <c r="D52" s="71">
        <v>0</v>
      </c>
      <c r="E52" s="69">
        <v>0</v>
      </c>
      <c r="F52" s="71">
        <v>0</v>
      </c>
      <c r="G52" s="71" t="e">
        <f t="shared" si="3"/>
        <v>#DIV/0!</v>
      </c>
      <c r="H52" s="69">
        <v>0</v>
      </c>
      <c r="I52" s="71">
        <v>0</v>
      </c>
      <c r="J52" s="69">
        <v>0</v>
      </c>
      <c r="K52" s="71">
        <v>0</v>
      </c>
      <c r="L52" s="71" t="e">
        <f t="shared" si="4"/>
        <v>#DIV/0!</v>
      </c>
      <c r="M52" s="69">
        <v>0</v>
      </c>
      <c r="N52" s="71">
        <v>0</v>
      </c>
      <c r="O52" s="69">
        <v>0</v>
      </c>
      <c r="P52" s="71">
        <v>0</v>
      </c>
      <c r="Q52" s="71" t="e">
        <f t="shared" si="5"/>
        <v>#DIV/0!</v>
      </c>
    </row>
    <row r="53" spans="1:17">
      <c r="A53" s="69">
        <v>41</v>
      </c>
      <c r="B53" s="69" t="s">
        <v>62</v>
      </c>
      <c r="C53" s="69">
        <v>0</v>
      </c>
      <c r="D53" s="71">
        <v>0</v>
      </c>
      <c r="E53" s="69">
        <v>0</v>
      </c>
      <c r="F53" s="71">
        <v>0</v>
      </c>
      <c r="G53" s="71" t="e">
        <f t="shared" si="3"/>
        <v>#DIV/0!</v>
      </c>
      <c r="H53" s="69">
        <v>0</v>
      </c>
      <c r="I53" s="71">
        <v>0</v>
      </c>
      <c r="J53" s="69">
        <v>0</v>
      </c>
      <c r="K53" s="71">
        <v>0</v>
      </c>
      <c r="L53" s="71" t="e">
        <f t="shared" si="4"/>
        <v>#DIV/0!</v>
      </c>
      <c r="M53" s="69">
        <v>0</v>
      </c>
      <c r="N53" s="71">
        <v>0</v>
      </c>
      <c r="O53" s="69">
        <v>0</v>
      </c>
      <c r="P53" s="71">
        <v>0</v>
      </c>
      <c r="Q53" s="71" t="e">
        <f t="shared" si="5"/>
        <v>#DIV/0!</v>
      </c>
    </row>
    <row r="54" spans="1:17">
      <c r="A54" s="69">
        <v>42</v>
      </c>
      <c r="B54" s="69" t="s">
        <v>63</v>
      </c>
      <c r="C54" s="69">
        <v>0</v>
      </c>
      <c r="D54" s="71">
        <v>0</v>
      </c>
      <c r="E54" s="69">
        <v>0</v>
      </c>
      <c r="F54" s="71">
        <v>0</v>
      </c>
      <c r="G54" s="71" t="e">
        <f t="shared" si="3"/>
        <v>#DIV/0!</v>
      </c>
      <c r="H54" s="69">
        <v>0</v>
      </c>
      <c r="I54" s="71">
        <v>0</v>
      </c>
      <c r="J54" s="69">
        <v>0</v>
      </c>
      <c r="K54" s="71">
        <v>0</v>
      </c>
      <c r="L54" s="71" t="e">
        <f t="shared" si="4"/>
        <v>#DIV/0!</v>
      </c>
      <c r="M54" s="69">
        <v>0</v>
      </c>
      <c r="N54" s="71">
        <v>0</v>
      </c>
      <c r="O54" s="69">
        <v>0</v>
      </c>
      <c r="P54" s="71">
        <v>0</v>
      </c>
      <c r="Q54" s="71" t="e">
        <f t="shared" si="5"/>
        <v>#DIV/0!</v>
      </c>
    </row>
    <row r="55" spans="1:17">
      <c r="A55" s="69">
        <v>43</v>
      </c>
      <c r="B55" s="69" t="s">
        <v>64</v>
      </c>
      <c r="C55" s="69">
        <v>0</v>
      </c>
      <c r="D55" s="71">
        <v>0</v>
      </c>
      <c r="E55" s="69">
        <v>0</v>
      </c>
      <c r="F55" s="71">
        <v>0</v>
      </c>
      <c r="G55" s="71" t="e">
        <f t="shared" si="3"/>
        <v>#DIV/0!</v>
      </c>
      <c r="H55" s="69">
        <v>0</v>
      </c>
      <c r="I55" s="71">
        <v>0</v>
      </c>
      <c r="J55" s="69">
        <v>0</v>
      </c>
      <c r="K55" s="71">
        <v>0</v>
      </c>
      <c r="L55" s="71" t="e">
        <f t="shared" si="4"/>
        <v>#DIV/0!</v>
      </c>
      <c r="M55" s="69">
        <v>0</v>
      </c>
      <c r="N55" s="71">
        <v>0</v>
      </c>
      <c r="O55" s="69">
        <v>0</v>
      </c>
      <c r="P55" s="71">
        <v>0</v>
      </c>
      <c r="Q55" s="71" t="e">
        <f t="shared" si="5"/>
        <v>#DIV/0!</v>
      </c>
    </row>
    <row r="56" spans="1:17">
      <c r="A56" s="70"/>
      <c r="B56" s="70" t="s">
        <v>65</v>
      </c>
      <c r="C56" s="70">
        <f>SUM(C52:C55)</f>
        <v>0</v>
      </c>
      <c r="D56" s="72">
        <f>SUM(D52:D55)</f>
        <v>0</v>
      </c>
      <c r="E56" s="70">
        <f>SUM(E52:E55)</f>
        <v>0</v>
      </c>
      <c r="F56" s="72">
        <f>SUM(F52:F55)</f>
        <v>0</v>
      </c>
      <c r="G56" s="72" t="e">
        <f t="shared" si="3"/>
        <v>#DIV/0!</v>
      </c>
      <c r="H56" s="70">
        <f>SUM(H52:H55)</f>
        <v>0</v>
      </c>
      <c r="I56" s="72">
        <f>SUM(I52:I55)</f>
        <v>0</v>
      </c>
      <c r="J56" s="70">
        <f>SUM(J52:J55)</f>
        <v>0</v>
      </c>
      <c r="K56" s="72">
        <f>SUM(K52:K55)</f>
        <v>0</v>
      </c>
      <c r="L56" s="72" t="e">
        <f t="shared" si="4"/>
        <v>#DIV/0!</v>
      </c>
      <c r="M56" s="70">
        <f>SUM(M52:M55)</f>
        <v>0</v>
      </c>
      <c r="N56" s="72">
        <f>SUM(N52:N55)</f>
        <v>0</v>
      </c>
      <c r="O56" s="70">
        <f>SUM(O52:O55)</f>
        <v>0</v>
      </c>
      <c r="P56" s="72">
        <f>SUM(P52:P55)</f>
        <v>0</v>
      </c>
      <c r="Q56" s="72" t="e">
        <f t="shared" si="5"/>
        <v>#DIV/0!</v>
      </c>
    </row>
    <row r="57" spans="1:17">
      <c r="A57" s="70"/>
      <c r="B57" s="70" t="s">
        <v>66</v>
      </c>
      <c r="C57" s="70">
        <f>SUM(C33,C35,C40,C46,C51,C56)</f>
        <v>197</v>
      </c>
      <c r="D57" s="72">
        <f>SUM(D33,D35,D40,D46,D51,D56)</f>
        <v>2800.07</v>
      </c>
      <c r="E57" s="70">
        <f>SUM(E33,E35,E40,E46,E51,E56)</f>
        <v>0</v>
      </c>
      <c r="F57" s="72">
        <f>SUM(F33,F35,F40,F46,F51,F56)</f>
        <v>0</v>
      </c>
      <c r="G57" s="72">
        <f t="shared" si="3"/>
        <v>0</v>
      </c>
      <c r="H57" s="70">
        <f>SUM(H33,H35,H40,H46,H51,H56)</f>
        <v>15413</v>
      </c>
      <c r="I57" s="72">
        <f>SUM(I33,I35,I40,I46,I51,I56)</f>
        <v>49199.839999999997</v>
      </c>
      <c r="J57" s="70">
        <f>SUM(J33,J35,J40,J46,J51,J56)</f>
        <v>4861</v>
      </c>
      <c r="K57" s="72">
        <f>SUM(K33,K35,K40,K46,K51,K56)</f>
        <v>10182.42</v>
      </c>
      <c r="L57" s="72">
        <f>(K57/K57)*100</f>
        <v>100</v>
      </c>
      <c r="M57" s="70">
        <f>SUM(M33,M35,M40,M46,M51,M56)</f>
        <v>21315</v>
      </c>
      <c r="N57" s="72">
        <f>SUM(N33,N35,N40,N46,N51,N56)</f>
        <v>202306.89</v>
      </c>
      <c r="O57" s="70">
        <f>SUM(O33,O35,O40,O46,O51,O56)</f>
        <v>13808</v>
      </c>
      <c r="P57" s="72">
        <f>SUM(P33,P35,P40,P46,P51,P56)</f>
        <v>121250.25</v>
      </c>
      <c r="Q57" s="72">
        <f t="shared" si="5"/>
        <v>59.933821334508174</v>
      </c>
    </row>
  </sheetData>
  <mergeCells count="15">
    <mergeCell ref="A2:O2"/>
    <mergeCell ref="M3:P3"/>
    <mergeCell ref="Q3:Q5"/>
    <mergeCell ref="C4:D4"/>
    <mergeCell ref="E4:F4"/>
    <mergeCell ref="H4:I4"/>
    <mergeCell ref="J4:K4"/>
    <mergeCell ref="M4:N4"/>
    <mergeCell ref="O4:P4"/>
    <mergeCell ref="A3:A5"/>
    <mergeCell ref="B3:B5"/>
    <mergeCell ref="C3:F3"/>
    <mergeCell ref="G3:G5"/>
    <mergeCell ref="H3:K3"/>
    <mergeCell ref="L3:L5"/>
  </mergeCells>
  <pageMargins left="0.70866141732283472" right="0.70866141732283472" top="0.74803149606299213" bottom="0.74803149606299213" header="0.31496062992125984" footer="0.31496062992125984"/>
  <pageSetup paperSize="9" scale="72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8"/>
  <sheetViews>
    <sheetView workbookViewId="0">
      <selection activeCell="B1" sqref="B1"/>
    </sheetView>
  </sheetViews>
  <sheetFormatPr defaultColWidth="9.140625" defaultRowHeight="15"/>
  <cols>
    <col min="1" max="1" width="3.5703125" style="5" bestFit="1" customWidth="1"/>
    <col min="2" max="2" width="23.5703125" style="5" customWidth="1"/>
    <col min="3" max="3" width="8.85546875" style="5" customWidth="1"/>
    <col min="4" max="4" width="11.140625" style="5" customWidth="1"/>
    <col min="5" max="5" width="8.85546875" style="5" customWidth="1"/>
    <col min="6" max="7" width="11.140625" style="5" customWidth="1"/>
    <col min="8" max="8" width="8.85546875" style="5" customWidth="1"/>
    <col min="9" max="9" width="11.140625" style="5" customWidth="1"/>
    <col min="10" max="10" width="8.85546875" style="5" customWidth="1"/>
    <col min="11" max="12" width="11.140625" style="5" customWidth="1"/>
    <col min="13" max="13" width="8.85546875" style="5" customWidth="1"/>
    <col min="14" max="14" width="11.140625" style="5" customWidth="1"/>
    <col min="15" max="15" width="8.85546875" style="5" customWidth="1"/>
    <col min="16" max="17" width="11.140625" style="5" customWidth="1"/>
    <col min="18" max="18" width="9.140625" style="5" customWidth="1"/>
    <col min="19" max="16384" width="9.140625" style="5"/>
  </cols>
  <sheetData>
    <row r="1" spans="1:17" ht="15.75">
      <c r="A1" s="17"/>
      <c r="B1" s="18" t="s">
        <v>205</v>
      </c>
      <c r="C1" s="18"/>
      <c r="D1" s="18" t="s">
        <v>0</v>
      </c>
      <c r="E1" s="18"/>
      <c r="F1" s="30"/>
      <c r="G1" s="21" t="s">
        <v>190</v>
      </c>
      <c r="H1" s="21"/>
      <c r="I1" s="21"/>
      <c r="J1" s="21"/>
      <c r="K1" s="21"/>
      <c r="L1" s="21"/>
      <c r="M1" s="26" t="s">
        <v>110</v>
      </c>
      <c r="N1" s="21"/>
      <c r="O1" s="26" t="s">
        <v>2</v>
      </c>
      <c r="P1" s="21"/>
      <c r="Q1" s="31"/>
    </row>
    <row r="2" spans="1:17">
      <c r="A2" s="116" t="s">
        <v>106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29"/>
      <c r="Q2" s="32"/>
    </row>
    <row r="3" spans="1:17">
      <c r="A3" s="120" t="s">
        <v>4</v>
      </c>
      <c r="B3" s="120" t="s">
        <v>111</v>
      </c>
      <c r="C3" s="150" t="s">
        <v>107</v>
      </c>
      <c r="D3" s="150"/>
      <c r="E3" s="150"/>
      <c r="F3" s="150"/>
      <c r="G3" s="151" t="s">
        <v>7</v>
      </c>
      <c r="H3" s="150" t="s">
        <v>108</v>
      </c>
      <c r="I3" s="150"/>
      <c r="J3" s="150"/>
      <c r="K3" s="150"/>
      <c r="L3" s="151" t="s">
        <v>7</v>
      </c>
      <c r="M3" s="150" t="s">
        <v>109</v>
      </c>
      <c r="N3" s="150"/>
      <c r="O3" s="150"/>
      <c r="P3" s="150"/>
      <c r="Q3" s="151" t="s">
        <v>7</v>
      </c>
    </row>
    <row r="4" spans="1:17">
      <c r="A4" s="120"/>
      <c r="B4" s="120"/>
      <c r="C4" s="150" t="s">
        <v>11</v>
      </c>
      <c r="D4" s="150"/>
      <c r="E4" s="150" t="s">
        <v>12</v>
      </c>
      <c r="F4" s="150"/>
      <c r="G4" s="151"/>
      <c r="H4" s="150" t="s">
        <v>11</v>
      </c>
      <c r="I4" s="150"/>
      <c r="J4" s="150" t="s">
        <v>12</v>
      </c>
      <c r="K4" s="150"/>
      <c r="L4" s="151"/>
      <c r="M4" s="150" t="s">
        <v>11</v>
      </c>
      <c r="N4" s="150"/>
      <c r="O4" s="152" t="s">
        <v>12</v>
      </c>
      <c r="P4" s="154"/>
      <c r="Q4" s="151"/>
    </row>
    <row r="5" spans="1:17">
      <c r="A5" s="120"/>
      <c r="B5" s="120"/>
      <c r="C5" s="3" t="s">
        <v>13</v>
      </c>
      <c r="D5" s="3" t="s">
        <v>14</v>
      </c>
      <c r="E5" s="3" t="s">
        <v>13</v>
      </c>
      <c r="F5" s="3" t="s">
        <v>14</v>
      </c>
      <c r="G5" s="151"/>
      <c r="H5" s="3" t="s">
        <v>13</v>
      </c>
      <c r="I5" s="3" t="s">
        <v>14</v>
      </c>
      <c r="J5" s="3" t="s">
        <v>13</v>
      </c>
      <c r="K5" s="3" t="s">
        <v>14</v>
      </c>
      <c r="L5" s="151"/>
      <c r="M5" s="3" t="s">
        <v>13</v>
      </c>
      <c r="N5" s="3" t="s">
        <v>14</v>
      </c>
      <c r="O5" s="3" t="s">
        <v>13</v>
      </c>
      <c r="P5" s="3" t="s">
        <v>14</v>
      </c>
      <c r="Q5" s="151"/>
    </row>
    <row r="6" spans="1:17">
      <c r="A6" s="73">
        <v>1</v>
      </c>
      <c r="B6" s="73" t="s">
        <v>70</v>
      </c>
      <c r="C6" s="73">
        <v>0</v>
      </c>
      <c r="D6" s="73">
        <v>0</v>
      </c>
      <c r="E6" s="73">
        <v>0</v>
      </c>
      <c r="F6" s="73">
        <v>0</v>
      </c>
      <c r="G6" s="73" t="e">
        <f t="shared" ref="G6:G18" si="0">(F6/D6)*100</f>
        <v>#DIV/0!</v>
      </c>
      <c r="H6" s="73">
        <v>2499</v>
      </c>
      <c r="I6" s="73">
        <v>10946</v>
      </c>
      <c r="J6" s="73">
        <v>307</v>
      </c>
      <c r="K6" s="73">
        <v>469.1</v>
      </c>
      <c r="L6" s="73">
        <f t="shared" ref="L6:L18" si="1">(K6/I6)*100</f>
        <v>4.2855837748949392</v>
      </c>
      <c r="M6" s="73">
        <v>989</v>
      </c>
      <c r="N6" s="73">
        <v>5472</v>
      </c>
      <c r="O6" s="73">
        <v>749</v>
      </c>
      <c r="P6" s="73">
        <v>5820.46</v>
      </c>
      <c r="Q6" s="73">
        <f t="shared" ref="Q6:Q18" si="2">(P6/N6)*100</f>
        <v>106.36805555555556</v>
      </c>
    </row>
    <row r="7" spans="1:17">
      <c r="A7" s="73">
        <v>2</v>
      </c>
      <c r="B7" s="73" t="s">
        <v>71</v>
      </c>
      <c r="C7" s="73">
        <v>15</v>
      </c>
      <c r="D7" s="73">
        <v>9.5399999999999991</v>
      </c>
      <c r="E7" s="73">
        <v>0</v>
      </c>
      <c r="F7" s="73">
        <v>0</v>
      </c>
      <c r="G7" s="73">
        <f t="shared" si="0"/>
        <v>0</v>
      </c>
      <c r="H7" s="73">
        <v>772</v>
      </c>
      <c r="I7" s="73">
        <v>964.33</v>
      </c>
      <c r="J7" s="73">
        <v>137</v>
      </c>
      <c r="K7" s="73">
        <v>257.98</v>
      </c>
      <c r="L7" s="73">
        <f t="shared" si="1"/>
        <v>26.752252859498306</v>
      </c>
      <c r="M7" s="73">
        <v>3124</v>
      </c>
      <c r="N7" s="73">
        <v>5896.47</v>
      </c>
      <c r="O7" s="73">
        <v>692</v>
      </c>
      <c r="P7" s="73">
        <v>6381.9</v>
      </c>
      <c r="Q7" s="73">
        <f t="shared" si="2"/>
        <v>108.23255269678297</v>
      </c>
    </row>
    <row r="8" spans="1:17">
      <c r="A8" s="73">
        <v>3</v>
      </c>
      <c r="B8" s="73" t="s">
        <v>72</v>
      </c>
      <c r="C8" s="73">
        <v>0</v>
      </c>
      <c r="D8" s="73">
        <v>0</v>
      </c>
      <c r="E8" s="73">
        <v>0</v>
      </c>
      <c r="F8" s="73">
        <v>0</v>
      </c>
      <c r="G8" s="73" t="e">
        <f t="shared" si="0"/>
        <v>#DIV/0!</v>
      </c>
      <c r="H8" s="73">
        <v>4564</v>
      </c>
      <c r="I8" s="73">
        <v>4284.25</v>
      </c>
      <c r="J8" s="73">
        <v>747</v>
      </c>
      <c r="K8" s="73">
        <v>1077.72</v>
      </c>
      <c r="L8" s="73">
        <f t="shared" si="1"/>
        <v>25.155394759876295</v>
      </c>
      <c r="M8" s="73">
        <v>5376</v>
      </c>
      <c r="N8" s="73">
        <v>9811.58</v>
      </c>
      <c r="O8" s="73">
        <v>1066</v>
      </c>
      <c r="P8" s="73">
        <v>9896.65</v>
      </c>
      <c r="Q8" s="73">
        <f t="shared" si="2"/>
        <v>100.86703670560703</v>
      </c>
    </row>
    <row r="9" spans="1:17">
      <c r="A9" s="73">
        <v>4</v>
      </c>
      <c r="B9" s="73" t="s">
        <v>73</v>
      </c>
      <c r="C9" s="73">
        <v>0</v>
      </c>
      <c r="D9" s="73">
        <v>0</v>
      </c>
      <c r="E9" s="73">
        <v>0</v>
      </c>
      <c r="F9" s="73">
        <v>0</v>
      </c>
      <c r="G9" s="73" t="e">
        <f t="shared" si="0"/>
        <v>#DIV/0!</v>
      </c>
      <c r="H9" s="73">
        <v>2943</v>
      </c>
      <c r="I9" s="73">
        <v>14588.81</v>
      </c>
      <c r="J9" s="73">
        <v>944</v>
      </c>
      <c r="K9" s="73">
        <v>2087.84</v>
      </c>
      <c r="L9" s="73">
        <f t="shared" si="1"/>
        <v>14.311242657900131</v>
      </c>
      <c r="M9" s="73">
        <v>3277</v>
      </c>
      <c r="N9" s="73">
        <v>32187.82</v>
      </c>
      <c r="O9" s="73">
        <v>2427</v>
      </c>
      <c r="P9" s="73">
        <v>21975.96</v>
      </c>
      <c r="Q9" s="73">
        <f t="shared" si="2"/>
        <v>68.274148420116674</v>
      </c>
    </row>
    <row r="10" spans="1:17">
      <c r="A10" s="73">
        <v>5</v>
      </c>
      <c r="B10" s="73" t="s">
        <v>74</v>
      </c>
      <c r="C10" s="73">
        <v>0</v>
      </c>
      <c r="D10" s="73">
        <v>0</v>
      </c>
      <c r="E10" s="73">
        <v>0</v>
      </c>
      <c r="F10" s="73">
        <v>0</v>
      </c>
      <c r="G10" s="73" t="e">
        <f t="shared" si="0"/>
        <v>#DIV/0!</v>
      </c>
      <c r="H10" s="73">
        <v>124</v>
      </c>
      <c r="I10" s="73">
        <v>511</v>
      </c>
      <c r="J10" s="73">
        <v>48</v>
      </c>
      <c r="K10" s="73">
        <v>75.5</v>
      </c>
      <c r="L10" s="73">
        <f t="shared" si="1"/>
        <v>14.774951076320939</v>
      </c>
      <c r="M10" s="73">
        <v>788</v>
      </c>
      <c r="N10" s="73">
        <v>2399.0100000000002</v>
      </c>
      <c r="O10" s="73">
        <v>320</v>
      </c>
      <c r="P10" s="73">
        <v>2359.34</v>
      </c>
      <c r="Q10" s="73">
        <f t="shared" si="2"/>
        <v>98.346401223838171</v>
      </c>
    </row>
    <row r="11" spans="1:17">
      <c r="A11" s="73">
        <v>6</v>
      </c>
      <c r="B11" s="73" t="s">
        <v>75</v>
      </c>
      <c r="C11" s="73">
        <v>18</v>
      </c>
      <c r="D11" s="73">
        <v>229.5</v>
      </c>
      <c r="E11" s="73">
        <v>0</v>
      </c>
      <c r="F11" s="73">
        <v>0</v>
      </c>
      <c r="G11" s="73">
        <f t="shared" si="0"/>
        <v>0</v>
      </c>
      <c r="H11" s="73">
        <v>82</v>
      </c>
      <c r="I11" s="73">
        <v>552.5</v>
      </c>
      <c r="J11" s="73">
        <v>122</v>
      </c>
      <c r="K11" s="73">
        <v>242.46</v>
      </c>
      <c r="L11" s="73">
        <f t="shared" si="1"/>
        <v>43.884162895927602</v>
      </c>
      <c r="M11" s="73">
        <v>697</v>
      </c>
      <c r="N11" s="73">
        <v>7004</v>
      </c>
      <c r="O11" s="73">
        <v>561</v>
      </c>
      <c r="P11" s="73">
        <v>4926.8</v>
      </c>
      <c r="Q11" s="73">
        <f t="shared" si="2"/>
        <v>70.342661336379223</v>
      </c>
    </row>
    <row r="12" spans="1:17">
      <c r="A12" s="73">
        <v>7</v>
      </c>
      <c r="B12" s="73" t="s">
        <v>76</v>
      </c>
      <c r="C12" s="73">
        <v>4</v>
      </c>
      <c r="D12" s="73">
        <v>15</v>
      </c>
      <c r="E12" s="73">
        <v>0</v>
      </c>
      <c r="F12" s="73">
        <v>0</v>
      </c>
      <c r="G12" s="73">
        <f t="shared" si="0"/>
        <v>0</v>
      </c>
      <c r="H12" s="73">
        <v>26</v>
      </c>
      <c r="I12" s="73">
        <v>76.5</v>
      </c>
      <c r="J12" s="73">
        <v>1</v>
      </c>
      <c r="K12" s="73">
        <v>1.43</v>
      </c>
      <c r="L12" s="73">
        <f t="shared" si="1"/>
        <v>1.8692810457516338</v>
      </c>
      <c r="M12" s="73">
        <v>54</v>
      </c>
      <c r="N12" s="73">
        <v>328.6</v>
      </c>
      <c r="O12" s="73">
        <v>35</v>
      </c>
      <c r="P12" s="73">
        <v>453.38</v>
      </c>
      <c r="Q12" s="73">
        <f t="shared" si="2"/>
        <v>137.97321972002433</v>
      </c>
    </row>
    <row r="13" spans="1:17">
      <c r="A13" s="73">
        <v>8</v>
      </c>
      <c r="B13" s="73" t="s">
        <v>77</v>
      </c>
      <c r="C13" s="73">
        <v>5</v>
      </c>
      <c r="D13" s="73">
        <v>100</v>
      </c>
      <c r="E13" s="73">
        <v>0</v>
      </c>
      <c r="F13" s="73">
        <v>0</v>
      </c>
      <c r="G13" s="73">
        <f t="shared" si="0"/>
        <v>0</v>
      </c>
      <c r="H13" s="73">
        <v>2425</v>
      </c>
      <c r="I13" s="73">
        <v>3500</v>
      </c>
      <c r="J13" s="73">
        <v>503</v>
      </c>
      <c r="K13" s="73">
        <v>1026.32</v>
      </c>
      <c r="L13" s="73">
        <f t="shared" si="1"/>
        <v>29.323428571428568</v>
      </c>
      <c r="M13" s="73">
        <v>3037</v>
      </c>
      <c r="N13" s="73">
        <v>23400</v>
      </c>
      <c r="O13" s="73">
        <v>1671</v>
      </c>
      <c r="P13" s="73">
        <v>13889.6</v>
      </c>
      <c r="Q13" s="73">
        <f t="shared" si="2"/>
        <v>59.357264957264952</v>
      </c>
    </row>
    <row r="14" spans="1:17">
      <c r="A14" s="73">
        <v>9</v>
      </c>
      <c r="B14" s="73" t="s">
        <v>78</v>
      </c>
      <c r="C14" s="73">
        <v>155</v>
      </c>
      <c r="D14" s="73">
        <v>2446.0300000000002</v>
      </c>
      <c r="E14" s="73">
        <v>0</v>
      </c>
      <c r="F14" s="73">
        <v>0</v>
      </c>
      <c r="G14" s="73">
        <f t="shared" si="0"/>
        <v>0</v>
      </c>
      <c r="H14" s="73">
        <v>556</v>
      </c>
      <c r="I14" s="73">
        <v>5867.15</v>
      </c>
      <c r="J14" s="73">
        <v>573</v>
      </c>
      <c r="K14" s="73">
        <v>1081.72</v>
      </c>
      <c r="L14" s="73">
        <f t="shared" si="1"/>
        <v>18.436890142573485</v>
      </c>
      <c r="M14" s="73">
        <v>953</v>
      </c>
      <c r="N14" s="73">
        <v>60535.9</v>
      </c>
      <c r="O14" s="73">
        <v>2097</v>
      </c>
      <c r="P14" s="73">
        <v>20363.810000000001</v>
      </c>
      <c r="Q14" s="73">
        <f t="shared" si="2"/>
        <v>33.639228953397904</v>
      </c>
    </row>
    <row r="15" spans="1:17">
      <c r="A15" s="73">
        <v>10</v>
      </c>
      <c r="B15" s="73" t="s">
        <v>79</v>
      </c>
      <c r="C15" s="73">
        <v>0</v>
      </c>
      <c r="D15" s="73">
        <v>0</v>
      </c>
      <c r="E15" s="73">
        <v>0</v>
      </c>
      <c r="F15" s="73">
        <v>0</v>
      </c>
      <c r="G15" s="73" t="e">
        <f t="shared" si="0"/>
        <v>#DIV/0!</v>
      </c>
      <c r="H15" s="73">
        <v>611</v>
      </c>
      <c r="I15" s="73">
        <v>1850</v>
      </c>
      <c r="J15" s="73">
        <v>548</v>
      </c>
      <c r="K15" s="73">
        <v>1693.07</v>
      </c>
      <c r="L15" s="73">
        <f t="shared" si="1"/>
        <v>91.51729729729729</v>
      </c>
      <c r="M15" s="73">
        <v>1431</v>
      </c>
      <c r="N15" s="73">
        <v>8109</v>
      </c>
      <c r="O15" s="73">
        <v>1425</v>
      </c>
      <c r="P15" s="73">
        <v>14345.67</v>
      </c>
      <c r="Q15" s="73">
        <f t="shared" si="2"/>
        <v>176.91046984831669</v>
      </c>
    </row>
    <row r="16" spans="1:17">
      <c r="A16" s="73">
        <v>11</v>
      </c>
      <c r="B16" s="73" t="s">
        <v>80</v>
      </c>
      <c r="C16" s="73">
        <v>0</v>
      </c>
      <c r="D16" s="73">
        <v>0</v>
      </c>
      <c r="E16" s="73">
        <v>0</v>
      </c>
      <c r="F16" s="73">
        <v>0</v>
      </c>
      <c r="G16" s="73" t="e">
        <f t="shared" si="0"/>
        <v>#DIV/0!</v>
      </c>
      <c r="H16" s="73">
        <v>791</v>
      </c>
      <c r="I16" s="73">
        <v>3486.8</v>
      </c>
      <c r="J16" s="73">
        <v>494</v>
      </c>
      <c r="K16" s="73">
        <v>866.27</v>
      </c>
      <c r="L16" s="73">
        <f t="shared" si="1"/>
        <v>24.844269817597795</v>
      </c>
      <c r="M16" s="73">
        <v>1559</v>
      </c>
      <c r="N16" s="73">
        <v>30812.51</v>
      </c>
      <c r="O16" s="73">
        <v>1409</v>
      </c>
      <c r="P16" s="73">
        <v>14161.24</v>
      </c>
      <c r="Q16" s="73">
        <f t="shared" si="2"/>
        <v>45.959384678495844</v>
      </c>
    </row>
    <row r="17" spans="1:17">
      <c r="A17" s="73">
        <v>12</v>
      </c>
      <c r="B17" s="73" t="s">
        <v>81</v>
      </c>
      <c r="C17" s="73">
        <v>0</v>
      </c>
      <c r="D17" s="73">
        <v>0</v>
      </c>
      <c r="E17" s="73">
        <v>0</v>
      </c>
      <c r="F17" s="73">
        <v>0</v>
      </c>
      <c r="G17" s="73" t="e">
        <f t="shared" si="0"/>
        <v>#DIV/0!</v>
      </c>
      <c r="H17" s="73">
        <v>20</v>
      </c>
      <c r="I17" s="73">
        <v>2572.5</v>
      </c>
      <c r="J17" s="73">
        <v>437</v>
      </c>
      <c r="K17" s="73">
        <v>1303.01</v>
      </c>
      <c r="L17" s="73">
        <f t="shared" si="1"/>
        <v>50.65150631681243</v>
      </c>
      <c r="M17" s="73">
        <v>30</v>
      </c>
      <c r="N17" s="73">
        <v>16350</v>
      </c>
      <c r="O17" s="73">
        <v>1346</v>
      </c>
      <c r="P17" s="73">
        <v>6635.94</v>
      </c>
      <c r="Q17" s="73">
        <f t="shared" si="2"/>
        <v>40.586788990825681</v>
      </c>
    </row>
    <row r="18" spans="1:17">
      <c r="A18" s="74"/>
      <c r="B18" s="74" t="s">
        <v>66</v>
      </c>
      <c r="C18" s="74">
        <f>SUM(C6:C17)</f>
        <v>197</v>
      </c>
      <c r="D18" s="74">
        <f>SUM(D6:D17)</f>
        <v>2800.07</v>
      </c>
      <c r="E18" s="74">
        <f>SUM(E6:E17)</f>
        <v>0</v>
      </c>
      <c r="F18" s="74">
        <f>SUM(F6:F17)</f>
        <v>0</v>
      </c>
      <c r="G18" s="74">
        <f t="shared" si="0"/>
        <v>0</v>
      </c>
      <c r="H18" s="74">
        <f>SUM(H6:H17)</f>
        <v>15413</v>
      </c>
      <c r="I18" s="74">
        <f>SUM(I6:I17)</f>
        <v>49199.840000000004</v>
      </c>
      <c r="J18" s="74">
        <f>SUM(J6:J17)</f>
        <v>4861</v>
      </c>
      <c r="K18" s="74">
        <f>SUM(K6:K17)</f>
        <v>10182.42</v>
      </c>
      <c r="L18" s="74">
        <f t="shared" si="1"/>
        <v>20.696042913960692</v>
      </c>
      <c r="M18" s="74">
        <f>SUM(M6:M17)</f>
        <v>21315</v>
      </c>
      <c r="N18" s="74">
        <f>SUM(N6:N17)</f>
        <v>202306.89</v>
      </c>
      <c r="O18" s="74">
        <f>SUM(O6:O17)</f>
        <v>13798</v>
      </c>
      <c r="P18" s="74">
        <f>SUM(P6:P17)</f>
        <v>121210.75</v>
      </c>
      <c r="Q18" s="74">
        <f t="shared" si="2"/>
        <v>59.914296542248259</v>
      </c>
    </row>
  </sheetData>
  <mergeCells count="15">
    <mergeCell ref="A2:O2"/>
    <mergeCell ref="A3:A5"/>
    <mergeCell ref="B3:B5"/>
    <mergeCell ref="C3:F3"/>
    <mergeCell ref="G3:G5"/>
    <mergeCell ref="H3:K3"/>
    <mergeCell ref="L3:L5"/>
    <mergeCell ref="M3:P3"/>
    <mergeCell ref="Q3:Q5"/>
    <mergeCell ref="C4:D4"/>
    <mergeCell ref="E4:F4"/>
    <mergeCell ref="H4:I4"/>
    <mergeCell ref="J4:K4"/>
    <mergeCell ref="M4:N4"/>
    <mergeCell ref="O4:P4"/>
  </mergeCells>
  <pageMargins left="0.70866141732283472" right="0.70866141732283472" top="0.74803149606299213" bottom="0.74803149606299213" header="0.31496062992125984" footer="0.31496062992125984"/>
  <pageSetup paperSize="9" scale="72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7"/>
  <sheetViews>
    <sheetView workbookViewId="0">
      <pane xSplit="2" ySplit="5" topLeftCell="J6" activePane="bottomRight" state="frozen"/>
      <selection pane="topRight" activeCell="C1" sqref="C1"/>
      <selection pane="bottomLeft" activeCell="A6" sqref="A6"/>
      <selection pane="bottomRight" activeCell="B1" sqref="B1"/>
    </sheetView>
  </sheetViews>
  <sheetFormatPr defaultColWidth="9.140625" defaultRowHeight="15"/>
  <cols>
    <col min="1" max="1" width="3.5703125" style="5" bestFit="1" customWidth="1"/>
    <col min="2" max="2" width="23.5703125" style="5" customWidth="1"/>
    <col min="3" max="3" width="8.85546875" style="5" customWidth="1"/>
    <col min="4" max="4" width="11.140625" style="9" customWidth="1"/>
    <col min="5" max="5" width="8.85546875" style="5" customWidth="1"/>
    <col min="6" max="7" width="11.140625" style="9" customWidth="1"/>
    <col min="8" max="8" width="8.85546875" style="5" customWidth="1"/>
    <col min="9" max="9" width="11.140625" style="9" customWidth="1"/>
    <col min="10" max="10" width="8.85546875" style="5" customWidth="1"/>
    <col min="11" max="12" width="11.140625" style="9" customWidth="1"/>
    <col min="13" max="13" width="8.85546875" style="5" customWidth="1"/>
    <col min="14" max="14" width="11.140625" style="9" customWidth="1"/>
    <col min="15" max="15" width="8.85546875" style="5" customWidth="1"/>
    <col min="16" max="17" width="11.140625" style="9" customWidth="1"/>
    <col min="18" max="18" width="8.85546875" style="5" customWidth="1"/>
    <col min="19" max="19" width="11.85546875" style="9" bestFit="1" customWidth="1"/>
    <col min="20" max="20" width="8.85546875" style="5" customWidth="1"/>
    <col min="21" max="21" width="11.85546875" style="9" bestFit="1" customWidth="1"/>
    <col min="22" max="22" width="11.140625" style="9" customWidth="1"/>
    <col min="23" max="23" width="9.140625" style="5" customWidth="1"/>
    <col min="24" max="16384" width="9.140625" style="5"/>
  </cols>
  <sheetData>
    <row r="1" spans="1:22" ht="15.75">
      <c r="A1" s="17"/>
      <c r="B1" s="18" t="s">
        <v>205</v>
      </c>
      <c r="C1" s="18"/>
      <c r="D1" s="19" t="s">
        <v>0</v>
      </c>
      <c r="E1" s="18"/>
      <c r="F1" s="25"/>
      <c r="G1" s="20"/>
      <c r="H1" s="21"/>
      <c r="I1" s="20"/>
      <c r="J1" s="21"/>
      <c r="K1" s="20"/>
      <c r="L1" s="20" t="s">
        <v>191</v>
      </c>
      <c r="M1" s="21"/>
      <c r="N1" s="20"/>
      <c r="O1" s="21"/>
      <c r="P1" s="22" t="s">
        <v>112</v>
      </c>
      <c r="Q1" s="22"/>
      <c r="R1" s="21"/>
      <c r="S1" s="20"/>
      <c r="T1" s="26" t="s">
        <v>2</v>
      </c>
      <c r="U1" s="20"/>
      <c r="V1" s="23"/>
    </row>
    <row r="2" spans="1:22">
      <c r="A2" s="116" t="s">
        <v>113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27"/>
      <c r="Q2" s="27"/>
      <c r="R2" s="29"/>
      <c r="S2" s="27"/>
      <c r="T2" s="29"/>
      <c r="U2" s="27"/>
      <c r="V2" s="28"/>
    </row>
    <row r="3" spans="1:22">
      <c r="A3" s="120" t="s">
        <v>4</v>
      </c>
      <c r="B3" s="120" t="s">
        <v>5</v>
      </c>
      <c r="C3" s="150" t="s">
        <v>114</v>
      </c>
      <c r="D3" s="150"/>
      <c r="E3" s="150"/>
      <c r="F3" s="150"/>
      <c r="G3" s="151" t="s">
        <v>7</v>
      </c>
      <c r="H3" s="150" t="s">
        <v>115</v>
      </c>
      <c r="I3" s="150"/>
      <c r="J3" s="150"/>
      <c r="K3" s="150"/>
      <c r="L3" s="151" t="s">
        <v>7</v>
      </c>
      <c r="M3" s="150" t="s">
        <v>116</v>
      </c>
      <c r="N3" s="150"/>
      <c r="O3" s="150"/>
      <c r="P3" s="150"/>
      <c r="Q3" s="155" t="s">
        <v>7</v>
      </c>
      <c r="R3" s="150" t="s">
        <v>117</v>
      </c>
      <c r="S3" s="150"/>
      <c r="T3" s="150"/>
      <c r="U3" s="150"/>
      <c r="V3" s="151" t="s">
        <v>7</v>
      </c>
    </row>
    <row r="4" spans="1:22">
      <c r="A4" s="120"/>
      <c r="B4" s="120"/>
      <c r="C4" s="150" t="s">
        <v>11</v>
      </c>
      <c r="D4" s="150"/>
      <c r="E4" s="150" t="s">
        <v>12</v>
      </c>
      <c r="F4" s="150"/>
      <c r="G4" s="151"/>
      <c r="H4" s="150" t="s">
        <v>11</v>
      </c>
      <c r="I4" s="150"/>
      <c r="J4" s="150" t="s">
        <v>12</v>
      </c>
      <c r="K4" s="150"/>
      <c r="L4" s="151"/>
      <c r="M4" s="150" t="s">
        <v>11</v>
      </c>
      <c r="N4" s="150"/>
      <c r="O4" s="150" t="s">
        <v>12</v>
      </c>
      <c r="P4" s="150"/>
      <c r="Q4" s="156"/>
      <c r="R4" s="150" t="s">
        <v>11</v>
      </c>
      <c r="S4" s="150"/>
      <c r="T4" s="150" t="s">
        <v>12</v>
      </c>
      <c r="U4" s="150"/>
      <c r="V4" s="151"/>
    </row>
    <row r="5" spans="1:22">
      <c r="A5" s="120"/>
      <c r="B5" s="120"/>
      <c r="C5" s="3" t="s">
        <v>13</v>
      </c>
      <c r="D5" s="10" t="s">
        <v>14</v>
      </c>
      <c r="E5" s="3" t="s">
        <v>13</v>
      </c>
      <c r="F5" s="10" t="s">
        <v>14</v>
      </c>
      <c r="G5" s="151"/>
      <c r="H5" s="3" t="s">
        <v>13</v>
      </c>
      <c r="I5" s="10" t="s">
        <v>14</v>
      </c>
      <c r="J5" s="3" t="s">
        <v>13</v>
      </c>
      <c r="K5" s="10" t="s">
        <v>14</v>
      </c>
      <c r="L5" s="151"/>
      <c r="M5" s="3" t="s">
        <v>13</v>
      </c>
      <c r="N5" s="10" t="s">
        <v>14</v>
      </c>
      <c r="O5" s="3" t="s">
        <v>13</v>
      </c>
      <c r="P5" s="10" t="s">
        <v>14</v>
      </c>
      <c r="Q5" s="157"/>
      <c r="R5" s="3" t="s">
        <v>13</v>
      </c>
      <c r="S5" s="10" t="s">
        <v>14</v>
      </c>
      <c r="T5" s="3" t="s">
        <v>13</v>
      </c>
      <c r="U5" s="10" t="s">
        <v>14</v>
      </c>
      <c r="V5" s="151"/>
    </row>
    <row r="6" spans="1:22">
      <c r="A6" s="75">
        <v>1</v>
      </c>
      <c r="B6" s="75" t="s">
        <v>15</v>
      </c>
      <c r="C6" s="75">
        <v>119</v>
      </c>
      <c r="D6" s="77">
        <v>432.32</v>
      </c>
      <c r="E6" s="75">
        <v>0</v>
      </c>
      <c r="F6" s="77">
        <v>0</v>
      </c>
      <c r="G6" s="77">
        <f t="shared" ref="G6:G38" si="0">(F6/D6)*100</f>
        <v>0</v>
      </c>
      <c r="H6" s="75">
        <v>64</v>
      </c>
      <c r="I6" s="77">
        <v>107.92</v>
      </c>
      <c r="J6" s="75">
        <v>0</v>
      </c>
      <c r="K6" s="77">
        <v>0</v>
      </c>
      <c r="L6" s="77">
        <f t="shared" ref="L6:L38" si="1">(K6/I6)*100</f>
        <v>0</v>
      </c>
      <c r="M6" s="75">
        <v>725</v>
      </c>
      <c r="N6" s="77">
        <v>1447.9</v>
      </c>
      <c r="O6" s="75">
        <v>0</v>
      </c>
      <c r="P6" s="77">
        <v>0</v>
      </c>
      <c r="Q6" s="77">
        <f t="shared" ref="Q6:Q38" si="2">(P6/N6)*100</f>
        <v>0</v>
      </c>
      <c r="R6" s="75">
        <v>12921</v>
      </c>
      <c r="S6" s="77">
        <v>49904.62</v>
      </c>
      <c r="T6" s="75">
        <v>5054</v>
      </c>
      <c r="U6" s="77">
        <v>41914.019999999997</v>
      </c>
      <c r="V6" s="77">
        <f t="shared" ref="V6:V38" si="3">(U6/S6)*100</f>
        <v>83.988255997140143</v>
      </c>
    </row>
    <row r="7" spans="1:22">
      <c r="A7" s="75">
        <v>2</v>
      </c>
      <c r="B7" s="75" t="s">
        <v>16</v>
      </c>
      <c r="C7" s="75">
        <v>63</v>
      </c>
      <c r="D7" s="77">
        <v>226.86</v>
      </c>
      <c r="E7" s="75">
        <v>0</v>
      </c>
      <c r="F7" s="77">
        <v>0</v>
      </c>
      <c r="G7" s="77">
        <f t="shared" si="0"/>
        <v>0</v>
      </c>
      <c r="H7" s="75">
        <v>31</v>
      </c>
      <c r="I7" s="77">
        <v>68.349999999999994</v>
      </c>
      <c r="J7" s="75">
        <v>0</v>
      </c>
      <c r="K7" s="77">
        <v>0</v>
      </c>
      <c r="L7" s="77">
        <f t="shared" si="1"/>
        <v>0</v>
      </c>
      <c r="M7" s="75">
        <v>418</v>
      </c>
      <c r="N7" s="77">
        <v>1180.1300000000001</v>
      </c>
      <c r="O7" s="75">
        <v>1</v>
      </c>
      <c r="P7" s="77">
        <v>0.4</v>
      </c>
      <c r="Q7" s="77">
        <f t="shared" si="2"/>
        <v>3.3894570937100153E-2</v>
      </c>
      <c r="R7" s="75">
        <v>7254</v>
      </c>
      <c r="S7" s="77">
        <v>25778.46</v>
      </c>
      <c r="T7" s="75">
        <v>5478</v>
      </c>
      <c r="U7" s="77">
        <v>18640.75</v>
      </c>
      <c r="V7" s="77">
        <f t="shared" si="3"/>
        <v>72.311340553314679</v>
      </c>
    </row>
    <row r="8" spans="1:22">
      <c r="A8" s="75">
        <v>3</v>
      </c>
      <c r="B8" s="75" t="s">
        <v>17</v>
      </c>
      <c r="C8" s="75">
        <v>16</v>
      </c>
      <c r="D8" s="77">
        <v>94.58</v>
      </c>
      <c r="E8" s="75">
        <v>0</v>
      </c>
      <c r="F8" s="77">
        <v>0</v>
      </c>
      <c r="G8" s="77">
        <f t="shared" si="0"/>
        <v>0</v>
      </c>
      <c r="H8" s="75">
        <v>22</v>
      </c>
      <c r="I8" s="77">
        <v>33.450000000000003</v>
      </c>
      <c r="J8" s="75">
        <v>0</v>
      </c>
      <c r="K8" s="77">
        <v>0</v>
      </c>
      <c r="L8" s="77">
        <f t="shared" si="1"/>
        <v>0</v>
      </c>
      <c r="M8" s="75">
        <v>125</v>
      </c>
      <c r="N8" s="77">
        <v>783.75</v>
      </c>
      <c r="O8" s="75">
        <v>22</v>
      </c>
      <c r="P8" s="77">
        <v>54.13</v>
      </c>
      <c r="Q8" s="77">
        <f t="shared" si="2"/>
        <v>6.9065390749601274</v>
      </c>
      <c r="R8" s="75">
        <v>2693</v>
      </c>
      <c r="S8" s="77">
        <v>8071.78</v>
      </c>
      <c r="T8" s="75">
        <v>561</v>
      </c>
      <c r="U8" s="77">
        <v>3825.28</v>
      </c>
      <c r="V8" s="77">
        <f t="shared" si="3"/>
        <v>47.390786171079988</v>
      </c>
    </row>
    <row r="9" spans="1:22">
      <c r="A9" s="75">
        <v>4</v>
      </c>
      <c r="B9" s="75" t="s">
        <v>18</v>
      </c>
      <c r="C9" s="75">
        <v>228</v>
      </c>
      <c r="D9" s="77">
        <v>423.67</v>
      </c>
      <c r="E9" s="75">
        <v>0</v>
      </c>
      <c r="F9" s="77">
        <v>0</v>
      </c>
      <c r="G9" s="77">
        <f t="shared" si="0"/>
        <v>0</v>
      </c>
      <c r="H9" s="75">
        <v>124</v>
      </c>
      <c r="I9" s="77">
        <v>165.89</v>
      </c>
      <c r="J9" s="75">
        <v>0</v>
      </c>
      <c r="K9" s="77">
        <v>0</v>
      </c>
      <c r="L9" s="77">
        <f t="shared" si="1"/>
        <v>0</v>
      </c>
      <c r="M9" s="75">
        <v>1650</v>
      </c>
      <c r="N9" s="77">
        <v>3650.6</v>
      </c>
      <c r="O9" s="75">
        <v>6</v>
      </c>
      <c r="P9" s="77">
        <v>5.7</v>
      </c>
      <c r="Q9" s="77">
        <f t="shared" si="2"/>
        <v>0.15613871692324552</v>
      </c>
      <c r="R9" s="75">
        <v>25886</v>
      </c>
      <c r="S9" s="77">
        <v>75138.039999999994</v>
      </c>
      <c r="T9" s="75">
        <v>9336</v>
      </c>
      <c r="U9" s="77">
        <v>56586.8</v>
      </c>
      <c r="V9" s="77">
        <f t="shared" si="3"/>
        <v>75.310455263405871</v>
      </c>
    </row>
    <row r="10" spans="1:22">
      <c r="A10" s="75">
        <v>5</v>
      </c>
      <c r="B10" s="75" t="s">
        <v>19</v>
      </c>
      <c r="C10" s="75">
        <v>155</v>
      </c>
      <c r="D10" s="77">
        <v>330.07</v>
      </c>
      <c r="E10" s="75">
        <v>3</v>
      </c>
      <c r="F10" s="77">
        <v>22.48</v>
      </c>
      <c r="G10" s="77">
        <f t="shared" si="0"/>
        <v>6.8106765231617548</v>
      </c>
      <c r="H10" s="75">
        <v>105</v>
      </c>
      <c r="I10" s="77">
        <v>151.25</v>
      </c>
      <c r="J10" s="75">
        <v>0</v>
      </c>
      <c r="K10" s="77">
        <v>0</v>
      </c>
      <c r="L10" s="77">
        <f t="shared" si="1"/>
        <v>0</v>
      </c>
      <c r="M10" s="75">
        <v>1184</v>
      </c>
      <c r="N10" s="77">
        <v>2796.89</v>
      </c>
      <c r="O10" s="75">
        <v>1</v>
      </c>
      <c r="P10" s="77">
        <v>0.01</v>
      </c>
      <c r="Q10" s="77">
        <f t="shared" si="2"/>
        <v>3.5753998190847692E-4</v>
      </c>
      <c r="R10" s="75">
        <v>22207</v>
      </c>
      <c r="S10" s="77">
        <v>71189.600000000006</v>
      </c>
      <c r="T10" s="75">
        <v>22239</v>
      </c>
      <c r="U10" s="77">
        <v>77369.86</v>
      </c>
      <c r="V10" s="77">
        <f t="shared" si="3"/>
        <v>108.68140852034567</v>
      </c>
    </row>
    <row r="11" spans="1:22">
      <c r="A11" s="75">
        <v>6</v>
      </c>
      <c r="B11" s="75" t="s">
        <v>20</v>
      </c>
      <c r="C11" s="75">
        <v>101</v>
      </c>
      <c r="D11" s="77">
        <v>398.76</v>
      </c>
      <c r="E11" s="75">
        <v>0</v>
      </c>
      <c r="F11" s="77">
        <v>0</v>
      </c>
      <c r="G11" s="77">
        <f t="shared" si="0"/>
        <v>0</v>
      </c>
      <c r="H11" s="75">
        <v>58</v>
      </c>
      <c r="I11" s="77">
        <v>147.80000000000001</v>
      </c>
      <c r="J11" s="75">
        <v>0</v>
      </c>
      <c r="K11" s="77">
        <v>0</v>
      </c>
      <c r="L11" s="77">
        <f t="shared" si="1"/>
        <v>0</v>
      </c>
      <c r="M11" s="75">
        <v>591</v>
      </c>
      <c r="N11" s="77">
        <v>1457.82</v>
      </c>
      <c r="O11" s="75">
        <v>0</v>
      </c>
      <c r="P11" s="77">
        <v>0</v>
      </c>
      <c r="Q11" s="77">
        <f t="shared" si="2"/>
        <v>0</v>
      </c>
      <c r="R11" s="75">
        <v>8203</v>
      </c>
      <c r="S11" s="77">
        <v>31039.16</v>
      </c>
      <c r="T11" s="75">
        <v>2807</v>
      </c>
      <c r="U11" s="77">
        <v>15026.72</v>
      </c>
      <c r="V11" s="77">
        <f t="shared" si="3"/>
        <v>48.412134864474424</v>
      </c>
    </row>
    <row r="12" spans="1:22">
      <c r="A12" s="75">
        <v>7</v>
      </c>
      <c r="B12" s="75" t="s">
        <v>21</v>
      </c>
      <c r="C12" s="75">
        <v>40</v>
      </c>
      <c r="D12" s="77">
        <v>133.77000000000001</v>
      </c>
      <c r="E12" s="75">
        <v>0</v>
      </c>
      <c r="F12" s="77">
        <v>0</v>
      </c>
      <c r="G12" s="77">
        <f t="shared" si="0"/>
        <v>0</v>
      </c>
      <c r="H12" s="75">
        <v>50</v>
      </c>
      <c r="I12" s="77">
        <v>120.67</v>
      </c>
      <c r="J12" s="75">
        <v>0</v>
      </c>
      <c r="K12" s="77">
        <v>0</v>
      </c>
      <c r="L12" s="77">
        <f t="shared" si="1"/>
        <v>0</v>
      </c>
      <c r="M12" s="75">
        <v>323</v>
      </c>
      <c r="N12" s="77">
        <v>473.01</v>
      </c>
      <c r="O12" s="75">
        <v>13</v>
      </c>
      <c r="P12" s="77">
        <v>5.36</v>
      </c>
      <c r="Q12" s="77">
        <f t="shared" si="2"/>
        <v>1.1331684319570412</v>
      </c>
      <c r="R12" s="75">
        <v>3338</v>
      </c>
      <c r="S12" s="77">
        <v>11070.86</v>
      </c>
      <c r="T12" s="75">
        <v>319</v>
      </c>
      <c r="U12" s="77">
        <v>1173.02</v>
      </c>
      <c r="V12" s="77">
        <f t="shared" si="3"/>
        <v>10.595563488292688</v>
      </c>
    </row>
    <row r="13" spans="1:22">
      <c r="A13" s="75">
        <v>8</v>
      </c>
      <c r="B13" s="75" t="s">
        <v>22</v>
      </c>
      <c r="C13" s="75">
        <v>103</v>
      </c>
      <c r="D13" s="77">
        <v>313.14999999999998</v>
      </c>
      <c r="E13" s="75">
        <v>0</v>
      </c>
      <c r="F13" s="77">
        <v>0</v>
      </c>
      <c r="G13" s="77">
        <f t="shared" si="0"/>
        <v>0</v>
      </c>
      <c r="H13" s="75">
        <v>60</v>
      </c>
      <c r="I13" s="77">
        <v>113.81</v>
      </c>
      <c r="J13" s="75">
        <v>0</v>
      </c>
      <c r="K13" s="77">
        <v>0</v>
      </c>
      <c r="L13" s="77">
        <f t="shared" si="1"/>
        <v>0</v>
      </c>
      <c r="M13" s="75">
        <v>619</v>
      </c>
      <c r="N13" s="77">
        <v>1002.31</v>
      </c>
      <c r="O13" s="75">
        <v>2</v>
      </c>
      <c r="P13" s="77">
        <v>1.63</v>
      </c>
      <c r="Q13" s="77">
        <f t="shared" si="2"/>
        <v>0.16262433777972884</v>
      </c>
      <c r="R13" s="75">
        <v>9533</v>
      </c>
      <c r="S13" s="77">
        <v>31298.29</v>
      </c>
      <c r="T13" s="75">
        <v>1340</v>
      </c>
      <c r="U13" s="77">
        <v>6893.61</v>
      </c>
      <c r="V13" s="77">
        <f t="shared" si="3"/>
        <v>22.025516410001948</v>
      </c>
    </row>
    <row r="14" spans="1:22">
      <c r="A14" s="75">
        <v>9</v>
      </c>
      <c r="B14" s="75" t="s">
        <v>23</v>
      </c>
      <c r="C14" s="75">
        <v>732</v>
      </c>
      <c r="D14" s="77">
        <v>1876.08</v>
      </c>
      <c r="E14" s="75">
        <v>1</v>
      </c>
      <c r="F14" s="77">
        <v>8</v>
      </c>
      <c r="G14" s="77">
        <f t="shared" si="0"/>
        <v>0.42642104814293635</v>
      </c>
      <c r="H14" s="75">
        <v>820</v>
      </c>
      <c r="I14" s="77">
        <v>1058.54</v>
      </c>
      <c r="J14" s="75">
        <v>1</v>
      </c>
      <c r="K14" s="77">
        <v>10</v>
      </c>
      <c r="L14" s="77">
        <f t="shared" si="1"/>
        <v>0.94469741341848212</v>
      </c>
      <c r="M14" s="75">
        <v>9931</v>
      </c>
      <c r="N14" s="77">
        <v>22856.54</v>
      </c>
      <c r="O14" s="75">
        <v>211</v>
      </c>
      <c r="P14" s="77">
        <v>147.69</v>
      </c>
      <c r="Q14" s="77">
        <f t="shared" si="2"/>
        <v>0.64616079249090197</v>
      </c>
      <c r="R14" s="75">
        <v>172161</v>
      </c>
      <c r="S14" s="77">
        <v>570005.26</v>
      </c>
      <c r="T14" s="75">
        <v>128747</v>
      </c>
      <c r="U14" s="77">
        <v>509096.93</v>
      </c>
      <c r="V14" s="77">
        <f t="shared" si="3"/>
        <v>89.314426677395915</v>
      </c>
    </row>
    <row r="15" spans="1:22">
      <c r="A15" s="75">
        <v>10</v>
      </c>
      <c r="B15" s="75" t="s">
        <v>24</v>
      </c>
      <c r="C15" s="75">
        <v>765</v>
      </c>
      <c r="D15" s="77">
        <v>3226.92</v>
      </c>
      <c r="E15" s="75">
        <v>0</v>
      </c>
      <c r="F15" s="77">
        <v>0</v>
      </c>
      <c r="G15" s="77">
        <f t="shared" si="0"/>
        <v>0</v>
      </c>
      <c r="H15" s="75">
        <v>603</v>
      </c>
      <c r="I15" s="77">
        <v>1052.31</v>
      </c>
      <c r="J15" s="75">
        <v>0</v>
      </c>
      <c r="K15" s="77">
        <v>0</v>
      </c>
      <c r="L15" s="77">
        <f t="shared" si="1"/>
        <v>0</v>
      </c>
      <c r="M15" s="75">
        <v>7069</v>
      </c>
      <c r="N15" s="77">
        <v>24979.4</v>
      </c>
      <c r="O15" s="75">
        <v>0</v>
      </c>
      <c r="P15" s="77">
        <v>0</v>
      </c>
      <c r="Q15" s="77">
        <f t="shared" si="2"/>
        <v>0</v>
      </c>
      <c r="R15" s="75">
        <v>145961</v>
      </c>
      <c r="S15" s="77">
        <v>616380.84</v>
      </c>
      <c r="T15" s="75">
        <v>75990</v>
      </c>
      <c r="U15" s="77">
        <v>455248.79</v>
      </c>
      <c r="V15" s="77">
        <f t="shared" si="3"/>
        <v>73.858361658353957</v>
      </c>
    </row>
    <row r="16" spans="1:22">
      <c r="A16" s="75">
        <v>11</v>
      </c>
      <c r="B16" s="75" t="s">
        <v>25</v>
      </c>
      <c r="C16" s="75">
        <v>433</v>
      </c>
      <c r="D16" s="77">
        <v>1719.94</v>
      </c>
      <c r="E16" s="75">
        <v>1</v>
      </c>
      <c r="F16" s="77">
        <v>0</v>
      </c>
      <c r="G16" s="77">
        <f t="shared" si="0"/>
        <v>0</v>
      </c>
      <c r="H16" s="75">
        <v>195</v>
      </c>
      <c r="I16" s="77">
        <v>305.18</v>
      </c>
      <c r="J16" s="75">
        <v>0</v>
      </c>
      <c r="K16" s="77">
        <v>0</v>
      </c>
      <c r="L16" s="77">
        <f t="shared" si="1"/>
        <v>0</v>
      </c>
      <c r="M16" s="75">
        <v>3344</v>
      </c>
      <c r="N16" s="77">
        <v>35447.089999999997</v>
      </c>
      <c r="O16" s="75">
        <v>7261</v>
      </c>
      <c r="P16" s="77">
        <v>27238.21</v>
      </c>
      <c r="Q16" s="77">
        <f t="shared" si="2"/>
        <v>76.84187898075696</v>
      </c>
      <c r="R16" s="75">
        <v>54856</v>
      </c>
      <c r="S16" s="77">
        <v>303892.68</v>
      </c>
      <c r="T16" s="75">
        <v>50892</v>
      </c>
      <c r="U16" s="77">
        <v>185578.55</v>
      </c>
      <c r="V16" s="77">
        <f t="shared" si="3"/>
        <v>61.067133963213593</v>
      </c>
    </row>
    <row r="17" spans="1:22">
      <c r="A17" s="75">
        <v>12</v>
      </c>
      <c r="B17" s="75" t="s">
        <v>26</v>
      </c>
      <c r="C17" s="75">
        <v>119</v>
      </c>
      <c r="D17" s="77">
        <v>439.51</v>
      </c>
      <c r="E17" s="75">
        <v>1</v>
      </c>
      <c r="F17" s="77">
        <v>0.68</v>
      </c>
      <c r="G17" s="77">
        <f t="shared" si="0"/>
        <v>0.1547177538622557</v>
      </c>
      <c r="H17" s="75">
        <v>90</v>
      </c>
      <c r="I17" s="77">
        <v>162.47999999999999</v>
      </c>
      <c r="J17" s="75">
        <v>0</v>
      </c>
      <c r="K17" s="77">
        <v>0</v>
      </c>
      <c r="L17" s="77">
        <f t="shared" si="1"/>
        <v>0</v>
      </c>
      <c r="M17" s="75">
        <v>906</v>
      </c>
      <c r="N17" s="77">
        <v>1685</v>
      </c>
      <c r="O17" s="75">
        <v>0</v>
      </c>
      <c r="P17" s="77">
        <v>0</v>
      </c>
      <c r="Q17" s="77">
        <f t="shared" si="2"/>
        <v>0</v>
      </c>
      <c r="R17" s="75">
        <v>13444</v>
      </c>
      <c r="S17" s="77">
        <v>57281.32</v>
      </c>
      <c r="T17" s="75">
        <v>8368</v>
      </c>
      <c r="U17" s="77">
        <v>65419.09</v>
      </c>
      <c r="V17" s="77">
        <f t="shared" si="3"/>
        <v>114.20667330990277</v>
      </c>
    </row>
    <row r="18" spans="1:22">
      <c r="A18" s="76"/>
      <c r="B18" s="76" t="s">
        <v>27</v>
      </c>
      <c r="C18" s="76">
        <f>SUM(C6:C17)</f>
        <v>2874</v>
      </c>
      <c r="D18" s="78">
        <f>SUM(D6:D17)</f>
        <v>9615.630000000001</v>
      </c>
      <c r="E18" s="76">
        <f>SUM(E6:E17)</f>
        <v>6</v>
      </c>
      <c r="F18" s="78">
        <f>SUM(F6:F17)</f>
        <v>31.16</v>
      </c>
      <c r="G18" s="78">
        <f t="shared" si="0"/>
        <v>0.32405573009776789</v>
      </c>
      <c r="H18" s="76">
        <f>SUM(H6:H17)</f>
        <v>2222</v>
      </c>
      <c r="I18" s="78">
        <f>SUM(I6:I17)</f>
        <v>3487.6499999999996</v>
      </c>
      <c r="J18" s="76">
        <f>SUM(J6:J17)</f>
        <v>1</v>
      </c>
      <c r="K18" s="78">
        <f>SUM(K6:K17)</f>
        <v>10</v>
      </c>
      <c r="L18" s="78">
        <f t="shared" si="1"/>
        <v>0.28672601895258987</v>
      </c>
      <c r="M18" s="76">
        <f>SUM(M6:M17)</f>
        <v>26885</v>
      </c>
      <c r="N18" s="78">
        <f>SUM(N6:N17)</f>
        <v>97760.44</v>
      </c>
      <c r="O18" s="76">
        <f>SUM(O6:O17)</f>
        <v>7517</v>
      </c>
      <c r="P18" s="78">
        <f>SUM(P6:P17)</f>
        <v>27453.129999999997</v>
      </c>
      <c r="Q18" s="78">
        <f t="shared" si="2"/>
        <v>28.08204422975183</v>
      </c>
      <c r="R18" s="76">
        <f>SUM(R6:R17)</f>
        <v>478457</v>
      </c>
      <c r="S18" s="78">
        <f>SUM(S6:S17)</f>
        <v>1851050.9100000001</v>
      </c>
      <c r="T18" s="76">
        <f>SUM(T6:T17)</f>
        <v>311131</v>
      </c>
      <c r="U18" s="78">
        <f>SUM(U6:U17)</f>
        <v>1436773.4200000002</v>
      </c>
      <c r="V18" s="78">
        <f t="shared" si="3"/>
        <v>77.619335710220966</v>
      </c>
    </row>
    <row r="19" spans="1:22">
      <c r="A19" s="75">
        <v>13</v>
      </c>
      <c r="B19" s="75" t="s">
        <v>28</v>
      </c>
      <c r="C19" s="75">
        <v>60</v>
      </c>
      <c r="D19" s="77">
        <v>243.48</v>
      </c>
      <c r="E19" s="75">
        <v>0</v>
      </c>
      <c r="F19" s="77">
        <v>0</v>
      </c>
      <c r="G19" s="77">
        <f t="shared" si="0"/>
        <v>0</v>
      </c>
      <c r="H19" s="75">
        <v>40</v>
      </c>
      <c r="I19" s="77">
        <v>92.97</v>
      </c>
      <c r="J19" s="75">
        <v>0</v>
      </c>
      <c r="K19" s="77">
        <v>0</v>
      </c>
      <c r="L19" s="77">
        <f t="shared" si="1"/>
        <v>0</v>
      </c>
      <c r="M19" s="75">
        <v>232</v>
      </c>
      <c r="N19" s="77">
        <v>1327.08</v>
      </c>
      <c r="O19" s="75">
        <v>2</v>
      </c>
      <c r="P19" s="77">
        <v>0.9</v>
      </c>
      <c r="Q19" s="77">
        <f t="shared" si="2"/>
        <v>6.7818066732977675E-2</v>
      </c>
      <c r="R19" s="75">
        <v>5197</v>
      </c>
      <c r="S19" s="77">
        <v>20334.47</v>
      </c>
      <c r="T19" s="75">
        <v>2739</v>
      </c>
      <c r="U19" s="77">
        <v>70517.429999999993</v>
      </c>
      <c r="V19" s="77">
        <f t="shared" si="3"/>
        <v>346.78764678892537</v>
      </c>
    </row>
    <row r="20" spans="1:22">
      <c r="A20" s="75">
        <v>14</v>
      </c>
      <c r="B20" s="75" t="s">
        <v>29</v>
      </c>
      <c r="C20" s="75">
        <v>2</v>
      </c>
      <c r="D20" s="77">
        <v>0</v>
      </c>
      <c r="E20" s="75">
        <v>0</v>
      </c>
      <c r="F20" s="77">
        <v>0</v>
      </c>
      <c r="G20" s="77" t="e">
        <f t="shared" si="0"/>
        <v>#DIV/0!</v>
      </c>
      <c r="H20" s="75">
        <v>2</v>
      </c>
      <c r="I20" s="77">
        <v>1.26</v>
      </c>
      <c r="J20" s="75">
        <v>0</v>
      </c>
      <c r="K20" s="77">
        <v>0</v>
      </c>
      <c r="L20" s="77">
        <f t="shared" si="1"/>
        <v>0</v>
      </c>
      <c r="M20" s="75">
        <v>37</v>
      </c>
      <c r="N20" s="77">
        <v>74.16</v>
      </c>
      <c r="O20" s="75">
        <v>1102</v>
      </c>
      <c r="P20" s="77">
        <v>630.9</v>
      </c>
      <c r="Q20" s="77">
        <f t="shared" si="2"/>
        <v>850.72815533980588</v>
      </c>
      <c r="R20" s="75">
        <v>365</v>
      </c>
      <c r="S20" s="77">
        <v>1167.8399999999999</v>
      </c>
      <c r="T20" s="75">
        <v>1137</v>
      </c>
      <c r="U20" s="77">
        <v>655.29999999999995</v>
      </c>
      <c r="V20" s="77">
        <f t="shared" si="3"/>
        <v>56.112138649130017</v>
      </c>
    </row>
    <row r="21" spans="1:22">
      <c r="A21" s="75">
        <v>15</v>
      </c>
      <c r="B21" s="75" t="s">
        <v>30</v>
      </c>
      <c r="C21" s="75">
        <v>10</v>
      </c>
      <c r="D21" s="77">
        <v>83.95</v>
      </c>
      <c r="E21" s="75">
        <v>0</v>
      </c>
      <c r="F21" s="77">
        <v>0</v>
      </c>
      <c r="G21" s="77">
        <f t="shared" si="0"/>
        <v>0</v>
      </c>
      <c r="H21" s="75">
        <v>1</v>
      </c>
      <c r="I21" s="77">
        <v>5.3</v>
      </c>
      <c r="J21" s="75">
        <v>0</v>
      </c>
      <c r="K21" s="77">
        <v>0</v>
      </c>
      <c r="L21" s="77">
        <f t="shared" si="1"/>
        <v>0</v>
      </c>
      <c r="M21" s="75">
        <v>4</v>
      </c>
      <c r="N21" s="77">
        <v>24.93</v>
      </c>
      <c r="O21" s="75">
        <v>0</v>
      </c>
      <c r="P21" s="77">
        <v>0</v>
      </c>
      <c r="Q21" s="77">
        <f t="shared" si="2"/>
        <v>0</v>
      </c>
      <c r="R21" s="75">
        <v>278</v>
      </c>
      <c r="S21" s="77">
        <v>2332.9499999999998</v>
      </c>
      <c r="T21" s="75">
        <v>87</v>
      </c>
      <c r="U21" s="77">
        <v>165.84</v>
      </c>
      <c r="V21" s="77">
        <f t="shared" si="3"/>
        <v>7.1085964122677296</v>
      </c>
    </row>
    <row r="22" spans="1:22">
      <c r="A22" s="75">
        <v>16</v>
      </c>
      <c r="B22" s="75" t="s">
        <v>31</v>
      </c>
      <c r="C22" s="75">
        <v>247</v>
      </c>
      <c r="D22" s="77">
        <v>987.09</v>
      </c>
      <c r="E22" s="75">
        <v>0</v>
      </c>
      <c r="F22" s="77">
        <v>0</v>
      </c>
      <c r="G22" s="77">
        <f t="shared" si="0"/>
        <v>0</v>
      </c>
      <c r="H22" s="75">
        <v>158</v>
      </c>
      <c r="I22" s="77">
        <v>568.15</v>
      </c>
      <c r="J22" s="75">
        <v>0</v>
      </c>
      <c r="K22" s="77">
        <v>0</v>
      </c>
      <c r="L22" s="77">
        <f t="shared" si="1"/>
        <v>0</v>
      </c>
      <c r="M22" s="75">
        <v>1983</v>
      </c>
      <c r="N22" s="77">
        <v>7380.98</v>
      </c>
      <c r="O22" s="75">
        <v>303</v>
      </c>
      <c r="P22" s="77">
        <v>159.46</v>
      </c>
      <c r="Q22" s="77">
        <f t="shared" si="2"/>
        <v>2.1604177223078782</v>
      </c>
      <c r="R22" s="75">
        <v>26399</v>
      </c>
      <c r="S22" s="77">
        <v>173901.09</v>
      </c>
      <c r="T22" s="75">
        <v>22627</v>
      </c>
      <c r="U22" s="77">
        <v>320731.51</v>
      </c>
      <c r="V22" s="77">
        <f t="shared" si="3"/>
        <v>184.43329481143564</v>
      </c>
    </row>
    <row r="23" spans="1:22">
      <c r="A23" s="75">
        <v>17</v>
      </c>
      <c r="B23" s="75" t="s">
        <v>32</v>
      </c>
      <c r="C23" s="75">
        <v>117</v>
      </c>
      <c r="D23" s="77">
        <v>485.46</v>
      </c>
      <c r="E23" s="75">
        <v>0</v>
      </c>
      <c r="F23" s="77">
        <v>0</v>
      </c>
      <c r="G23" s="77">
        <f t="shared" si="0"/>
        <v>0</v>
      </c>
      <c r="H23" s="75">
        <v>65</v>
      </c>
      <c r="I23" s="77">
        <v>258.92</v>
      </c>
      <c r="J23" s="75">
        <v>0</v>
      </c>
      <c r="K23" s="77">
        <v>0</v>
      </c>
      <c r="L23" s="77">
        <f t="shared" si="1"/>
        <v>0</v>
      </c>
      <c r="M23" s="75">
        <v>804</v>
      </c>
      <c r="N23" s="77">
        <v>4245.4799999999996</v>
      </c>
      <c r="O23" s="75">
        <v>0</v>
      </c>
      <c r="P23" s="77">
        <v>0</v>
      </c>
      <c r="Q23" s="77">
        <f t="shared" si="2"/>
        <v>0</v>
      </c>
      <c r="R23" s="75">
        <v>9931</v>
      </c>
      <c r="S23" s="77">
        <v>64931.21</v>
      </c>
      <c r="T23" s="75">
        <v>7166</v>
      </c>
      <c r="U23" s="77">
        <v>95067.59</v>
      </c>
      <c r="V23" s="77">
        <f t="shared" si="3"/>
        <v>146.41278054112959</v>
      </c>
    </row>
    <row r="24" spans="1:22">
      <c r="A24" s="75">
        <v>18</v>
      </c>
      <c r="B24" s="75" t="s">
        <v>33</v>
      </c>
      <c r="C24" s="75">
        <v>80</v>
      </c>
      <c r="D24" s="77">
        <v>242.63</v>
      </c>
      <c r="E24" s="75">
        <v>5</v>
      </c>
      <c r="F24" s="77">
        <v>21.28</v>
      </c>
      <c r="G24" s="77">
        <f t="shared" si="0"/>
        <v>8.7705559906029773</v>
      </c>
      <c r="H24" s="75">
        <v>35</v>
      </c>
      <c r="I24" s="77">
        <v>117.81</v>
      </c>
      <c r="J24" s="75">
        <v>0</v>
      </c>
      <c r="K24" s="77">
        <v>0</v>
      </c>
      <c r="L24" s="77">
        <f t="shared" si="1"/>
        <v>0</v>
      </c>
      <c r="M24" s="75">
        <v>343</v>
      </c>
      <c r="N24" s="77">
        <v>708.06</v>
      </c>
      <c r="O24" s="75">
        <v>0</v>
      </c>
      <c r="P24" s="77">
        <v>0</v>
      </c>
      <c r="Q24" s="77">
        <f t="shared" si="2"/>
        <v>0</v>
      </c>
      <c r="R24" s="75">
        <v>6730</v>
      </c>
      <c r="S24" s="77">
        <v>18545.25</v>
      </c>
      <c r="T24" s="75">
        <v>2258</v>
      </c>
      <c r="U24" s="77">
        <v>7277.45</v>
      </c>
      <c r="V24" s="77">
        <f t="shared" si="3"/>
        <v>39.241584772381067</v>
      </c>
    </row>
    <row r="25" spans="1:22">
      <c r="A25" s="75">
        <v>19</v>
      </c>
      <c r="B25" s="75" t="s">
        <v>34</v>
      </c>
      <c r="C25" s="75">
        <v>0</v>
      </c>
      <c r="D25" s="77">
        <v>0</v>
      </c>
      <c r="E25" s="75">
        <v>0</v>
      </c>
      <c r="F25" s="77">
        <v>0</v>
      </c>
      <c r="G25" s="77" t="e">
        <f t="shared" si="0"/>
        <v>#DIV/0!</v>
      </c>
      <c r="H25" s="75">
        <v>0</v>
      </c>
      <c r="I25" s="77">
        <v>0</v>
      </c>
      <c r="J25" s="75">
        <v>0</v>
      </c>
      <c r="K25" s="77">
        <v>0</v>
      </c>
      <c r="L25" s="77" t="e">
        <f t="shared" si="1"/>
        <v>#DIV/0!</v>
      </c>
      <c r="M25" s="75">
        <v>3</v>
      </c>
      <c r="N25" s="77">
        <v>5.1100000000000003</v>
      </c>
      <c r="O25" s="75">
        <v>0</v>
      </c>
      <c r="P25" s="77">
        <v>0</v>
      </c>
      <c r="Q25" s="77">
        <f t="shared" si="2"/>
        <v>0</v>
      </c>
      <c r="R25" s="75">
        <v>13</v>
      </c>
      <c r="S25" s="77">
        <v>84.58</v>
      </c>
      <c r="T25" s="75">
        <v>0</v>
      </c>
      <c r="U25" s="77">
        <v>0</v>
      </c>
      <c r="V25" s="77">
        <f t="shared" si="3"/>
        <v>0</v>
      </c>
    </row>
    <row r="26" spans="1:22">
      <c r="A26" s="75">
        <v>20</v>
      </c>
      <c r="B26" s="75" t="s">
        <v>35</v>
      </c>
      <c r="C26" s="75">
        <v>37</v>
      </c>
      <c r="D26" s="77">
        <v>174.35</v>
      </c>
      <c r="E26" s="75">
        <v>0</v>
      </c>
      <c r="F26" s="77">
        <v>0</v>
      </c>
      <c r="G26" s="77">
        <f t="shared" si="0"/>
        <v>0</v>
      </c>
      <c r="H26" s="75">
        <v>22</v>
      </c>
      <c r="I26" s="77">
        <v>85.04</v>
      </c>
      <c r="J26" s="75">
        <v>0</v>
      </c>
      <c r="K26" s="77">
        <v>0</v>
      </c>
      <c r="L26" s="77">
        <f t="shared" si="1"/>
        <v>0</v>
      </c>
      <c r="M26" s="75">
        <v>112</v>
      </c>
      <c r="N26" s="77">
        <v>392.15</v>
      </c>
      <c r="O26" s="75">
        <v>3</v>
      </c>
      <c r="P26" s="77">
        <v>0.3</v>
      </c>
      <c r="Q26" s="77">
        <f t="shared" si="2"/>
        <v>7.6501338773428532E-2</v>
      </c>
      <c r="R26" s="75">
        <v>1620</v>
      </c>
      <c r="S26" s="77">
        <v>9050.91</v>
      </c>
      <c r="T26" s="75">
        <v>5948</v>
      </c>
      <c r="U26" s="77">
        <v>13725.02</v>
      </c>
      <c r="V26" s="77">
        <f t="shared" si="3"/>
        <v>151.64243153450869</v>
      </c>
    </row>
    <row r="27" spans="1:22">
      <c r="A27" s="75">
        <v>21</v>
      </c>
      <c r="B27" s="75" t="s">
        <v>36</v>
      </c>
      <c r="C27" s="75">
        <v>23</v>
      </c>
      <c r="D27" s="77">
        <v>92.85</v>
      </c>
      <c r="E27" s="75">
        <v>0</v>
      </c>
      <c r="F27" s="77">
        <v>0</v>
      </c>
      <c r="G27" s="77">
        <f t="shared" si="0"/>
        <v>0</v>
      </c>
      <c r="H27" s="75">
        <v>6</v>
      </c>
      <c r="I27" s="77">
        <v>11.83</v>
      </c>
      <c r="J27" s="75">
        <v>1</v>
      </c>
      <c r="K27" s="77">
        <v>333.52</v>
      </c>
      <c r="L27" s="77">
        <f t="shared" si="1"/>
        <v>2819.27303465765</v>
      </c>
      <c r="M27" s="75">
        <v>55</v>
      </c>
      <c r="N27" s="77">
        <v>133.72</v>
      </c>
      <c r="O27" s="75">
        <v>27</v>
      </c>
      <c r="P27" s="77">
        <v>262.91000000000003</v>
      </c>
      <c r="Q27" s="77">
        <f t="shared" si="2"/>
        <v>196.61232425964704</v>
      </c>
      <c r="R27" s="75">
        <v>756</v>
      </c>
      <c r="S27" s="77">
        <v>4320.22</v>
      </c>
      <c r="T27" s="75">
        <v>386</v>
      </c>
      <c r="U27" s="77">
        <v>3960.56</v>
      </c>
      <c r="V27" s="77">
        <f t="shared" si="3"/>
        <v>91.674960997356607</v>
      </c>
    </row>
    <row r="28" spans="1:22">
      <c r="A28" s="75">
        <v>22</v>
      </c>
      <c r="B28" s="75" t="s">
        <v>37</v>
      </c>
      <c r="C28" s="75">
        <v>13</v>
      </c>
      <c r="D28" s="77">
        <v>100.05</v>
      </c>
      <c r="E28" s="75">
        <v>0</v>
      </c>
      <c r="F28" s="77">
        <v>0</v>
      </c>
      <c r="G28" s="77">
        <f t="shared" si="0"/>
        <v>0</v>
      </c>
      <c r="H28" s="75">
        <v>2</v>
      </c>
      <c r="I28" s="77">
        <v>6.95</v>
      </c>
      <c r="J28" s="75">
        <v>0</v>
      </c>
      <c r="K28" s="77">
        <v>0</v>
      </c>
      <c r="L28" s="77">
        <f t="shared" si="1"/>
        <v>0</v>
      </c>
      <c r="M28" s="75">
        <v>9</v>
      </c>
      <c r="N28" s="77">
        <v>34.85</v>
      </c>
      <c r="O28" s="75">
        <v>0</v>
      </c>
      <c r="P28" s="77">
        <v>0</v>
      </c>
      <c r="Q28" s="77">
        <f t="shared" si="2"/>
        <v>0</v>
      </c>
      <c r="R28" s="75">
        <v>406</v>
      </c>
      <c r="S28" s="77">
        <v>3360.59</v>
      </c>
      <c r="T28" s="75">
        <v>164</v>
      </c>
      <c r="U28" s="77">
        <v>8509.1</v>
      </c>
      <c r="V28" s="77">
        <f t="shared" si="3"/>
        <v>253.20256264524977</v>
      </c>
    </row>
    <row r="29" spans="1:22">
      <c r="A29" s="75">
        <v>23</v>
      </c>
      <c r="B29" s="75" t="s">
        <v>38</v>
      </c>
      <c r="C29" s="75">
        <v>15</v>
      </c>
      <c r="D29" s="77">
        <v>84.81</v>
      </c>
      <c r="E29" s="75">
        <v>0</v>
      </c>
      <c r="F29" s="77">
        <v>0</v>
      </c>
      <c r="G29" s="77">
        <f t="shared" si="0"/>
        <v>0</v>
      </c>
      <c r="H29" s="75">
        <v>1</v>
      </c>
      <c r="I29" s="77">
        <v>5.34</v>
      </c>
      <c r="J29" s="75">
        <v>0</v>
      </c>
      <c r="K29" s="77">
        <v>0</v>
      </c>
      <c r="L29" s="77">
        <f t="shared" si="1"/>
        <v>0</v>
      </c>
      <c r="M29" s="75">
        <v>8</v>
      </c>
      <c r="N29" s="77">
        <v>30.3</v>
      </c>
      <c r="O29" s="75">
        <v>0</v>
      </c>
      <c r="P29" s="77">
        <v>0</v>
      </c>
      <c r="Q29" s="77">
        <f t="shared" si="2"/>
        <v>0</v>
      </c>
      <c r="R29" s="75">
        <v>288</v>
      </c>
      <c r="S29" s="77">
        <v>2666.15</v>
      </c>
      <c r="T29" s="75">
        <v>57</v>
      </c>
      <c r="U29" s="77">
        <v>25.58</v>
      </c>
      <c r="V29" s="77">
        <f t="shared" si="3"/>
        <v>0.95943589070382373</v>
      </c>
    </row>
    <row r="30" spans="1:22">
      <c r="A30" s="75">
        <v>24</v>
      </c>
      <c r="B30" s="75" t="s">
        <v>39</v>
      </c>
      <c r="C30" s="75">
        <v>1</v>
      </c>
      <c r="D30" s="77">
        <v>0.91</v>
      </c>
      <c r="E30" s="75">
        <v>0</v>
      </c>
      <c r="F30" s="77">
        <v>0</v>
      </c>
      <c r="G30" s="77">
        <f t="shared" si="0"/>
        <v>0</v>
      </c>
      <c r="H30" s="75">
        <v>0</v>
      </c>
      <c r="I30" s="77">
        <v>0</v>
      </c>
      <c r="J30" s="75">
        <v>0</v>
      </c>
      <c r="K30" s="77">
        <v>0</v>
      </c>
      <c r="L30" s="77" t="e">
        <f t="shared" si="1"/>
        <v>#DIV/0!</v>
      </c>
      <c r="M30" s="75">
        <v>5</v>
      </c>
      <c r="N30" s="77">
        <v>63.27</v>
      </c>
      <c r="O30" s="75">
        <v>0</v>
      </c>
      <c r="P30" s="77">
        <v>0</v>
      </c>
      <c r="Q30" s="77">
        <f t="shared" si="2"/>
        <v>0</v>
      </c>
      <c r="R30" s="75">
        <v>62</v>
      </c>
      <c r="S30" s="77">
        <v>392.67</v>
      </c>
      <c r="T30" s="75">
        <v>266</v>
      </c>
      <c r="U30" s="77">
        <v>366.48</v>
      </c>
      <c r="V30" s="77">
        <f t="shared" si="3"/>
        <v>93.330277332110938</v>
      </c>
    </row>
    <row r="31" spans="1:22">
      <c r="A31" s="75">
        <v>25</v>
      </c>
      <c r="B31" s="75" t="s">
        <v>40</v>
      </c>
      <c r="C31" s="75">
        <v>32</v>
      </c>
      <c r="D31" s="77">
        <v>150.88</v>
      </c>
      <c r="E31" s="75">
        <v>0</v>
      </c>
      <c r="F31" s="77">
        <v>0</v>
      </c>
      <c r="G31" s="77">
        <f t="shared" si="0"/>
        <v>0</v>
      </c>
      <c r="H31" s="75">
        <v>19</v>
      </c>
      <c r="I31" s="77">
        <v>58.81</v>
      </c>
      <c r="J31" s="75">
        <v>0</v>
      </c>
      <c r="K31" s="77">
        <v>0</v>
      </c>
      <c r="L31" s="77">
        <f t="shared" si="1"/>
        <v>0</v>
      </c>
      <c r="M31" s="75">
        <v>127</v>
      </c>
      <c r="N31" s="77">
        <v>279.7</v>
      </c>
      <c r="O31" s="75">
        <v>1</v>
      </c>
      <c r="P31" s="77">
        <v>0.24</v>
      </c>
      <c r="Q31" s="77">
        <f t="shared" si="2"/>
        <v>8.5806220951018947E-2</v>
      </c>
      <c r="R31" s="75">
        <v>2851</v>
      </c>
      <c r="S31" s="77">
        <v>9833.7099999999991</v>
      </c>
      <c r="T31" s="75">
        <v>705</v>
      </c>
      <c r="U31" s="77">
        <v>11155.55</v>
      </c>
      <c r="V31" s="77">
        <f t="shared" si="3"/>
        <v>113.44192578385982</v>
      </c>
    </row>
    <row r="32" spans="1:22">
      <c r="A32" s="76"/>
      <c r="B32" s="76" t="s">
        <v>41</v>
      </c>
      <c r="C32" s="76">
        <f>SUM(C19:C31)</f>
        <v>637</v>
      </c>
      <c r="D32" s="78">
        <f>SUM(D19:D31)</f>
        <v>2646.46</v>
      </c>
      <c r="E32" s="76">
        <f>SUM(E19:E31)</f>
        <v>5</v>
      </c>
      <c r="F32" s="78">
        <f>SUM(F19:F31)</f>
        <v>21.28</v>
      </c>
      <c r="G32" s="78">
        <f t="shared" si="0"/>
        <v>0.80409301481979711</v>
      </c>
      <c r="H32" s="76">
        <f>SUM(H19:H31)</f>
        <v>351</v>
      </c>
      <c r="I32" s="78">
        <f>SUM(I19:I31)</f>
        <v>1212.3799999999997</v>
      </c>
      <c r="J32" s="76">
        <f>SUM(J19:J31)</f>
        <v>1</v>
      </c>
      <c r="K32" s="78">
        <f>SUM(K19:K31)</f>
        <v>333.52</v>
      </c>
      <c r="L32" s="78">
        <f t="shared" si="1"/>
        <v>27.509526716046128</v>
      </c>
      <c r="M32" s="76">
        <f>SUM(M19:M31)</f>
        <v>3722</v>
      </c>
      <c r="N32" s="78">
        <f>SUM(N19:N31)</f>
        <v>14699.789999999999</v>
      </c>
      <c r="O32" s="76">
        <f>SUM(O19:O31)</f>
        <v>1438</v>
      </c>
      <c r="P32" s="78">
        <f>SUM(P19:P31)</f>
        <v>1054.71</v>
      </c>
      <c r="Q32" s="78">
        <f t="shared" si="2"/>
        <v>7.1750004591902341</v>
      </c>
      <c r="R32" s="76">
        <f>SUM(R19:R31)</f>
        <v>54896</v>
      </c>
      <c r="S32" s="78">
        <f>SUM(S19:S31)</f>
        <v>310921.64</v>
      </c>
      <c r="T32" s="76">
        <f>SUM(T19:T31)</f>
        <v>43540</v>
      </c>
      <c r="U32" s="78">
        <f>SUM(U19:U31)</f>
        <v>532157.41</v>
      </c>
      <c r="V32" s="78">
        <f t="shared" si="3"/>
        <v>171.15483180906932</v>
      </c>
    </row>
    <row r="33" spans="1:22">
      <c r="A33" s="76"/>
      <c r="B33" s="76" t="s">
        <v>42</v>
      </c>
      <c r="C33" s="76">
        <f>SUM(C18,C32)</f>
        <v>3511</v>
      </c>
      <c r="D33" s="78">
        <f>SUM(D18,D32)</f>
        <v>12262.09</v>
      </c>
      <c r="E33" s="76">
        <f>SUM(E18,E32)</f>
        <v>11</v>
      </c>
      <c r="F33" s="78">
        <f>SUM(F18,F32)</f>
        <v>52.44</v>
      </c>
      <c r="G33" s="78">
        <f t="shared" si="0"/>
        <v>0.42765955885171286</v>
      </c>
      <c r="H33" s="76">
        <f>SUM(H18,H32)</f>
        <v>2573</v>
      </c>
      <c r="I33" s="78">
        <f>SUM(I18,I32)</f>
        <v>4700.0299999999988</v>
      </c>
      <c r="J33" s="76">
        <f>SUM(J18,J32)</f>
        <v>2</v>
      </c>
      <c r="K33" s="78">
        <f>SUM(K18,K32)</f>
        <v>343.52</v>
      </c>
      <c r="L33" s="78">
        <f t="shared" si="1"/>
        <v>7.3088895177264845</v>
      </c>
      <c r="M33" s="76">
        <f>SUM(M18,M32)</f>
        <v>30607</v>
      </c>
      <c r="N33" s="78">
        <f>SUM(N18,N32)</f>
        <v>112460.23</v>
      </c>
      <c r="O33" s="76">
        <f>SUM(O18,O32)</f>
        <v>8955</v>
      </c>
      <c r="P33" s="78">
        <f>SUM(P18,P32)</f>
        <v>28507.839999999997</v>
      </c>
      <c r="Q33" s="78">
        <f t="shared" si="2"/>
        <v>25.349263468516824</v>
      </c>
      <c r="R33" s="76">
        <f>SUM(R18,R32)</f>
        <v>533353</v>
      </c>
      <c r="S33" s="78">
        <f>SUM(S18,S32)</f>
        <v>2161972.5500000003</v>
      </c>
      <c r="T33" s="76">
        <f>SUM(T18,T32)</f>
        <v>354671</v>
      </c>
      <c r="U33" s="78">
        <f>SUM(U18,U32)</f>
        <v>1968930.83</v>
      </c>
      <c r="V33" s="78">
        <f t="shared" si="3"/>
        <v>91.071037419045851</v>
      </c>
    </row>
    <row r="34" spans="1:22">
      <c r="A34" s="75">
        <v>26</v>
      </c>
      <c r="B34" s="75" t="s">
        <v>43</v>
      </c>
      <c r="C34" s="75">
        <v>571</v>
      </c>
      <c r="D34" s="77">
        <v>629.62</v>
      </c>
      <c r="E34" s="75">
        <v>10</v>
      </c>
      <c r="F34" s="77">
        <v>228</v>
      </c>
      <c r="G34" s="77">
        <f t="shared" si="0"/>
        <v>36.212318541342398</v>
      </c>
      <c r="H34" s="75">
        <v>791</v>
      </c>
      <c r="I34" s="77">
        <v>591.67999999999995</v>
      </c>
      <c r="J34" s="75">
        <v>1</v>
      </c>
      <c r="K34" s="77">
        <v>175</v>
      </c>
      <c r="L34" s="77">
        <f t="shared" si="1"/>
        <v>29.576798269334777</v>
      </c>
      <c r="M34" s="75">
        <v>7333</v>
      </c>
      <c r="N34" s="77">
        <v>11461.21</v>
      </c>
      <c r="O34" s="75">
        <v>0</v>
      </c>
      <c r="P34" s="77">
        <v>0</v>
      </c>
      <c r="Q34" s="77">
        <f t="shared" si="2"/>
        <v>0</v>
      </c>
      <c r="R34" s="75">
        <v>119682</v>
      </c>
      <c r="S34" s="77">
        <v>294243.46000000002</v>
      </c>
      <c r="T34" s="75">
        <v>84072</v>
      </c>
      <c r="U34" s="77">
        <v>290759.78000000003</v>
      </c>
      <c r="V34" s="77">
        <f t="shared" si="3"/>
        <v>98.81605524894249</v>
      </c>
    </row>
    <row r="35" spans="1:22">
      <c r="A35" s="76"/>
      <c r="B35" s="76" t="s">
        <v>44</v>
      </c>
      <c r="C35" s="76">
        <f>SUM(C34:C34)</f>
        <v>571</v>
      </c>
      <c r="D35" s="78">
        <f>SUM(D34:D34)</f>
        <v>629.62</v>
      </c>
      <c r="E35" s="76">
        <f>SUM(E34:E34)</f>
        <v>10</v>
      </c>
      <c r="F35" s="78">
        <f>SUM(F34:F34)</f>
        <v>228</v>
      </c>
      <c r="G35" s="78">
        <f t="shared" si="0"/>
        <v>36.212318541342398</v>
      </c>
      <c r="H35" s="76">
        <f>SUM(H34:H34)</f>
        <v>791</v>
      </c>
      <c r="I35" s="78">
        <f>SUM(I34:I34)</f>
        <v>591.67999999999995</v>
      </c>
      <c r="J35" s="76">
        <f>SUM(J34:J34)</f>
        <v>1</v>
      </c>
      <c r="K35" s="78">
        <f>SUM(K34:K34)</f>
        <v>175</v>
      </c>
      <c r="L35" s="78">
        <f t="shared" si="1"/>
        <v>29.576798269334777</v>
      </c>
      <c r="M35" s="76">
        <f>SUM(M34:M34)</f>
        <v>7333</v>
      </c>
      <c r="N35" s="78">
        <f>SUM(N34:N34)</f>
        <v>11461.21</v>
      </c>
      <c r="O35" s="76">
        <f>SUM(O34:O34)</f>
        <v>0</v>
      </c>
      <c r="P35" s="78">
        <f>SUM(P34:P34)</f>
        <v>0</v>
      </c>
      <c r="Q35" s="78">
        <f t="shared" si="2"/>
        <v>0</v>
      </c>
      <c r="R35" s="76">
        <f>SUM(R34:R34)</f>
        <v>119682</v>
      </c>
      <c r="S35" s="78">
        <f>SUM(S34:S34)</f>
        <v>294243.46000000002</v>
      </c>
      <c r="T35" s="76">
        <f>SUM(T34:T34)</f>
        <v>84072</v>
      </c>
      <c r="U35" s="78">
        <f>SUM(U34:U34)</f>
        <v>290759.78000000003</v>
      </c>
      <c r="V35" s="78">
        <f t="shared" si="3"/>
        <v>98.81605524894249</v>
      </c>
    </row>
    <row r="36" spans="1:22">
      <c r="A36" s="75">
        <v>27</v>
      </c>
      <c r="B36" s="75" t="s">
        <v>45</v>
      </c>
      <c r="C36" s="75">
        <v>74</v>
      </c>
      <c r="D36" s="77">
        <v>111.62</v>
      </c>
      <c r="E36" s="75">
        <v>0</v>
      </c>
      <c r="F36" s="77">
        <v>0</v>
      </c>
      <c r="G36" s="77">
        <f t="shared" si="0"/>
        <v>0</v>
      </c>
      <c r="H36" s="75">
        <v>39</v>
      </c>
      <c r="I36" s="77">
        <v>27.62</v>
      </c>
      <c r="J36" s="75">
        <v>0</v>
      </c>
      <c r="K36" s="77">
        <v>0</v>
      </c>
      <c r="L36" s="77">
        <f t="shared" si="1"/>
        <v>0</v>
      </c>
      <c r="M36" s="75">
        <v>414</v>
      </c>
      <c r="N36" s="77">
        <v>4268.26</v>
      </c>
      <c r="O36" s="75">
        <v>31</v>
      </c>
      <c r="P36" s="77">
        <v>64.3</v>
      </c>
      <c r="Q36" s="77">
        <f t="shared" si="2"/>
        <v>1.5064686781030208</v>
      </c>
      <c r="R36" s="75">
        <v>12741</v>
      </c>
      <c r="S36" s="77">
        <v>48254.9</v>
      </c>
      <c r="T36" s="75">
        <v>1880</v>
      </c>
      <c r="U36" s="77">
        <v>6633.52</v>
      </c>
      <c r="V36" s="77">
        <f t="shared" si="3"/>
        <v>13.746831927949286</v>
      </c>
    </row>
    <row r="37" spans="1:22">
      <c r="A37" s="75">
        <v>28</v>
      </c>
      <c r="B37" s="75" t="s">
        <v>46</v>
      </c>
      <c r="C37" s="75">
        <v>236</v>
      </c>
      <c r="D37" s="77">
        <v>301.52999999999997</v>
      </c>
      <c r="E37" s="75">
        <v>3100</v>
      </c>
      <c r="F37" s="77">
        <v>648.13</v>
      </c>
      <c r="G37" s="77">
        <f t="shared" si="0"/>
        <v>214.94710310748516</v>
      </c>
      <c r="H37" s="75">
        <v>587</v>
      </c>
      <c r="I37" s="77">
        <v>527.63</v>
      </c>
      <c r="J37" s="75">
        <v>0</v>
      </c>
      <c r="K37" s="77">
        <v>0</v>
      </c>
      <c r="L37" s="77">
        <f t="shared" si="1"/>
        <v>0</v>
      </c>
      <c r="M37" s="75">
        <v>4419</v>
      </c>
      <c r="N37" s="77">
        <v>19594.12</v>
      </c>
      <c r="O37" s="75">
        <v>236</v>
      </c>
      <c r="P37" s="77">
        <v>100534.58</v>
      </c>
      <c r="Q37" s="77">
        <f t="shared" si="2"/>
        <v>513.08545624911972</v>
      </c>
      <c r="R37" s="75">
        <v>90134</v>
      </c>
      <c r="S37" s="77">
        <v>314135.32</v>
      </c>
      <c r="T37" s="75">
        <v>146213</v>
      </c>
      <c r="U37" s="77">
        <v>330377.53000000003</v>
      </c>
      <c r="V37" s="77">
        <f t="shared" si="3"/>
        <v>105.17045011048106</v>
      </c>
    </row>
    <row r="38" spans="1:22">
      <c r="A38" s="91">
        <v>29</v>
      </c>
      <c r="B38" s="91" t="s">
        <v>47</v>
      </c>
      <c r="C38" s="91">
        <v>14</v>
      </c>
      <c r="D38" s="93">
        <v>67.400000000000006</v>
      </c>
      <c r="E38" s="91">
        <v>0</v>
      </c>
      <c r="F38" s="93">
        <v>0</v>
      </c>
      <c r="G38" s="93">
        <f t="shared" si="0"/>
        <v>0</v>
      </c>
      <c r="H38" s="91">
        <v>4</v>
      </c>
      <c r="I38" s="93">
        <v>3.59</v>
      </c>
      <c r="J38" s="91">
        <v>0</v>
      </c>
      <c r="K38" s="93">
        <v>0</v>
      </c>
      <c r="L38" s="93">
        <f t="shared" si="1"/>
        <v>0</v>
      </c>
      <c r="M38" s="91">
        <v>7</v>
      </c>
      <c r="N38" s="93">
        <v>42.28</v>
      </c>
      <c r="O38" s="91">
        <v>33</v>
      </c>
      <c r="P38" s="93">
        <v>16.25</v>
      </c>
      <c r="Q38" s="93">
        <f t="shared" si="2"/>
        <v>38.434247871333966</v>
      </c>
      <c r="R38" s="91">
        <v>6965</v>
      </c>
      <c r="S38" s="93">
        <v>21069.83</v>
      </c>
      <c r="T38" s="91">
        <v>8187</v>
      </c>
      <c r="U38" s="93">
        <v>26689.26</v>
      </c>
      <c r="V38" s="93">
        <f t="shared" si="3"/>
        <v>126.67050469794961</v>
      </c>
    </row>
    <row r="39" spans="1:22">
      <c r="A39" s="75">
        <v>30</v>
      </c>
      <c r="B39" s="75" t="s">
        <v>48</v>
      </c>
      <c r="C39" s="75">
        <v>600</v>
      </c>
      <c r="D39" s="77">
        <v>88.9</v>
      </c>
      <c r="E39" s="75">
        <v>5</v>
      </c>
      <c r="F39" s="77">
        <v>45.9</v>
      </c>
      <c r="G39" s="77">
        <f t="shared" ref="G39:G57" si="4">(F39/D39)*100</f>
        <v>51.631046119235094</v>
      </c>
      <c r="H39" s="75">
        <v>344</v>
      </c>
      <c r="I39" s="77">
        <v>283.14999999999998</v>
      </c>
      <c r="J39" s="75">
        <v>2</v>
      </c>
      <c r="K39" s="77">
        <v>25.01</v>
      </c>
      <c r="L39" s="77">
        <f t="shared" ref="L39:L56" si="5">(K39/I39)*100</f>
        <v>8.832774147978105</v>
      </c>
      <c r="M39" s="75">
        <v>6571</v>
      </c>
      <c r="N39" s="77">
        <v>28688.41</v>
      </c>
      <c r="O39" s="75">
        <v>0</v>
      </c>
      <c r="P39" s="77">
        <v>0</v>
      </c>
      <c r="Q39" s="77">
        <f t="shared" ref="Q39:Q57" si="6">(P39/N39)*100</f>
        <v>0</v>
      </c>
      <c r="R39" s="75">
        <v>109289</v>
      </c>
      <c r="S39" s="77">
        <v>280942.55</v>
      </c>
      <c r="T39" s="75">
        <v>64521</v>
      </c>
      <c r="U39" s="77">
        <v>203604.79</v>
      </c>
      <c r="V39" s="77">
        <f t="shared" ref="V39:V57" si="7">(U39/S39)*100</f>
        <v>72.472037432564065</v>
      </c>
    </row>
    <row r="40" spans="1:22">
      <c r="A40" s="76"/>
      <c r="B40" s="76" t="s">
        <v>49</v>
      </c>
      <c r="C40" s="76">
        <f>SUM(C36:C39)</f>
        <v>924</v>
      </c>
      <c r="D40" s="78">
        <f>SUM(D36:D39)</f>
        <v>569.44999999999993</v>
      </c>
      <c r="E40" s="76">
        <f>SUM(E36:E39)</f>
        <v>3105</v>
      </c>
      <c r="F40" s="78">
        <f>SUM(F36:F39)</f>
        <v>694.03</v>
      </c>
      <c r="G40" s="78">
        <f t="shared" si="4"/>
        <v>121.87724997804901</v>
      </c>
      <c r="H40" s="76">
        <f>SUM(H36:H39)</f>
        <v>974</v>
      </c>
      <c r="I40" s="78">
        <f>SUM(I36:I39)</f>
        <v>841.99</v>
      </c>
      <c r="J40" s="76">
        <f>SUM(J36:J39)</f>
        <v>2</v>
      </c>
      <c r="K40" s="78">
        <f>SUM(K36:K39)</f>
        <v>25.01</v>
      </c>
      <c r="L40" s="78">
        <f t="shared" si="5"/>
        <v>2.9703440658440128</v>
      </c>
      <c r="M40" s="76">
        <f>SUM(M36:M39)</f>
        <v>11411</v>
      </c>
      <c r="N40" s="78">
        <f>SUM(N36:N39)</f>
        <v>52593.069999999992</v>
      </c>
      <c r="O40" s="76">
        <f>SUM(O36:O39)</f>
        <v>300</v>
      </c>
      <c r="P40" s="78">
        <f>SUM(P36:P39)</f>
        <v>100615.13</v>
      </c>
      <c r="Q40" s="78">
        <f t="shared" si="6"/>
        <v>191.30872185251786</v>
      </c>
      <c r="R40" s="76">
        <f>SUM(R36:R39)</f>
        <v>219129</v>
      </c>
      <c r="S40" s="78">
        <f>SUM(S36:S39)</f>
        <v>664402.60000000009</v>
      </c>
      <c r="T40" s="76">
        <f>SUM(T36:T39)</f>
        <v>220801</v>
      </c>
      <c r="U40" s="78">
        <f>SUM(U36:U39)</f>
        <v>567305.10000000009</v>
      </c>
      <c r="V40" s="78">
        <f t="shared" si="7"/>
        <v>85.38574352358043</v>
      </c>
    </row>
    <row r="41" spans="1:22">
      <c r="A41" s="75">
        <v>31</v>
      </c>
      <c r="B41" s="75" t="s">
        <v>50</v>
      </c>
      <c r="C41" s="75">
        <v>6</v>
      </c>
      <c r="D41" s="77">
        <v>32.72</v>
      </c>
      <c r="E41" s="75">
        <v>0</v>
      </c>
      <c r="F41" s="77">
        <v>0</v>
      </c>
      <c r="G41" s="77">
        <f t="shared" si="4"/>
        <v>0</v>
      </c>
      <c r="H41" s="75">
        <v>3</v>
      </c>
      <c r="I41" s="77">
        <v>1.73</v>
      </c>
      <c r="J41" s="75">
        <v>0</v>
      </c>
      <c r="K41" s="77">
        <v>0</v>
      </c>
      <c r="L41" s="77">
        <f t="shared" si="5"/>
        <v>0</v>
      </c>
      <c r="M41" s="75">
        <v>4</v>
      </c>
      <c r="N41" s="77">
        <v>58.4</v>
      </c>
      <c r="O41" s="75">
        <v>0</v>
      </c>
      <c r="P41" s="77">
        <v>0</v>
      </c>
      <c r="Q41" s="77">
        <f t="shared" si="6"/>
        <v>0</v>
      </c>
      <c r="R41" s="75">
        <v>367</v>
      </c>
      <c r="S41" s="77">
        <v>1517.42</v>
      </c>
      <c r="T41" s="75">
        <v>0</v>
      </c>
      <c r="U41" s="77">
        <v>0</v>
      </c>
      <c r="V41" s="77">
        <f t="shared" si="7"/>
        <v>0</v>
      </c>
    </row>
    <row r="42" spans="1:22">
      <c r="A42" s="75">
        <v>32</v>
      </c>
      <c r="B42" s="75" t="s">
        <v>51</v>
      </c>
      <c r="C42" s="75">
        <v>0</v>
      </c>
      <c r="D42" s="77">
        <v>0</v>
      </c>
      <c r="E42" s="75">
        <v>0</v>
      </c>
      <c r="F42" s="77">
        <v>0</v>
      </c>
      <c r="G42" s="77" t="e">
        <f t="shared" si="4"/>
        <v>#DIV/0!</v>
      </c>
      <c r="H42" s="75">
        <v>0</v>
      </c>
      <c r="I42" s="77">
        <v>0</v>
      </c>
      <c r="J42" s="75">
        <v>0</v>
      </c>
      <c r="K42" s="77">
        <v>0</v>
      </c>
      <c r="L42" s="77" t="e">
        <f t="shared" si="5"/>
        <v>#DIV/0!</v>
      </c>
      <c r="M42" s="75">
        <v>0</v>
      </c>
      <c r="N42" s="77">
        <v>0</v>
      </c>
      <c r="O42" s="75">
        <v>1</v>
      </c>
      <c r="P42" s="77">
        <v>17.3</v>
      </c>
      <c r="Q42" s="77" t="e">
        <f t="shared" si="6"/>
        <v>#DIV/0!</v>
      </c>
      <c r="R42" s="75">
        <v>460</v>
      </c>
      <c r="S42" s="77">
        <v>899.24</v>
      </c>
      <c r="T42" s="75">
        <v>25</v>
      </c>
      <c r="U42" s="77">
        <v>251.65</v>
      </c>
      <c r="V42" s="77">
        <f t="shared" si="7"/>
        <v>27.984742671589341</v>
      </c>
    </row>
    <row r="43" spans="1:22">
      <c r="A43" s="75">
        <v>33</v>
      </c>
      <c r="B43" s="75" t="s">
        <v>52</v>
      </c>
      <c r="C43" s="75">
        <v>0</v>
      </c>
      <c r="D43" s="77">
        <v>0</v>
      </c>
      <c r="E43" s="75">
        <v>0</v>
      </c>
      <c r="F43" s="77">
        <v>0</v>
      </c>
      <c r="G43" s="77" t="e">
        <f t="shared" si="4"/>
        <v>#DIV/0!</v>
      </c>
      <c r="H43" s="75">
        <v>16</v>
      </c>
      <c r="I43" s="77">
        <v>0</v>
      </c>
      <c r="J43" s="75">
        <v>0</v>
      </c>
      <c r="K43" s="77">
        <v>0</v>
      </c>
      <c r="L43" s="77" t="e">
        <f t="shared" si="5"/>
        <v>#DIV/0!</v>
      </c>
      <c r="M43" s="75">
        <v>46</v>
      </c>
      <c r="N43" s="77">
        <v>0</v>
      </c>
      <c r="O43" s="75">
        <v>1</v>
      </c>
      <c r="P43" s="77">
        <v>20</v>
      </c>
      <c r="Q43" s="77" t="e">
        <f t="shared" si="6"/>
        <v>#DIV/0!</v>
      </c>
      <c r="R43" s="75">
        <v>356</v>
      </c>
      <c r="S43" s="77">
        <v>323</v>
      </c>
      <c r="T43" s="75">
        <v>12</v>
      </c>
      <c r="U43" s="77">
        <v>65.5</v>
      </c>
      <c r="V43" s="77">
        <f t="shared" si="7"/>
        <v>20.278637770897834</v>
      </c>
    </row>
    <row r="44" spans="1:22">
      <c r="A44" s="75">
        <v>34</v>
      </c>
      <c r="B44" s="75" t="s">
        <v>53</v>
      </c>
      <c r="C44" s="75">
        <v>6</v>
      </c>
      <c r="D44" s="77">
        <v>53.51</v>
      </c>
      <c r="E44" s="75">
        <v>0</v>
      </c>
      <c r="F44" s="77">
        <v>0</v>
      </c>
      <c r="G44" s="77">
        <f t="shared" si="4"/>
        <v>0</v>
      </c>
      <c r="H44" s="75">
        <v>12</v>
      </c>
      <c r="I44" s="77">
        <v>1.46</v>
      </c>
      <c r="J44" s="75">
        <v>0</v>
      </c>
      <c r="K44" s="77">
        <v>0</v>
      </c>
      <c r="L44" s="77">
        <f t="shared" si="5"/>
        <v>0</v>
      </c>
      <c r="M44" s="75">
        <v>33</v>
      </c>
      <c r="N44" s="77">
        <v>81.5</v>
      </c>
      <c r="O44" s="75">
        <v>89</v>
      </c>
      <c r="P44" s="77">
        <v>212.61</v>
      </c>
      <c r="Q44" s="77">
        <f t="shared" si="6"/>
        <v>260.87116564417181</v>
      </c>
      <c r="R44" s="75">
        <v>850</v>
      </c>
      <c r="S44" s="77">
        <v>2653.55</v>
      </c>
      <c r="T44" s="75">
        <v>193</v>
      </c>
      <c r="U44" s="77">
        <v>1707.79</v>
      </c>
      <c r="V44" s="77">
        <f t="shared" si="7"/>
        <v>64.358689303009172</v>
      </c>
    </row>
    <row r="45" spans="1:22">
      <c r="A45" s="75">
        <v>35</v>
      </c>
      <c r="B45" s="75" t="s">
        <v>54</v>
      </c>
      <c r="C45" s="75">
        <v>0</v>
      </c>
      <c r="D45" s="77">
        <v>0</v>
      </c>
      <c r="E45" s="75">
        <v>0</v>
      </c>
      <c r="F45" s="77">
        <v>0</v>
      </c>
      <c r="G45" s="77" t="e">
        <f t="shared" si="4"/>
        <v>#DIV/0!</v>
      </c>
      <c r="H45" s="75">
        <v>0</v>
      </c>
      <c r="I45" s="77">
        <v>0</v>
      </c>
      <c r="J45" s="75">
        <v>0</v>
      </c>
      <c r="K45" s="77">
        <v>0</v>
      </c>
      <c r="L45" s="77" t="e">
        <f t="shared" si="5"/>
        <v>#DIV/0!</v>
      </c>
      <c r="M45" s="75">
        <v>0</v>
      </c>
      <c r="N45" s="77">
        <v>0</v>
      </c>
      <c r="O45" s="75">
        <v>0</v>
      </c>
      <c r="P45" s="77">
        <v>0</v>
      </c>
      <c r="Q45" s="77" t="e">
        <f t="shared" si="6"/>
        <v>#DIV/0!</v>
      </c>
      <c r="R45" s="75">
        <v>59</v>
      </c>
      <c r="S45" s="77">
        <v>211.99</v>
      </c>
      <c r="T45" s="75">
        <v>54</v>
      </c>
      <c r="U45" s="77">
        <v>209.6</v>
      </c>
      <c r="V45" s="77">
        <f t="shared" si="7"/>
        <v>98.872588329638191</v>
      </c>
    </row>
    <row r="46" spans="1:22">
      <c r="A46" s="76"/>
      <c r="B46" s="76" t="s">
        <v>55</v>
      </c>
      <c r="C46" s="76">
        <f>SUM(C41:C45)</f>
        <v>12</v>
      </c>
      <c r="D46" s="78">
        <f>SUM(D41:D45)</f>
        <v>86.22999999999999</v>
      </c>
      <c r="E46" s="76">
        <f>SUM(E41:E45)</f>
        <v>0</v>
      </c>
      <c r="F46" s="78">
        <f>SUM(F41:F45)</f>
        <v>0</v>
      </c>
      <c r="G46" s="78">
        <f t="shared" si="4"/>
        <v>0</v>
      </c>
      <c r="H46" s="76">
        <f>SUM(H41:H45)</f>
        <v>31</v>
      </c>
      <c r="I46" s="78">
        <f>SUM(I41:I45)</f>
        <v>3.19</v>
      </c>
      <c r="J46" s="76">
        <f>SUM(J41:J45)</f>
        <v>0</v>
      </c>
      <c r="K46" s="78">
        <f>SUM(K41:K45)</f>
        <v>0</v>
      </c>
      <c r="L46" s="78">
        <f t="shared" si="5"/>
        <v>0</v>
      </c>
      <c r="M46" s="76">
        <f>SUM(M41:M45)</f>
        <v>83</v>
      </c>
      <c r="N46" s="78">
        <f>SUM(N41:N45)</f>
        <v>139.9</v>
      </c>
      <c r="O46" s="76">
        <f>SUM(O41:O45)</f>
        <v>91</v>
      </c>
      <c r="P46" s="78">
        <f>SUM(P41:P45)</f>
        <v>249.91000000000003</v>
      </c>
      <c r="Q46" s="78">
        <f t="shared" si="6"/>
        <v>178.63473909935669</v>
      </c>
      <c r="R46" s="76">
        <f>SUM(R41:R45)</f>
        <v>2092</v>
      </c>
      <c r="S46" s="78">
        <f>SUM(S41:S45)</f>
        <v>5605.2</v>
      </c>
      <c r="T46" s="76">
        <f>SUM(T41:T45)</f>
        <v>284</v>
      </c>
      <c r="U46" s="78">
        <f>SUM(U41:U45)</f>
        <v>2234.54</v>
      </c>
      <c r="V46" s="78">
        <f t="shared" si="7"/>
        <v>39.865482052379939</v>
      </c>
    </row>
    <row r="47" spans="1:22">
      <c r="A47" s="75">
        <v>36</v>
      </c>
      <c r="B47" s="75" t="s">
        <v>56</v>
      </c>
      <c r="C47" s="75">
        <v>14</v>
      </c>
      <c r="D47" s="77">
        <v>68.849999999999994</v>
      </c>
      <c r="E47" s="75">
        <v>0</v>
      </c>
      <c r="F47" s="77">
        <v>0</v>
      </c>
      <c r="G47" s="77">
        <f t="shared" si="4"/>
        <v>0</v>
      </c>
      <c r="H47" s="75">
        <v>2</v>
      </c>
      <c r="I47" s="77">
        <v>3.53</v>
      </c>
      <c r="J47" s="75">
        <v>0</v>
      </c>
      <c r="K47" s="77">
        <v>0</v>
      </c>
      <c r="L47" s="77">
        <f t="shared" si="5"/>
        <v>0</v>
      </c>
      <c r="M47" s="75">
        <v>604</v>
      </c>
      <c r="N47" s="77">
        <v>1092.82</v>
      </c>
      <c r="O47" s="75">
        <v>0</v>
      </c>
      <c r="P47" s="77">
        <v>0</v>
      </c>
      <c r="Q47" s="77">
        <f t="shared" si="6"/>
        <v>0</v>
      </c>
      <c r="R47" s="75">
        <v>2379</v>
      </c>
      <c r="S47" s="77">
        <v>10019.66</v>
      </c>
      <c r="T47" s="75">
        <v>2856</v>
      </c>
      <c r="U47" s="77">
        <v>22041.55</v>
      </c>
      <c r="V47" s="77">
        <f t="shared" si="7"/>
        <v>219.98301339566413</v>
      </c>
    </row>
    <row r="48" spans="1:22">
      <c r="A48" s="75">
        <v>37</v>
      </c>
      <c r="B48" s="75" t="s">
        <v>57</v>
      </c>
      <c r="C48" s="75">
        <v>0</v>
      </c>
      <c r="D48" s="77">
        <v>0</v>
      </c>
      <c r="E48" s="75">
        <v>0</v>
      </c>
      <c r="F48" s="77">
        <v>0</v>
      </c>
      <c r="G48" s="77" t="e">
        <f t="shared" si="4"/>
        <v>#DIV/0!</v>
      </c>
      <c r="H48" s="75">
        <v>0</v>
      </c>
      <c r="I48" s="77">
        <v>0</v>
      </c>
      <c r="J48" s="75">
        <v>0</v>
      </c>
      <c r="K48" s="77">
        <v>0</v>
      </c>
      <c r="L48" s="77" t="e">
        <f t="shared" si="5"/>
        <v>#DIV/0!</v>
      </c>
      <c r="M48" s="75">
        <v>0</v>
      </c>
      <c r="N48" s="77">
        <v>0</v>
      </c>
      <c r="O48" s="75">
        <v>0</v>
      </c>
      <c r="P48" s="77">
        <v>0</v>
      </c>
      <c r="Q48" s="77" t="e">
        <f t="shared" si="6"/>
        <v>#DIV/0!</v>
      </c>
      <c r="R48" s="75">
        <v>0</v>
      </c>
      <c r="S48" s="77">
        <v>0</v>
      </c>
      <c r="T48" s="75">
        <v>344</v>
      </c>
      <c r="U48" s="77">
        <v>2181.91</v>
      </c>
      <c r="V48" s="77" t="e">
        <f t="shared" si="7"/>
        <v>#DIV/0!</v>
      </c>
    </row>
    <row r="49" spans="1:22">
      <c r="A49" s="75">
        <v>38</v>
      </c>
      <c r="B49" s="75" t="s">
        <v>58</v>
      </c>
      <c r="C49" s="75">
        <v>0</v>
      </c>
      <c r="D49" s="77">
        <v>0</v>
      </c>
      <c r="E49" s="75">
        <v>0</v>
      </c>
      <c r="F49" s="77">
        <v>0</v>
      </c>
      <c r="G49" s="77" t="e">
        <f t="shared" si="4"/>
        <v>#DIV/0!</v>
      </c>
      <c r="H49" s="75">
        <v>0</v>
      </c>
      <c r="I49" s="77">
        <v>0</v>
      </c>
      <c r="J49" s="75">
        <v>0</v>
      </c>
      <c r="K49" s="77">
        <v>0</v>
      </c>
      <c r="L49" s="77" t="e">
        <f t="shared" si="5"/>
        <v>#DIV/0!</v>
      </c>
      <c r="M49" s="75">
        <v>0</v>
      </c>
      <c r="N49" s="77">
        <v>145.4</v>
      </c>
      <c r="O49" s="75">
        <v>255</v>
      </c>
      <c r="P49" s="77">
        <v>141.54</v>
      </c>
      <c r="Q49" s="77">
        <f t="shared" si="6"/>
        <v>97.345254470426397</v>
      </c>
      <c r="R49" s="75">
        <v>1602</v>
      </c>
      <c r="S49" s="77">
        <v>1897.2</v>
      </c>
      <c r="T49" s="75">
        <v>4518</v>
      </c>
      <c r="U49" s="77">
        <v>3015.09</v>
      </c>
      <c r="V49" s="77">
        <f t="shared" si="7"/>
        <v>158.92314990512335</v>
      </c>
    </row>
    <row r="50" spans="1:22">
      <c r="A50" s="75">
        <v>39</v>
      </c>
      <c r="B50" s="75" t="s">
        <v>59</v>
      </c>
      <c r="C50" s="75">
        <v>0</v>
      </c>
      <c r="D50" s="77">
        <v>0</v>
      </c>
      <c r="E50" s="75">
        <v>0</v>
      </c>
      <c r="F50" s="77">
        <v>0</v>
      </c>
      <c r="G50" s="77" t="e">
        <f t="shared" si="4"/>
        <v>#DIV/0!</v>
      </c>
      <c r="H50" s="75">
        <v>0</v>
      </c>
      <c r="I50" s="77">
        <v>0</v>
      </c>
      <c r="J50" s="75">
        <v>0</v>
      </c>
      <c r="K50" s="77">
        <v>0</v>
      </c>
      <c r="L50" s="77" t="e">
        <f t="shared" si="5"/>
        <v>#DIV/0!</v>
      </c>
      <c r="M50" s="75">
        <v>40</v>
      </c>
      <c r="N50" s="77">
        <v>164.8</v>
      </c>
      <c r="O50" s="75">
        <v>406</v>
      </c>
      <c r="P50" s="77">
        <v>187.8</v>
      </c>
      <c r="Q50" s="77">
        <f t="shared" si="6"/>
        <v>113.95631067961165</v>
      </c>
      <c r="R50" s="75">
        <v>1870</v>
      </c>
      <c r="S50" s="77">
        <v>1644.03</v>
      </c>
      <c r="T50" s="75">
        <v>2251</v>
      </c>
      <c r="U50" s="77">
        <v>1021.21</v>
      </c>
      <c r="V50" s="77">
        <f t="shared" si="7"/>
        <v>62.116263085223508</v>
      </c>
    </row>
    <row r="51" spans="1:22">
      <c r="A51" s="76"/>
      <c r="B51" s="76" t="s">
        <v>60</v>
      </c>
      <c r="C51" s="76">
        <f>SUM(C47:C50)</f>
        <v>14</v>
      </c>
      <c r="D51" s="78">
        <f>SUM(D47:D50)</f>
        <v>68.849999999999994</v>
      </c>
      <c r="E51" s="76">
        <f>SUM(E47:E50)</f>
        <v>0</v>
      </c>
      <c r="F51" s="78">
        <f>SUM(F47:F50)</f>
        <v>0</v>
      </c>
      <c r="G51" s="78">
        <f t="shared" si="4"/>
        <v>0</v>
      </c>
      <c r="H51" s="76">
        <f>SUM(H47:H50)</f>
        <v>2</v>
      </c>
      <c r="I51" s="78">
        <f>SUM(I47:I50)</f>
        <v>3.53</v>
      </c>
      <c r="J51" s="76">
        <f>SUM(J47:J50)</f>
        <v>0</v>
      </c>
      <c r="K51" s="78">
        <f>SUM(K47:K50)</f>
        <v>0</v>
      </c>
      <c r="L51" s="78">
        <f t="shared" si="5"/>
        <v>0</v>
      </c>
      <c r="M51" s="76">
        <f>SUM(M47:M50)</f>
        <v>644</v>
      </c>
      <c r="N51" s="78">
        <f>SUM(N47:N50)</f>
        <v>1403.02</v>
      </c>
      <c r="O51" s="76">
        <f>SUM(O47:O50)</f>
        <v>661</v>
      </c>
      <c r="P51" s="78">
        <f>SUM(P47:P50)</f>
        <v>329.34000000000003</v>
      </c>
      <c r="Q51" s="78">
        <f t="shared" si="6"/>
        <v>23.473649698507508</v>
      </c>
      <c r="R51" s="76">
        <f>SUM(R47:R50)</f>
        <v>5851</v>
      </c>
      <c r="S51" s="78">
        <f>SUM(S47:S50)</f>
        <v>13560.890000000001</v>
      </c>
      <c r="T51" s="76">
        <f>SUM(T47:T50)</f>
        <v>9969</v>
      </c>
      <c r="U51" s="78">
        <f>SUM(U47:U50)</f>
        <v>28259.759999999998</v>
      </c>
      <c r="V51" s="78">
        <f t="shared" si="7"/>
        <v>208.39163211264156</v>
      </c>
    </row>
    <row r="52" spans="1:22">
      <c r="A52" s="75">
        <v>40</v>
      </c>
      <c r="B52" s="75" t="s">
        <v>61</v>
      </c>
      <c r="C52" s="75">
        <v>0</v>
      </c>
      <c r="D52" s="77">
        <v>0</v>
      </c>
      <c r="E52" s="75">
        <v>0</v>
      </c>
      <c r="F52" s="77">
        <v>0</v>
      </c>
      <c r="G52" s="77" t="e">
        <f t="shared" si="4"/>
        <v>#DIV/0!</v>
      </c>
      <c r="H52" s="75">
        <v>0</v>
      </c>
      <c r="I52" s="77">
        <v>0</v>
      </c>
      <c r="J52" s="75">
        <v>0</v>
      </c>
      <c r="K52" s="77">
        <v>0</v>
      </c>
      <c r="L52" s="77" t="e">
        <f t="shared" si="5"/>
        <v>#DIV/0!</v>
      </c>
      <c r="M52" s="75">
        <v>0</v>
      </c>
      <c r="N52" s="77">
        <v>0</v>
      </c>
      <c r="O52" s="75">
        <v>0</v>
      </c>
      <c r="P52" s="77">
        <v>0</v>
      </c>
      <c r="Q52" s="77" t="e">
        <f t="shared" si="6"/>
        <v>#DIV/0!</v>
      </c>
      <c r="R52" s="75">
        <v>0</v>
      </c>
      <c r="S52" s="77">
        <v>0</v>
      </c>
      <c r="T52" s="75">
        <v>0</v>
      </c>
      <c r="U52" s="77">
        <v>0</v>
      </c>
      <c r="V52" s="77" t="e">
        <f t="shared" si="7"/>
        <v>#DIV/0!</v>
      </c>
    </row>
    <row r="53" spans="1:22">
      <c r="A53" s="75">
        <v>41</v>
      </c>
      <c r="B53" s="75" t="s">
        <v>62</v>
      </c>
      <c r="C53" s="75">
        <v>0</v>
      </c>
      <c r="D53" s="77">
        <v>0</v>
      </c>
      <c r="E53" s="75">
        <v>0</v>
      </c>
      <c r="F53" s="77">
        <v>0</v>
      </c>
      <c r="G53" s="77" t="e">
        <f t="shared" si="4"/>
        <v>#DIV/0!</v>
      </c>
      <c r="H53" s="75">
        <v>0</v>
      </c>
      <c r="I53" s="77">
        <v>0</v>
      </c>
      <c r="J53" s="75">
        <v>0</v>
      </c>
      <c r="K53" s="77">
        <v>0</v>
      </c>
      <c r="L53" s="77" t="e">
        <f t="shared" si="5"/>
        <v>#DIV/0!</v>
      </c>
      <c r="M53" s="75">
        <v>0</v>
      </c>
      <c r="N53" s="77">
        <v>0</v>
      </c>
      <c r="O53" s="75">
        <v>0</v>
      </c>
      <c r="P53" s="77">
        <v>0</v>
      </c>
      <c r="Q53" s="77" t="e">
        <f t="shared" si="6"/>
        <v>#DIV/0!</v>
      </c>
      <c r="R53" s="75">
        <v>0</v>
      </c>
      <c r="S53" s="77">
        <v>0</v>
      </c>
      <c r="T53" s="75">
        <v>0</v>
      </c>
      <c r="U53" s="77">
        <v>0</v>
      </c>
      <c r="V53" s="77" t="e">
        <f t="shared" si="7"/>
        <v>#DIV/0!</v>
      </c>
    </row>
    <row r="54" spans="1:22">
      <c r="A54" s="75">
        <v>42</v>
      </c>
      <c r="B54" s="75" t="s">
        <v>63</v>
      </c>
      <c r="C54" s="75">
        <v>0</v>
      </c>
      <c r="D54" s="77">
        <v>0</v>
      </c>
      <c r="E54" s="75">
        <v>0</v>
      </c>
      <c r="F54" s="77">
        <v>0</v>
      </c>
      <c r="G54" s="77" t="e">
        <f t="shared" si="4"/>
        <v>#DIV/0!</v>
      </c>
      <c r="H54" s="75">
        <v>0</v>
      </c>
      <c r="I54" s="77">
        <v>0</v>
      </c>
      <c r="J54" s="75">
        <v>0</v>
      </c>
      <c r="K54" s="77">
        <v>0</v>
      </c>
      <c r="L54" s="77" t="e">
        <f t="shared" si="5"/>
        <v>#DIV/0!</v>
      </c>
      <c r="M54" s="75">
        <v>0</v>
      </c>
      <c r="N54" s="77">
        <v>0</v>
      </c>
      <c r="O54" s="75">
        <v>0</v>
      </c>
      <c r="P54" s="77">
        <v>0</v>
      </c>
      <c r="Q54" s="77" t="e">
        <f t="shared" si="6"/>
        <v>#DIV/0!</v>
      </c>
      <c r="R54" s="75">
        <v>0</v>
      </c>
      <c r="S54" s="77">
        <v>0</v>
      </c>
      <c r="T54" s="75">
        <v>0</v>
      </c>
      <c r="U54" s="77">
        <v>0</v>
      </c>
      <c r="V54" s="77" t="e">
        <f t="shared" si="7"/>
        <v>#DIV/0!</v>
      </c>
    </row>
    <row r="55" spans="1:22">
      <c r="A55" s="75">
        <v>43</v>
      </c>
      <c r="B55" s="75" t="s">
        <v>64</v>
      </c>
      <c r="C55" s="75">
        <v>0</v>
      </c>
      <c r="D55" s="77">
        <v>0</v>
      </c>
      <c r="E55" s="75">
        <v>0</v>
      </c>
      <c r="F55" s="77">
        <v>0</v>
      </c>
      <c r="G55" s="77" t="e">
        <f t="shared" si="4"/>
        <v>#DIV/0!</v>
      </c>
      <c r="H55" s="75">
        <v>0</v>
      </c>
      <c r="I55" s="77">
        <v>0</v>
      </c>
      <c r="J55" s="75">
        <v>0</v>
      </c>
      <c r="K55" s="77">
        <v>0</v>
      </c>
      <c r="L55" s="77" t="e">
        <f t="shared" si="5"/>
        <v>#DIV/0!</v>
      </c>
      <c r="M55" s="75">
        <v>0</v>
      </c>
      <c r="N55" s="77">
        <v>0</v>
      </c>
      <c r="O55" s="75">
        <v>0</v>
      </c>
      <c r="P55" s="77">
        <v>0</v>
      </c>
      <c r="Q55" s="77" t="e">
        <f t="shared" si="6"/>
        <v>#DIV/0!</v>
      </c>
      <c r="R55" s="75">
        <v>0</v>
      </c>
      <c r="S55" s="77">
        <v>0</v>
      </c>
      <c r="T55" s="75">
        <v>0</v>
      </c>
      <c r="U55" s="77">
        <v>0</v>
      </c>
      <c r="V55" s="77" t="e">
        <f t="shared" si="7"/>
        <v>#DIV/0!</v>
      </c>
    </row>
    <row r="56" spans="1:22">
      <c r="A56" s="76"/>
      <c r="B56" s="76" t="s">
        <v>65</v>
      </c>
      <c r="C56" s="76">
        <f>SUM(C52:C55)</f>
        <v>0</v>
      </c>
      <c r="D56" s="78">
        <f>SUM(D52:D55)</f>
        <v>0</v>
      </c>
      <c r="E56" s="76">
        <f>SUM(E52:E55)</f>
        <v>0</v>
      </c>
      <c r="F56" s="78">
        <f>SUM(F52:F55)</f>
        <v>0</v>
      </c>
      <c r="G56" s="78" t="e">
        <f t="shared" si="4"/>
        <v>#DIV/0!</v>
      </c>
      <c r="H56" s="76">
        <f>SUM(H52:H55)</f>
        <v>0</v>
      </c>
      <c r="I56" s="78">
        <f>SUM(I52:I55)</f>
        <v>0</v>
      </c>
      <c r="J56" s="76">
        <f>SUM(J52:J55)</f>
        <v>0</v>
      </c>
      <c r="K56" s="78">
        <f>SUM(K52:K55)</f>
        <v>0</v>
      </c>
      <c r="L56" s="78" t="e">
        <f t="shared" si="5"/>
        <v>#DIV/0!</v>
      </c>
      <c r="M56" s="76">
        <f>SUM(M52:M55)</f>
        <v>0</v>
      </c>
      <c r="N56" s="78">
        <f>SUM(N52:N55)</f>
        <v>0</v>
      </c>
      <c r="O56" s="76">
        <f>SUM(O52:O55)</f>
        <v>0</v>
      </c>
      <c r="P56" s="78">
        <f>SUM(P52:P55)</f>
        <v>0</v>
      </c>
      <c r="Q56" s="78" t="e">
        <f t="shared" si="6"/>
        <v>#DIV/0!</v>
      </c>
      <c r="R56" s="76">
        <f>SUM(R52:R55)</f>
        <v>0</v>
      </c>
      <c r="S56" s="78">
        <f>SUM(S52:S55)</f>
        <v>0</v>
      </c>
      <c r="T56" s="76">
        <f>SUM(T52:T55)</f>
        <v>0</v>
      </c>
      <c r="U56" s="78">
        <f>SUM(U52:U55)</f>
        <v>0</v>
      </c>
      <c r="V56" s="78" t="e">
        <f t="shared" si="7"/>
        <v>#DIV/0!</v>
      </c>
    </row>
    <row r="57" spans="1:22">
      <c r="A57" s="76"/>
      <c r="B57" s="76" t="s">
        <v>66</v>
      </c>
      <c r="C57" s="76">
        <f>SUM(C33,C35,C40,C46,C51,C56)</f>
        <v>5032</v>
      </c>
      <c r="D57" s="78">
        <f>SUM(D33,D35,D40,D46,D51,D56)</f>
        <v>13616.240000000002</v>
      </c>
      <c r="E57" s="76">
        <f>SUM(E33,E35,E40,E46,E51,E56)</f>
        <v>3126</v>
      </c>
      <c r="F57" s="78">
        <f>SUM(F33,F35,F40,F46,F51,F56)</f>
        <v>974.47</v>
      </c>
      <c r="G57" s="78">
        <f t="shared" si="4"/>
        <v>7.1566746767095761</v>
      </c>
      <c r="H57" s="76">
        <f>SUM(H33,H35,H40,H46,H51,H56)</f>
        <v>4371</v>
      </c>
      <c r="I57" s="78">
        <f>SUM(I33,I35,I40,I46,I51,I56)</f>
        <v>6140.4199999999983</v>
      </c>
      <c r="J57" s="76">
        <f>SUM(J33,J35,J40,J46,J51,J56)</f>
        <v>5</v>
      </c>
      <c r="K57" s="78">
        <f>SUM(K33,K35,K40,K46,K51,K56)</f>
        <v>543.53</v>
      </c>
      <c r="L57" s="78">
        <f>(K57/K57)*100</f>
        <v>100</v>
      </c>
      <c r="M57" s="76">
        <f>SUM(M33,M35,M40,M46,M51,M56)</f>
        <v>50078</v>
      </c>
      <c r="N57" s="78">
        <f>SUM(N33,N35,N40,N46,N51,N56)</f>
        <v>178057.43</v>
      </c>
      <c r="O57" s="76">
        <f>SUM(O33,O35,O40,O46,O51,O56)</f>
        <v>10007</v>
      </c>
      <c r="P57" s="78">
        <f>SUM(P33,P35,P40,P46,P51,P56)</f>
        <v>129702.22</v>
      </c>
      <c r="Q57" s="78">
        <f t="shared" si="6"/>
        <v>72.842913659935448</v>
      </c>
      <c r="R57" s="76">
        <f>SUM(R33,R35,R40,R46,R51,R56)</f>
        <v>880107</v>
      </c>
      <c r="S57" s="78">
        <f>SUM(S33,S35,S40,S46,S51,S56)</f>
        <v>3139784.7000000007</v>
      </c>
      <c r="T57" s="76">
        <f>SUM(T33,T35,T40,T46,T51,T56)</f>
        <v>669797</v>
      </c>
      <c r="U57" s="78">
        <f>SUM(U33,U35,U40,U46,U51,U56)</f>
        <v>2857490.0100000002</v>
      </c>
      <c r="V57" s="78">
        <f t="shared" si="7"/>
        <v>91.009106770919672</v>
      </c>
    </row>
  </sheetData>
  <mergeCells count="19">
    <mergeCell ref="V3:V5"/>
    <mergeCell ref="C4:D4"/>
    <mergeCell ref="E4:F4"/>
    <mergeCell ref="H4:I4"/>
    <mergeCell ref="J4:K4"/>
    <mergeCell ref="M4:N4"/>
    <mergeCell ref="O4:P4"/>
    <mergeCell ref="R4:S4"/>
    <mergeCell ref="C3:F3"/>
    <mergeCell ref="G3:G5"/>
    <mergeCell ref="H3:K3"/>
    <mergeCell ref="L3:L5"/>
    <mergeCell ref="T4:U4"/>
    <mergeCell ref="Q3:Q5"/>
    <mergeCell ref="A2:O2"/>
    <mergeCell ref="M3:P3"/>
    <mergeCell ref="R3:U3"/>
    <mergeCell ref="A3:A5"/>
    <mergeCell ref="B3:B5"/>
  </mergeCells>
  <pageMargins left="0.70866141732283472" right="0.70866141732283472" top="0.74803149606299213" bottom="0.74803149606299213" header="0.31496062992125984" footer="0.31496062992125984"/>
  <pageSetup paperSize="9" scale="56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8"/>
  <sheetViews>
    <sheetView workbookViewId="0">
      <pane xSplit="2" ySplit="5" topLeftCell="K6" activePane="bottomRight" state="frozen"/>
      <selection pane="topRight" activeCell="C1" sqref="C1"/>
      <selection pane="bottomLeft" activeCell="A6" sqref="A6"/>
      <selection pane="bottomRight" activeCell="B1" sqref="B1"/>
    </sheetView>
  </sheetViews>
  <sheetFormatPr defaultColWidth="9.140625" defaultRowHeight="15"/>
  <cols>
    <col min="1" max="1" width="4.5703125" style="5" customWidth="1"/>
    <col min="2" max="2" width="25.7109375" style="5" customWidth="1"/>
    <col min="3" max="3" width="8.85546875" style="5" customWidth="1"/>
    <col min="4" max="4" width="11.140625" style="9" customWidth="1"/>
    <col min="5" max="5" width="8.85546875" style="5" customWidth="1"/>
    <col min="6" max="7" width="11.140625" style="9" customWidth="1"/>
    <col min="8" max="8" width="8.85546875" style="5" customWidth="1"/>
    <col min="9" max="9" width="11.140625" style="9" customWidth="1"/>
    <col min="10" max="10" width="8.85546875" style="5" customWidth="1"/>
    <col min="11" max="12" width="11.140625" style="9" customWidth="1"/>
    <col min="13" max="13" width="8.85546875" style="5" customWidth="1"/>
    <col min="14" max="14" width="11.140625" style="9" customWidth="1"/>
    <col min="15" max="15" width="8.85546875" style="5" customWidth="1"/>
    <col min="16" max="16" width="11.140625" style="9" customWidth="1"/>
    <col min="17" max="17" width="11.42578125" style="9" customWidth="1"/>
    <col min="18" max="21" width="9.140625" style="5" customWidth="1"/>
    <col min="22" max="22" width="12.7109375" style="9" customWidth="1"/>
    <col min="23" max="23" width="9.140625" style="5" customWidth="1"/>
    <col min="24" max="16384" width="9.140625" style="5"/>
  </cols>
  <sheetData>
    <row r="1" spans="1:22" ht="15.75">
      <c r="A1" s="35"/>
      <c r="B1" s="18" t="s">
        <v>205</v>
      </c>
      <c r="C1" s="36"/>
      <c r="D1" s="37" t="s">
        <v>0</v>
      </c>
      <c r="E1" s="36"/>
      <c r="F1" s="38"/>
      <c r="G1" s="39"/>
      <c r="H1" s="34"/>
      <c r="I1" s="39"/>
      <c r="J1" s="34"/>
      <c r="K1" s="39"/>
      <c r="L1" s="40" t="s">
        <v>118</v>
      </c>
      <c r="M1" s="34"/>
      <c r="N1" s="40" t="s">
        <v>2</v>
      </c>
      <c r="O1" s="34"/>
      <c r="P1" s="33" t="s">
        <v>192</v>
      </c>
      <c r="Q1" s="39"/>
      <c r="R1" s="34"/>
      <c r="S1" s="34"/>
      <c r="T1" s="34"/>
      <c r="U1" s="34"/>
      <c r="V1" s="33"/>
    </row>
    <row r="2" spans="1:22">
      <c r="A2" s="160" t="s">
        <v>119</v>
      </c>
      <c r="B2" s="161"/>
      <c r="C2" s="161"/>
      <c r="D2" s="161"/>
      <c r="E2" s="161"/>
      <c r="F2" s="161"/>
      <c r="G2" s="161"/>
      <c r="H2" s="161"/>
      <c r="I2" s="161"/>
      <c r="J2" s="161"/>
      <c r="K2" s="162"/>
      <c r="L2" s="162"/>
      <c r="M2" s="161"/>
      <c r="N2" s="162"/>
      <c r="O2" s="161"/>
      <c r="P2" s="33"/>
      <c r="Q2" s="39"/>
      <c r="R2" s="34"/>
      <c r="S2" s="34"/>
      <c r="T2" s="34"/>
      <c r="U2" s="34"/>
      <c r="V2" s="33"/>
    </row>
    <row r="3" spans="1:22">
      <c r="A3" s="126" t="s">
        <v>4</v>
      </c>
      <c r="B3" s="126" t="s">
        <v>69</v>
      </c>
      <c r="C3" s="158" t="s">
        <v>114</v>
      </c>
      <c r="D3" s="158"/>
      <c r="E3" s="158"/>
      <c r="F3" s="158"/>
      <c r="G3" s="159" t="s">
        <v>7</v>
      </c>
      <c r="H3" s="158" t="s">
        <v>115</v>
      </c>
      <c r="I3" s="158"/>
      <c r="J3" s="158"/>
      <c r="K3" s="159"/>
      <c r="L3" s="159" t="s">
        <v>7</v>
      </c>
      <c r="M3" s="158" t="s">
        <v>116</v>
      </c>
      <c r="N3" s="159"/>
      <c r="O3" s="158"/>
      <c r="P3" s="159"/>
      <c r="Q3" s="155" t="s">
        <v>7</v>
      </c>
      <c r="R3" s="158" t="s">
        <v>117</v>
      </c>
      <c r="S3" s="158"/>
      <c r="T3" s="158"/>
      <c r="U3" s="158"/>
      <c r="V3" s="159" t="s">
        <v>7</v>
      </c>
    </row>
    <row r="4" spans="1:22">
      <c r="A4" s="126"/>
      <c r="B4" s="126"/>
      <c r="C4" s="158" t="s">
        <v>11</v>
      </c>
      <c r="D4" s="158"/>
      <c r="E4" s="158" t="s">
        <v>12</v>
      </c>
      <c r="F4" s="158"/>
      <c r="G4" s="159"/>
      <c r="H4" s="158" t="s">
        <v>11</v>
      </c>
      <c r="I4" s="158"/>
      <c r="J4" s="158" t="s">
        <v>12</v>
      </c>
      <c r="K4" s="159"/>
      <c r="L4" s="159"/>
      <c r="M4" s="158" t="s">
        <v>11</v>
      </c>
      <c r="N4" s="159"/>
      <c r="O4" s="158" t="s">
        <v>12</v>
      </c>
      <c r="P4" s="159"/>
      <c r="Q4" s="156"/>
      <c r="R4" s="158" t="s">
        <v>11</v>
      </c>
      <c r="S4" s="158"/>
      <c r="T4" s="158" t="s">
        <v>12</v>
      </c>
      <c r="U4" s="158"/>
      <c r="V4" s="159"/>
    </row>
    <row r="5" spans="1:22">
      <c r="A5" s="126"/>
      <c r="B5" s="126"/>
      <c r="C5" s="97" t="s">
        <v>13</v>
      </c>
      <c r="D5" s="98" t="s">
        <v>14</v>
      </c>
      <c r="E5" s="97" t="s">
        <v>13</v>
      </c>
      <c r="F5" s="98" t="s">
        <v>14</v>
      </c>
      <c r="G5" s="159"/>
      <c r="H5" s="97" t="s">
        <v>13</v>
      </c>
      <c r="I5" s="98" t="s">
        <v>14</v>
      </c>
      <c r="J5" s="97" t="s">
        <v>13</v>
      </c>
      <c r="K5" s="98" t="s">
        <v>14</v>
      </c>
      <c r="L5" s="159"/>
      <c r="M5" s="97" t="s">
        <v>13</v>
      </c>
      <c r="N5" s="98" t="s">
        <v>14</v>
      </c>
      <c r="O5" s="97" t="s">
        <v>13</v>
      </c>
      <c r="P5" s="98" t="s">
        <v>14</v>
      </c>
      <c r="Q5" s="157"/>
      <c r="R5" s="97" t="s">
        <v>13</v>
      </c>
      <c r="S5" s="98" t="s">
        <v>14</v>
      </c>
      <c r="T5" s="97" t="s">
        <v>13</v>
      </c>
      <c r="U5" s="98" t="s">
        <v>14</v>
      </c>
      <c r="V5" s="159"/>
    </row>
    <row r="6" spans="1:22">
      <c r="A6" s="91">
        <v>1</v>
      </c>
      <c r="B6" s="91" t="s">
        <v>70</v>
      </c>
      <c r="C6" s="91">
        <v>0</v>
      </c>
      <c r="D6" s="93">
        <v>0</v>
      </c>
      <c r="E6" s="91">
        <v>289</v>
      </c>
      <c r="F6" s="93">
        <v>93.42</v>
      </c>
      <c r="G6" s="93" t="e">
        <f t="shared" ref="G6:G18" si="0">(F6/D6)*100</f>
        <v>#DIV/0!</v>
      </c>
      <c r="H6" s="91">
        <v>0</v>
      </c>
      <c r="I6" s="93">
        <v>0</v>
      </c>
      <c r="J6" s="91">
        <v>1</v>
      </c>
      <c r="K6" s="93">
        <v>175</v>
      </c>
      <c r="L6" s="93" t="e">
        <f t="shared" ref="L6:L18" si="1">(K6/I6)*100</f>
        <v>#DIV/0!</v>
      </c>
      <c r="M6" s="91">
        <v>2247</v>
      </c>
      <c r="N6" s="93">
        <v>5929</v>
      </c>
      <c r="O6" s="91">
        <v>945</v>
      </c>
      <c r="P6" s="93">
        <v>2643.47</v>
      </c>
      <c r="Q6" s="93">
        <f t="shared" ref="Q6:Q18" si="2">(P6/N6)*100</f>
        <v>44.585427559453528</v>
      </c>
      <c r="R6" s="91">
        <v>59739</v>
      </c>
      <c r="S6" s="91">
        <v>129180</v>
      </c>
      <c r="T6" s="91">
        <v>43384</v>
      </c>
      <c r="U6" s="91">
        <v>109729.77</v>
      </c>
      <c r="V6" s="93">
        <f t="shared" ref="V6:V18" si="3">(U6/S6)*100</f>
        <v>84.943311658151416</v>
      </c>
    </row>
    <row r="7" spans="1:22">
      <c r="A7" s="91">
        <v>2</v>
      </c>
      <c r="B7" s="91" t="s">
        <v>71</v>
      </c>
      <c r="C7" s="91">
        <v>855</v>
      </c>
      <c r="D7" s="93">
        <v>126.5</v>
      </c>
      <c r="E7" s="91">
        <v>193</v>
      </c>
      <c r="F7" s="93">
        <v>38.4</v>
      </c>
      <c r="G7" s="93">
        <f t="shared" si="0"/>
        <v>30.355731225296438</v>
      </c>
      <c r="H7" s="91">
        <v>205</v>
      </c>
      <c r="I7" s="93">
        <v>13.85</v>
      </c>
      <c r="J7" s="91">
        <v>0</v>
      </c>
      <c r="K7" s="93">
        <v>0</v>
      </c>
      <c r="L7" s="93">
        <f t="shared" si="1"/>
        <v>0</v>
      </c>
      <c r="M7" s="91">
        <v>7849</v>
      </c>
      <c r="N7" s="93">
        <v>1760.08</v>
      </c>
      <c r="O7" s="91">
        <v>207</v>
      </c>
      <c r="P7" s="93">
        <v>458.02</v>
      </c>
      <c r="Q7" s="93">
        <f t="shared" si="2"/>
        <v>26.022680787236947</v>
      </c>
      <c r="R7" s="91">
        <v>40931</v>
      </c>
      <c r="S7" s="91">
        <v>67709.95</v>
      </c>
      <c r="T7" s="91">
        <v>37992</v>
      </c>
      <c r="U7" s="91">
        <v>89212.15</v>
      </c>
      <c r="V7" s="93">
        <f t="shared" si="3"/>
        <v>131.75633714099627</v>
      </c>
    </row>
    <row r="8" spans="1:22">
      <c r="A8" s="91">
        <v>3</v>
      </c>
      <c r="B8" s="91" t="s">
        <v>72</v>
      </c>
      <c r="C8" s="91">
        <v>0</v>
      </c>
      <c r="D8" s="93">
        <v>0</v>
      </c>
      <c r="E8" s="91">
        <v>2</v>
      </c>
      <c r="F8" s="93">
        <v>2.1800000000000002</v>
      </c>
      <c r="G8" s="93" t="e">
        <f t="shared" si="0"/>
        <v>#DIV/0!</v>
      </c>
      <c r="H8" s="91">
        <v>0</v>
      </c>
      <c r="I8" s="93">
        <v>0</v>
      </c>
      <c r="J8" s="91">
        <v>0</v>
      </c>
      <c r="K8" s="93">
        <v>0</v>
      </c>
      <c r="L8" s="93" t="e">
        <f t="shared" si="1"/>
        <v>#DIV/0!</v>
      </c>
      <c r="M8" s="91">
        <v>14378</v>
      </c>
      <c r="N8" s="93">
        <v>27648.560000000001</v>
      </c>
      <c r="O8" s="91">
        <v>324</v>
      </c>
      <c r="P8" s="93">
        <v>1982.42</v>
      </c>
      <c r="Q8" s="93">
        <f t="shared" si="2"/>
        <v>7.170065999820606</v>
      </c>
      <c r="R8" s="91">
        <v>69941</v>
      </c>
      <c r="S8" s="91">
        <v>170282.21</v>
      </c>
      <c r="T8" s="91">
        <v>47787</v>
      </c>
      <c r="U8" s="91">
        <v>140807.63</v>
      </c>
      <c r="V8" s="93">
        <f t="shared" si="3"/>
        <v>82.690746144297762</v>
      </c>
    </row>
    <row r="9" spans="1:22">
      <c r="A9" s="91">
        <v>4</v>
      </c>
      <c r="B9" s="91" t="s">
        <v>73</v>
      </c>
      <c r="C9" s="91">
        <v>1612</v>
      </c>
      <c r="D9" s="93">
        <v>11.06</v>
      </c>
      <c r="E9" s="91">
        <v>9</v>
      </c>
      <c r="F9" s="93">
        <v>109.75</v>
      </c>
      <c r="G9" s="93">
        <f t="shared" si="0"/>
        <v>992.31464737793851</v>
      </c>
      <c r="H9" s="91">
        <v>1030</v>
      </c>
      <c r="I9" s="93">
        <v>631.64</v>
      </c>
      <c r="J9" s="91">
        <v>0</v>
      </c>
      <c r="K9" s="93">
        <v>0</v>
      </c>
      <c r="L9" s="93">
        <f t="shared" si="1"/>
        <v>0</v>
      </c>
      <c r="M9" s="91">
        <v>7221</v>
      </c>
      <c r="N9" s="93">
        <v>14448.44</v>
      </c>
      <c r="O9" s="91">
        <v>903</v>
      </c>
      <c r="P9" s="93">
        <v>4900.08</v>
      </c>
      <c r="Q9" s="93">
        <f t="shared" si="2"/>
        <v>33.914249566043111</v>
      </c>
      <c r="R9" s="91">
        <v>245838</v>
      </c>
      <c r="S9" s="91">
        <v>613947.78</v>
      </c>
      <c r="T9" s="91">
        <v>111269</v>
      </c>
      <c r="U9" s="91">
        <v>420442.53</v>
      </c>
      <c r="V9" s="93">
        <f t="shared" si="3"/>
        <v>68.481806384249808</v>
      </c>
    </row>
    <row r="10" spans="1:22">
      <c r="A10" s="91">
        <v>5</v>
      </c>
      <c r="B10" s="91" t="s">
        <v>74</v>
      </c>
      <c r="C10" s="91">
        <v>111</v>
      </c>
      <c r="D10" s="93">
        <v>344.6</v>
      </c>
      <c r="E10" s="91">
        <v>176</v>
      </c>
      <c r="F10" s="93">
        <v>24.93</v>
      </c>
      <c r="G10" s="93">
        <f t="shared" si="0"/>
        <v>7.2344747533372011</v>
      </c>
      <c r="H10" s="91">
        <v>75</v>
      </c>
      <c r="I10" s="93">
        <v>82.76</v>
      </c>
      <c r="J10" s="91">
        <v>0</v>
      </c>
      <c r="K10" s="93">
        <v>0</v>
      </c>
      <c r="L10" s="93">
        <f t="shared" si="1"/>
        <v>0</v>
      </c>
      <c r="M10" s="91">
        <v>1737</v>
      </c>
      <c r="N10" s="93">
        <v>650.20000000000005</v>
      </c>
      <c r="O10" s="91">
        <v>243</v>
      </c>
      <c r="P10" s="93">
        <v>575.4</v>
      </c>
      <c r="Q10" s="93">
        <f t="shared" si="2"/>
        <v>88.495847431559511</v>
      </c>
      <c r="R10" s="91">
        <v>20619</v>
      </c>
      <c r="S10" s="91">
        <v>44197.55</v>
      </c>
      <c r="T10" s="91">
        <v>16582</v>
      </c>
      <c r="U10" s="91">
        <v>39821.230000000003</v>
      </c>
      <c r="V10" s="93">
        <f t="shared" si="3"/>
        <v>90.0982746781213</v>
      </c>
    </row>
    <row r="11" spans="1:22">
      <c r="A11" s="91">
        <v>6</v>
      </c>
      <c r="B11" s="91" t="s">
        <v>75</v>
      </c>
      <c r="C11" s="91">
        <v>264</v>
      </c>
      <c r="D11" s="93">
        <v>476</v>
      </c>
      <c r="E11" s="91">
        <v>2</v>
      </c>
      <c r="F11" s="93">
        <v>15.6</v>
      </c>
      <c r="G11" s="93">
        <f t="shared" si="0"/>
        <v>3.2773109243697482</v>
      </c>
      <c r="H11" s="91">
        <v>181</v>
      </c>
      <c r="I11" s="93">
        <v>247.9</v>
      </c>
      <c r="J11" s="91">
        <v>1</v>
      </c>
      <c r="K11" s="93">
        <v>25</v>
      </c>
      <c r="L11" s="93">
        <f t="shared" si="1"/>
        <v>10.084711577248891</v>
      </c>
      <c r="M11" s="91">
        <v>5107</v>
      </c>
      <c r="N11" s="93">
        <v>1175</v>
      </c>
      <c r="O11" s="91">
        <v>221</v>
      </c>
      <c r="P11" s="93">
        <v>940.4</v>
      </c>
      <c r="Q11" s="93">
        <f t="shared" si="2"/>
        <v>80.034042553191483</v>
      </c>
      <c r="R11" s="91">
        <v>51200</v>
      </c>
      <c r="S11" s="91">
        <v>164295.65</v>
      </c>
      <c r="T11" s="91">
        <v>45111</v>
      </c>
      <c r="U11" s="91">
        <v>187909.61</v>
      </c>
      <c r="V11" s="93">
        <f t="shared" si="3"/>
        <v>114.37284553790681</v>
      </c>
    </row>
    <row r="12" spans="1:22">
      <c r="A12" s="91">
        <v>7</v>
      </c>
      <c r="B12" s="91" t="s">
        <v>76</v>
      </c>
      <c r="C12" s="91">
        <v>44</v>
      </c>
      <c r="D12" s="93">
        <v>70</v>
      </c>
      <c r="E12" s="91">
        <v>0</v>
      </c>
      <c r="F12" s="93">
        <v>0</v>
      </c>
      <c r="G12" s="93">
        <f t="shared" si="0"/>
        <v>0</v>
      </c>
      <c r="H12" s="91">
        <v>102</v>
      </c>
      <c r="I12" s="93">
        <v>213.86</v>
      </c>
      <c r="J12" s="91">
        <v>0</v>
      </c>
      <c r="K12" s="93">
        <v>0</v>
      </c>
      <c r="L12" s="93">
        <f t="shared" si="1"/>
        <v>0</v>
      </c>
      <c r="M12" s="91">
        <v>30</v>
      </c>
      <c r="N12" s="93">
        <v>36.9</v>
      </c>
      <c r="O12" s="91">
        <v>27</v>
      </c>
      <c r="P12" s="93">
        <v>53.04</v>
      </c>
      <c r="Q12" s="93">
        <f t="shared" si="2"/>
        <v>143.73983739837399</v>
      </c>
      <c r="R12" s="91">
        <v>3803</v>
      </c>
      <c r="S12" s="91">
        <v>10768.61</v>
      </c>
      <c r="T12" s="91">
        <v>4077</v>
      </c>
      <c r="U12" s="91">
        <v>12482.7</v>
      </c>
      <c r="V12" s="93">
        <f t="shared" si="3"/>
        <v>115.9174675283068</v>
      </c>
    </row>
    <row r="13" spans="1:22">
      <c r="A13" s="91">
        <v>8</v>
      </c>
      <c r="B13" s="91" t="s">
        <v>77</v>
      </c>
      <c r="C13" s="91">
        <v>321</v>
      </c>
      <c r="D13" s="93">
        <v>2000</v>
      </c>
      <c r="E13" s="91">
        <v>525</v>
      </c>
      <c r="F13" s="93">
        <v>197.44</v>
      </c>
      <c r="G13" s="93">
        <f t="shared" si="0"/>
        <v>9.8719999999999999</v>
      </c>
      <c r="H13" s="91">
        <v>2509</v>
      </c>
      <c r="I13" s="93">
        <v>4000</v>
      </c>
      <c r="J13" s="91">
        <v>1</v>
      </c>
      <c r="K13" s="93">
        <v>10</v>
      </c>
      <c r="L13" s="93">
        <f t="shared" si="1"/>
        <v>0.25</v>
      </c>
      <c r="M13" s="91">
        <v>8673</v>
      </c>
      <c r="N13" s="93">
        <v>8000</v>
      </c>
      <c r="O13" s="91">
        <v>250</v>
      </c>
      <c r="P13" s="93">
        <v>804.43</v>
      </c>
      <c r="Q13" s="93">
        <f t="shared" si="2"/>
        <v>10.055375</v>
      </c>
      <c r="R13" s="91">
        <v>182426</v>
      </c>
      <c r="S13" s="91">
        <v>339000</v>
      </c>
      <c r="T13" s="91">
        <v>103822</v>
      </c>
      <c r="U13" s="91">
        <v>277216.26</v>
      </c>
      <c r="V13" s="93">
        <f t="shared" si="3"/>
        <v>81.774707964601774</v>
      </c>
    </row>
    <row r="14" spans="1:22">
      <c r="A14" s="91">
        <v>9</v>
      </c>
      <c r="B14" s="91" t="s">
        <v>78</v>
      </c>
      <c r="C14" s="91">
        <v>307</v>
      </c>
      <c r="D14" s="93">
        <v>1316.42</v>
      </c>
      <c r="E14" s="91">
        <v>1486</v>
      </c>
      <c r="F14" s="93">
        <v>434.45</v>
      </c>
      <c r="G14" s="93">
        <f t="shared" si="0"/>
        <v>33.002385256984851</v>
      </c>
      <c r="H14" s="91">
        <v>120</v>
      </c>
      <c r="I14" s="93">
        <v>363.58</v>
      </c>
      <c r="J14" s="91">
        <v>1</v>
      </c>
      <c r="K14" s="93">
        <v>333.52</v>
      </c>
      <c r="L14" s="93">
        <f t="shared" si="1"/>
        <v>91.73221849386654</v>
      </c>
      <c r="M14" s="91">
        <v>1720</v>
      </c>
      <c r="N14" s="93">
        <v>76264.03</v>
      </c>
      <c r="O14" s="91">
        <v>2056</v>
      </c>
      <c r="P14" s="93">
        <v>107044.62</v>
      </c>
      <c r="Q14" s="93">
        <f t="shared" si="2"/>
        <v>140.36056054210616</v>
      </c>
      <c r="R14" s="91">
        <v>34636</v>
      </c>
      <c r="S14" s="91">
        <v>757775.52</v>
      </c>
      <c r="T14" s="91">
        <v>116131</v>
      </c>
      <c r="U14" s="91">
        <v>533525.28</v>
      </c>
      <c r="V14" s="93">
        <f t="shared" si="3"/>
        <v>70.406771651847492</v>
      </c>
    </row>
    <row r="15" spans="1:22">
      <c r="A15" s="91">
        <v>10</v>
      </c>
      <c r="B15" s="91" t="s">
        <v>79</v>
      </c>
      <c r="C15" s="91">
        <v>0</v>
      </c>
      <c r="D15" s="93">
        <v>0</v>
      </c>
      <c r="E15" s="91">
        <v>440</v>
      </c>
      <c r="F15" s="93">
        <v>26.49</v>
      </c>
      <c r="G15" s="93" t="e">
        <f t="shared" si="0"/>
        <v>#DIV/0!</v>
      </c>
      <c r="H15" s="91">
        <v>0</v>
      </c>
      <c r="I15" s="93">
        <v>0</v>
      </c>
      <c r="J15" s="91">
        <v>0</v>
      </c>
      <c r="K15" s="93">
        <v>0</v>
      </c>
      <c r="L15" s="93" t="e">
        <f t="shared" si="1"/>
        <v>#DIV/0!</v>
      </c>
      <c r="M15" s="91">
        <v>520</v>
      </c>
      <c r="N15" s="93">
        <v>18348.98</v>
      </c>
      <c r="O15" s="91">
        <v>1077</v>
      </c>
      <c r="P15" s="93">
        <v>2675.52</v>
      </c>
      <c r="Q15" s="93">
        <f t="shared" si="2"/>
        <v>14.58130097694804</v>
      </c>
      <c r="R15" s="91">
        <v>45116</v>
      </c>
      <c r="S15" s="91">
        <v>250436.23</v>
      </c>
      <c r="T15" s="91">
        <v>47559</v>
      </c>
      <c r="U15" s="91">
        <v>277606.43</v>
      </c>
      <c r="V15" s="93">
        <f t="shared" si="3"/>
        <v>110.84914910274763</v>
      </c>
    </row>
    <row r="16" spans="1:22">
      <c r="A16" s="91">
        <v>11</v>
      </c>
      <c r="B16" s="91" t="s">
        <v>80</v>
      </c>
      <c r="C16" s="91">
        <v>1518</v>
      </c>
      <c r="D16" s="93">
        <v>9271.66</v>
      </c>
      <c r="E16" s="91">
        <v>1</v>
      </c>
      <c r="F16" s="93">
        <v>10</v>
      </c>
      <c r="G16" s="93">
        <f t="shared" si="0"/>
        <v>0.10785555121736561</v>
      </c>
      <c r="H16" s="91">
        <v>149</v>
      </c>
      <c r="I16" s="93">
        <v>586.83000000000004</v>
      </c>
      <c r="J16" s="91">
        <v>0</v>
      </c>
      <c r="K16" s="93">
        <v>0</v>
      </c>
      <c r="L16" s="93">
        <f t="shared" si="1"/>
        <v>0</v>
      </c>
      <c r="M16" s="91">
        <v>596</v>
      </c>
      <c r="N16" s="93">
        <v>2892.98</v>
      </c>
      <c r="O16" s="91">
        <v>2958</v>
      </c>
      <c r="P16" s="93">
        <v>5912.8</v>
      </c>
      <c r="Q16" s="93">
        <f t="shared" si="2"/>
        <v>204.3844063906422</v>
      </c>
      <c r="R16" s="91">
        <v>69188</v>
      </c>
      <c r="S16" s="91">
        <v>370464.21</v>
      </c>
      <c r="T16" s="91">
        <v>47481</v>
      </c>
      <c r="U16" s="91">
        <v>568297.89</v>
      </c>
      <c r="V16" s="93">
        <f t="shared" si="3"/>
        <v>153.40156340608448</v>
      </c>
    </row>
    <row r="17" spans="1:22">
      <c r="A17" s="91">
        <v>12</v>
      </c>
      <c r="B17" s="91" t="s">
        <v>81</v>
      </c>
      <c r="C17" s="91">
        <v>0</v>
      </c>
      <c r="D17" s="93">
        <v>0</v>
      </c>
      <c r="E17" s="91">
        <v>3</v>
      </c>
      <c r="F17" s="93">
        <v>21.81</v>
      </c>
      <c r="G17" s="93" t="e">
        <f t="shared" si="0"/>
        <v>#DIV/0!</v>
      </c>
      <c r="H17" s="91">
        <v>0</v>
      </c>
      <c r="I17" s="93">
        <v>0</v>
      </c>
      <c r="J17" s="91">
        <v>1</v>
      </c>
      <c r="K17" s="93">
        <v>0.01</v>
      </c>
      <c r="L17" s="93" t="e">
        <f t="shared" si="1"/>
        <v>#DIV/0!</v>
      </c>
      <c r="M17" s="91">
        <v>0</v>
      </c>
      <c r="N17" s="93">
        <v>20903.259999999998</v>
      </c>
      <c r="O17" s="91">
        <v>795</v>
      </c>
      <c r="P17" s="93">
        <v>1692.02</v>
      </c>
      <c r="Q17" s="93">
        <f t="shared" si="2"/>
        <v>8.0945268824097312</v>
      </c>
      <c r="R17" s="91">
        <v>56670</v>
      </c>
      <c r="S17" s="91">
        <v>221726.99</v>
      </c>
      <c r="T17" s="91">
        <v>48590</v>
      </c>
      <c r="U17" s="91">
        <v>200373.03</v>
      </c>
      <c r="V17" s="93">
        <f t="shared" si="3"/>
        <v>90.369255452392153</v>
      </c>
    </row>
    <row r="18" spans="1:22">
      <c r="A18" s="92"/>
      <c r="B18" s="92" t="s">
        <v>66</v>
      </c>
      <c r="C18" s="92">
        <f>SUM(C6:C17)</f>
        <v>5032</v>
      </c>
      <c r="D18" s="94">
        <f>SUM(D6:D17)</f>
        <v>13616.24</v>
      </c>
      <c r="E18" s="92">
        <f>SUM(E6:E17)</f>
        <v>3126</v>
      </c>
      <c r="F18" s="94">
        <f>SUM(F6:F17)</f>
        <v>974.47</v>
      </c>
      <c r="G18" s="94">
        <f t="shared" si="0"/>
        <v>7.1566746767095761</v>
      </c>
      <c r="H18" s="92">
        <f>SUM(H6:H17)</f>
        <v>4371</v>
      </c>
      <c r="I18" s="94">
        <f>SUM(I6:I17)</f>
        <v>6140.42</v>
      </c>
      <c r="J18" s="92">
        <f>SUM(J6:J17)</f>
        <v>5</v>
      </c>
      <c r="K18" s="94">
        <f>SUM(K6:K17)</f>
        <v>543.53</v>
      </c>
      <c r="L18" s="94">
        <f t="shared" si="1"/>
        <v>8.8516746411483247</v>
      </c>
      <c r="M18" s="92">
        <f>SUM(M6:M17)</f>
        <v>50078</v>
      </c>
      <c r="N18" s="94">
        <f>SUM(N6:N17)</f>
        <v>178057.43000000002</v>
      </c>
      <c r="O18" s="92">
        <f>SUM(O6:O17)</f>
        <v>10006</v>
      </c>
      <c r="P18" s="94">
        <f>SUM(P6:P17)</f>
        <v>129682.22</v>
      </c>
      <c r="Q18" s="94">
        <f t="shared" si="2"/>
        <v>72.831681328883604</v>
      </c>
      <c r="R18" s="92">
        <f>SUM(R6:R17)</f>
        <v>880107</v>
      </c>
      <c r="S18" s="92">
        <f>SUM(S6:S17)</f>
        <v>3139784.7</v>
      </c>
      <c r="T18" s="92">
        <f>SUM(T6:T17)</f>
        <v>669785</v>
      </c>
      <c r="U18" s="92">
        <f>SUM(U6:U17)</f>
        <v>2857424.51</v>
      </c>
      <c r="V18" s="94">
        <f t="shared" si="3"/>
        <v>91.007020640619075</v>
      </c>
    </row>
  </sheetData>
  <mergeCells count="19">
    <mergeCell ref="A2:O2"/>
    <mergeCell ref="A3:A5"/>
    <mergeCell ref="B3:B5"/>
    <mergeCell ref="C3:F3"/>
    <mergeCell ref="G3:G5"/>
    <mergeCell ref="H3:K3"/>
    <mergeCell ref="L3:L5"/>
    <mergeCell ref="M3:P3"/>
    <mergeCell ref="C4:D4"/>
    <mergeCell ref="E4:F4"/>
    <mergeCell ref="H4:I4"/>
    <mergeCell ref="J4:K4"/>
    <mergeCell ref="M4:N4"/>
    <mergeCell ref="O4:P4"/>
    <mergeCell ref="Q3:Q5"/>
    <mergeCell ref="R3:U3"/>
    <mergeCell ref="V3:V5"/>
    <mergeCell ref="R4:S4"/>
    <mergeCell ref="T4:U4"/>
  </mergeCells>
  <pageMargins left="0.70866141732283472" right="0.70866141732283472" top="0.74803149606299213" bottom="0.74803149606299213" header="0.31496062992125984" footer="0.31496062992125984"/>
  <pageSetup paperSize="9" scale="56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7"/>
  <sheetViews>
    <sheetView workbookViewId="0">
      <pane xSplit="2" ySplit="5" topLeftCell="F6" activePane="bottomRight" state="frozen"/>
      <selection pane="topRight" activeCell="C1" sqref="C1"/>
      <selection pane="bottomLeft" activeCell="A6" sqref="A6"/>
      <selection pane="bottomRight" activeCell="B1" sqref="B1"/>
    </sheetView>
  </sheetViews>
  <sheetFormatPr defaultColWidth="9.140625" defaultRowHeight="15"/>
  <cols>
    <col min="1" max="1" width="4.7109375" style="5" customWidth="1"/>
    <col min="2" max="2" width="23" style="5" customWidth="1"/>
    <col min="3" max="3" width="11.42578125" style="5" customWidth="1"/>
    <col min="4" max="4" width="13.42578125" style="9" customWidth="1"/>
    <col min="5" max="5" width="8.85546875" style="5" customWidth="1"/>
    <col min="6" max="6" width="11.140625" style="9" customWidth="1"/>
    <col min="7" max="7" width="16.5703125" style="9" customWidth="1"/>
    <col min="8" max="8" width="11.5703125" style="5" bestFit="1" customWidth="1"/>
    <col min="9" max="9" width="11.140625" style="9" customWidth="1"/>
    <col min="10" max="10" width="8.85546875" style="5" customWidth="1"/>
    <col min="11" max="11" width="11.140625" style="9" customWidth="1"/>
    <col min="12" max="12" width="13.42578125" style="9" customWidth="1"/>
    <col min="13" max="13" width="8.85546875" style="5" customWidth="1"/>
    <col min="14" max="14" width="11.140625" style="9" customWidth="1"/>
    <col min="15" max="15" width="8.85546875" style="5" customWidth="1"/>
    <col min="16" max="16" width="11.140625" style="9" customWidth="1"/>
    <col min="17" max="17" width="13" style="9" customWidth="1"/>
    <col min="18" max="18" width="9.140625" style="5" customWidth="1"/>
    <col min="19" max="16384" width="9.140625" style="5"/>
  </cols>
  <sheetData>
    <row r="1" spans="1:17" ht="15.75">
      <c r="A1" s="17"/>
      <c r="B1" s="18" t="s">
        <v>205</v>
      </c>
      <c r="C1" s="18"/>
      <c r="D1" s="19" t="s">
        <v>0</v>
      </c>
      <c r="E1" s="18"/>
      <c r="F1" s="25"/>
      <c r="G1" s="25"/>
      <c r="H1" s="21" t="s">
        <v>193</v>
      </c>
      <c r="I1" s="20"/>
      <c r="J1" s="21"/>
      <c r="K1" s="22" t="s">
        <v>120</v>
      </c>
      <c r="L1" s="20"/>
      <c r="M1" s="26" t="s">
        <v>2</v>
      </c>
      <c r="N1" s="20"/>
      <c r="O1" s="21"/>
      <c r="P1" s="20"/>
      <c r="Q1" s="23"/>
    </row>
    <row r="2" spans="1:17">
      <c r="A2" s="166" t="s">
        <v>121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</row>
    <row r="3" spans="1:17" ht="21.75" customHeight="1">
      <c r="A3" s="169" t="s">
        <v>122</v>
      </c>
      <c r="B3" s="172" t="s">
        <v>5</v>
      </c>
      <c r="C3" s="130" t="s">
        <v>123</v>
      </c>
      <c r="D3" s="167"/>
      <c r="E3" s="167"/>
      <c r="F3" s="168"/>
      <c r="G3" s="163" t="s">
        <v>7</v>
      </c>
      <c r="H3" s="130" t="s">
        <v>124</v>
      </c>
      <c r="I3" s="167"/>
      <c r="J3" s="167"/>
      <c r="K3" s="168"/>
      <c r="L3" s="163" t="s">
        <v>7</v>
      </c>
      <c r="M3" s="130" t="s">
        <v>125</v>
      </c>
      <c r="N3" s="167"/>
      <c r="O3" s="167"/>
      <c r="P3" s="168"/>
      <c r="Q3" s="163" t="s">
        <v>7</v>
      </c>
    </row>
    <row r="4" spans="1:17" ht="14.25" customHeight="1">
      <c r="A4" s="170"/>
      <c r="B4" s="173"/>
      <c r="C4" s="130" t="s">
        <v>126</v>
      </c>
      <c r="D4" s="168"/>
      <c r="E4" s="130" t="s">
        <v>127</v>
      </c>
      <c r="F4" s="168"/>
      <c r="G4" s="164"/>
      <c r="H4" s="130" t="s">
        <v>126</v>
      </c>
      <c r="I4" s="168"/>
      <c r="J4" s="130" t="s">
        <v>127</v>
      </c>
      <c r="K4" s="168"/>
      <c r="L4" s="164"/>
      <c r="M4" s="130" t="s">
        <v>126</v>
      </c>
      <c r="N4" s="168"/>
      <c r="O4" s="130" t="s">
        <v>127</v>
      </c>
      <c r="P4" s="168"/>
      <c r="Q4" s="164"/>
    </row>
    <row r="5" spans="1:17">
      <c r="A5" s="171"/>
      <c r="B5" s="174"/>
      <c r="C5" s="12" t="s">
        <v>87</v>
      </c>
      <c r="D5" s="16" t="s">
        <v>88</v>
      </c>
      <c r="E5" s="11" t="s">
        <v>87</v>
      </c>
      <c r="F5" s="15" t="s">
        <v>88</v>
      </c>
      <c r="G5" s="165"/>
      <c r="H5" s="12" t="s">
        <v>87</v>
      </c>
      <c r="I5" s="16" t="s">
        <v>88</v>
      </c>
      <c r="J5" s="11" t="s">
        <v>87</v>
      </c>
      <c r="K5" s="15" t="s">
        <v>88</v>
      </c>
      <c r="L5" s="165"/>
      <c r="M5" s="12" t="s">
        <v>87</v>
      </c>
      <c r="N5" s="16" t="s">
        <v>88</v>
      </c>
      <c r="O5" s="11" t="s">
        <v>87</v>
      </c>
      <c r="P5" s="15" t="s">
        <v>88</v>
      </c>
      <c r="Q5" s="165"/>
    </row>
    <row r="6" spans="1:17">
      <c r="A6" s="79">
        <v>1</v>
      </c>
      <c r="B6" s="79" t="s">
        <v>15</v>
      </c>
      <c r="C6" s="79">
        <v>0</v>
      </c>
      <c r="D6" s="81">
        <v>0</v>
      </c>
      <c r="E6" s="79">
        <v>0</v>
      </c>
      <c r="F6" s="81">
        <v>0</v>
      </c>
      <c r="G6" s="81" t="e">
        <f t="shared" ref="G6:G37" si="0">(F6/D6)*100</f>
        <v>#DIV/0!</v>
      </c>
      <c r="H6" s="79">
        <v>83</v>
      </c>
      <c r="I6" s="81">
        <v>572.27</v>
      </c>
      <c r="J6" s="79">
        <v>18</v>
      </c>
      <c r="K6" s="81">
        <v>239</v>
      </c>
      <c r="L6" s="81">
        <f t="shared" ref="L6:L37" si="1">(K6/I6)*100</f>
        <v>41.763503241476926</v>
      </c>
      <c r="M6" s="79">
        <v>207</v>
      </c>
      <c r="N6" s="81">
        <v>1011.66</v>
      </c>
      <c r="O6" s="79">
        <v>313</v>
      </c>
      <c r="P6" s="81">
        <v>5594.65</v>
      </c>
      <c r="Q6" s="81">
        <f t="shared" ref="Q6:Q37" si="2">(P6/N6)*100</f>
        <v>553.01682383409445</v>
      </c>
    </row>
    <row r="7" spans="1:17">
      <c r="A7" s="79">
        <v>2</v>
      </c>
      <c r="B7" s="79" t="s">
        <v>16</v>
      </c>
      <c r="C7" s="79">
        <v>0</v>
      </c>
      <c r="D7" s="81">
        <v>0</v>
      </c>
      <c r="E7" s="79">
        <v>0</v>
      </c>
      <c r="F7" s="81">
        <v>0</v>
      </c>
      <c r="G7" s="81" t="e">
        <f t="shared" si="0"/>
        <v>#DIV/0!</v>
      </c>
      <c r="H7" s="79">
        <v>51</v>
      </c>
      <c r="I7" s="81">
        <v>338.24</v>
      </c>
      <c r="J7" s="79">
        <v>1</v>
      </c>
      <c r="K7" s="81">
        <v>24.98</v>
      </c>
      <c r="L7" s="81">
        <f t="shared" si="1"/>
        <v>7.3852885525070953</v>
      </c>
      <c r="M7" s="79">
        <v>34</v>
      </c>
      <c r="N7" s="81">
        <v>758.21</v>
      </c>
      <c r="O7" s="79">
        <v>98</v>
      </c>
      <c r="P7" s="81">
        <v>1622.15</v>
      </c>
      <c r="Q7" s="81">
        <f t="shared" si="2"/>
        <v>213.94468550929165</v>
      </c>
    </row>
    <row r="8" spans="1:17">
      <c r="A8" s="79">
        <v>3</v>
      </c>
      <c r="B8" s="79" t="s">
        <v>17</v>
      </c>
      <c r="C8" s="79">
        <v>0</v>
      </c>
      <c r="D8" s="81">
        <v>0</v>
      </c>
      <c r="E8" s="79">
        <v>0</v>
      </c>
      <c r="F8" s="81">
        <v>0</v>
      </c>
      <c r="G8" s="81" t="e">
        <f t="shared" si="0"/>
        <v>#DIV/0!</v>
      </c>
      <c r="H8" s="79">
        <v>10</v>
      </c>
      <c r="I8" s="81">
        <v>115.04</v>
      </c>
      <c r="J8" s="79">
        <v>4</v>
      </c>
      <c r="K8" s="81">
        <v>52.8</v>
      </c>
      <c r="L8" s="81">
        <f t="shared" si="1"/>
        <v>45.89707927677329</v>
      </c>
      <c r="M8" s="79">
        <v>19</v>
      </c>
      <c r="N8" s="81">
        <v>411.56</v>
      </c>
      <c r="O8" s="79">
        <v>54</v>
      </c>
      <c r="P8" s="81">
        <v>1438.3</v>
      </c>
      <c r="Q8" s="81">
        <f t="shared" si="2"/>
        <v>349.47516765477695</v>
      </c>
    </row>
    <row r="9" spans="1:17">
      <c r="A9" s="79">
        <v>4</v>
      </c>
      <c r="B9" s="79" t="s">
        <v>18</v>
      </c>
      <c r="C9" s="79">
        <v>0</v>
      </c>
      <c r="D9" s="81">
        <v>0</v>
      </c>
      <c r="E9" s="79">
        <v>27</v>
      </c>
      <c r="F9" s="81">
        <v>55.42</v>
      </c>
      <c r="G9" s="81" t="e">
        <f t="shared" si="0"/>
        <v>#DIV/0!</v>
      </c>
      <c r="H9" s="79">
        <v>231</v>
      </c>
      <c r="I9" s="81">
        <v>1347.64</v>
      </c>
      <c r="J9" s="79">
        <v>9</v>
      </c>
      <c r="K9" s="81">
        <v>101.09</v>
      </c>
      <c r="L9" s="81">
        <f t="shared" si="1"/>
        <v>7.5012614644860642</v>
      </c>
      <c r="M9" s="79">
        <v>235</v>
      </c>
      <c r="N9" s="81">
        <v>2105.21</v>
      </c>
      <c r="O9" s="79">
        <v>298</v>
      </c>
      <c r="P9" s="81">
        <v>6630.05</v>
      </c>
      <c r="Q9" s="81">
        <f t="shared" si="2"/>
        <v>314.93532711700971</v>
      </c>
    </row>
    <row r="10" spans="1:17">
      <c r="A10" s="79">
        <v>5</v>
      </c>
      <c r="B10" s="79" t="s">
        <v>19</v>
      </c>
      <c r="C10" s="79">
        <v>0</v>
      </c>
      <c r="D10" s="81">
        <v>0</v>
      </c>
      <c r="E10" s="79">
        <v>0</v>
      </c>
      <c r="F10" s="81">
        <v>0</v>
      </c>
      <c r="G10" s="81" t="e">
        <f t="shared" si="0"/>
        <v>#DIV/0!</v>
      </c>
      <c r="H10" s="79">
        <v>167</v>
      </c>
      <c r="I10" s="81">
        <v>683.73</v>
      </c>
      <c r="J10" s="79">
        <v>0</v>
      </c>
      <c r="K10" s="81">
        <v>0</v>
      </c>
      <c r="L10" s="81">
        <f t="shared" si="1"/>
        <v>0</v>
      </c>
      <c r="M10" s="79">
        <v>220</v>
      </c>
      <c r="N10" s="81">
        <v>1616.84</v>
      </c>
      <c r="O10" s="79">
        <v>15</v>
      </c>
      <c r="P10" s="81">
        <v>7.92</v>
      </c>
      <c r="Q10" s="81">
        <f t="shared" si="2"/>
        <v>0.48984438781821338</v>
      </c>
    </row>
    <row r="11" spans="1:17">
      <c r="A11" s="79">
        <v>6</v>
      </c>
      <c r="B11" s="79" t="s">
        <v>20</v>
      </c>
      <c r="C11" s="79">
        <v>0</v>
      </c>
      <c r="D11" s="81">
        <v>0</v>
      </c>
      <c r="E11" s="79">
        <v>40</v>
      </c>
      <c r="F11" s="81">
        <v>264.87</v>
      </c>
      <c r="G11" s="81" t="e">
        <f t="shared" si="0"/>
        <v>#DIV/0!</v>
      </c>
      <c r="H11" s="79">
        <v>40</v>
      </c>
      <c r="I11" s="81">
        <v>450.3</v>
      </c>
      <c r="J11" s="79">
        <v>4</v>
      </c>
      <c r="K11" s="81">
        <v>38.700000000000003</v>
      </c>
      <c r="L11" s="81">
        <f t="shared" si="1"/>
        <v>8.5942704863424382</v>
      </c>
      <c r="M11" s="79">
        <v>58</v>
      </c>
      <c r="N11" s="81">
        <v>953.01</v>
      </c>
      <c r="O11" s="79">
        <v>66</v>
      </c>
      <c r="P11" s="81">
        <v>1066.3</v>
      </c>
      <c r="Q11" s="81">
        <f t="shared" si="2"/>
        <v>111.88759824136159</v>
      </c>
    </row>
    <row r="12" spans="1:17">
      <c r="A12" s="79">
        <v>7</v>
      </c>
      <c r="B12" s="79" t="s">
        <v>21</v>
      </c>
      <c r="C12" s="79">
        <v>0</v>
      </c>
      <c r="D12" s="81">
        <v>0</v>
      </c>
      <c r="E12" s="79">
        <v>2</v>
      </c>
      <c r="F12" s="81">
        <v>7.86</v>
      </c>
      <c r="G12" s="81" t="e">
        <f t="shared" si="0"/>
        <v>#DIV/0!</v>
      </c>
      <c r="H12" s="79">
        <v>11</v>
      </c>
      <c r="I12" s="81">
        <v>66.349999999999994</v>
      </c>
      <c r="J12" s="79">
        <v>0</v>
      </c>
      <c r="K12" s="81">
        <v>0</v>
      </c>
      <c r="L12" s="81">
        <f t="shared" si="1"/>
        <v>0</v>
      </c>
      <c r="M12" s="79">
        <v>32</v>
      </c>
      <c r="N12" s="81">
        <v>836</v>
      </c>
      <c r="O12" s="79">
        <v>44</v>
      </c>
      <c r="P12" s="81">
        <v>380.71</v>
      </c>
      <c r="Q12" s="81">
        <f t="shared" si="2"/>
        <v>45.539473684210527</v>
      </c>
    </row>
    <row r="13" spans="1:17">
      <c r="A13" s="79">
        <v>8</v>
      </c>
      <c r="B13" s="79" t="s">
        <v>22</v>
      </c>
      <c r="C13" s="79">
        <v>0</v>
      </c>
      <c r="D13" s="81">
        <v>0</v>
      </c>
      <c r="E13" s="79">
        <v>0</v>
      </c>
      <c r="F13" s="81">
        <v>0</v>
      </c>
      <c r="G13" s="81" t="e">
        <f t="shared" si="0"/>
        <v>#DIV/0!</v>
      </c>
      <c r="H13" s="79">
        <v>39</v>
      </c>
      <c r="I13" s="81">
        <v>564.6</v>
      </c>
      <c r="J13" s="79">
        <v>2</v>
      </c>
      <c r="K13" s="81">
        <v>41.61</v>
      </c>
      <c r="L13" s="81">
        <f t="shared" si="1"/>
        <v>7.3698193411264619</v>
      </c>
      <c r="M13" s="79">
        <v>41</v>
      </c>
      <c r="N13" s="81">
        <v>957.21</v>
      </c>
      <c r="O13" s="79">
        <v>50</v>
      </c>
      <c r="P13" s="81">
        <v>1180.8699999999999</v>
      </c>
      <c r="Q13" s="81">
        <f t="shared" si="2"/>
        <v>123.36582359147938</v>
      </c>
    </row>
    <row r="14" spans="1:17">
      <c r="A14" s="79">
        <v>9</v>
      </c>
      <c r="B14" s="79" t="s">
        <v>23</v>
      </c>
      <c r="C14" s="79">
        <v>0</v>
      </c>
      <c r="D14" s="81">
        <v>0</v>
      </c>
      <c r="E14" s="79">
        <v>24</v>
      </c>
      <c r="F14" s="81">
        <v>88.97</v>
      </c>
      <c r="G14" s="81" t="e">
        <f t="shared" si="0"/>
        <v>#DIV/0!</v>
      </c>
      <c r="H14" s="79">
        <v>419</v>
      </c>
      <c r="I14" s="81">
        <v>3654.32</v>
      </c>
      <c r="J14" s="79">
        <v>106</v>
      </c>
      <c r="K14" s="81">
        <v>1351.29</v>
      </c>
      <c r="L14" s="81">
        <f t="shared" si="1"/>
        <v>36.977878237264385</v>
      </c>
      <c r="M14" s="79">
        <v>1124</v>
      </c>
      <c r="N14" s="81">
        <v>10490.45</v>
      </c>
      <c r="O14" s="79">
        <v>3203</v>
      </c>
      <c r="P14" s="81">
        <v>61470.02</v>
      </c>
      <c r="Q14" s="81">
        <f t="shared" si="2"/>
        <v>585.96170802968402</v>
      </c>
    </row>
    <row r="15" spans="1:17">
      <c r="A15" s="79">
        <v>10</v>
      </c>
      <c r="B15" s="79" t="s">
        <v>24</v>
      </c>
      <c r="C15" s="79">
        <v>0</v>
      </c>
      <c r="D15" s="81">
        <v>0</v>
      </c>
      <c r="E15" s="79">
        <v>119</v>
      </c>
      <c r="F15" s="81">
        <v>1010.14</v>
      </c>
      <c r="G15" s="81" t="e">
        <f t="shared" si="0"/>
        <v>#DIV/0!</v>
      </c>
      <c r="H15" s="79">
        <v>407</v>
      </c>
      <c r="I15" s="81">
        <v>3330.32</v>
      </c>
      <c r="J15" s="79">
        <v>163</v>
      </c>
      <c r="K15" s="81">
        <v>1771.63</v>
      </c>
      <c r="L15" s="81">
        <f t="shared" si="1"/>
        <v>53.196990079031451</v>
      </c>
      <c r="M15" s="79">
        <v>850</v>
      </c>
      <c r="N15" s="81">
        <v>10435.25</v>
      </c>
      <c r="O15" s="79">
        <v>5090</v>
      </c>
      <c r="P15" s="81">
        <v>59504.01</v>
      </c>
      <c r="Q15" s="81">
        <f t="shared" si="2"/>
        <v>570.22122134112749</v>
      </c>
    </row>
    <row r="16" spans="1:17">
      <c r="A16" s="79">
        <v>11</v>
      </c>
      <c r="B16" s="79" t="s">
        <v>25</v>
      </c>
      <c r="C16" s="79">
        <v>0</v>
      </c>
      <c r="D16" s="81">
        <v>0</v>
      </c>
      <c r="E16" s="79">
        <v>0</v>
      </c>
      <c r="F16" s="81">
        <v>0</v>
      </c>
      <c r="G16" s="81" t="e">
        <f t="shared" si="0"/>
        <v>#DIV/0!</v>
      </c>
      <c r="H16" s="79">
        <v>300</v>
      </c>
      <c r="I16" s="81">
        <v>1385.5</v>
      </c>
      <c r="J16" s="79">
        <v>0</v>
      </c>
      <c r="K16" s="81">
        <v>0</v>
      </c>
      <c r="L16" s="81">
        <f t="shared" si="1"/>
        <v>0</v>
      </c>
      <c r="M16" s="79">
        <v>430</v>
      </c>
      <c r="N16" s="81">
        <v>2480.61</v>
      </c>
      <c r="O16" s="79">
        <v>848</v>
      </c>
      <c r="P16" s="81">
        <v>18104.810000000001</v>
      </c>
      <c r="Q16" s="81">
        <f t="shared" si="2"/>
        <v>729.85314096129582</v>
      </c>
    </row>
    <row r="17" spans="1:17">
      <c r="A17" s="79">
        <v>12</v>
      </c>
      <c r="B17" s="79" t="s">
        <v>26</v>
      </c>
      <c r="C17" s="79">
        <v>0</v>
      </c>
      <c r="D17" s="81">
        <v>0</v>
      </c>
      <c r="E17" s="79">
        <v>23</v>
      </c>
      <c r="F17" s="81">
        <v>181.45</v>
      </c>
      <c r="G17" s="81" t="e">
        <f t="shared" si="0"/>
        <v>#DIV/0!</v>
      </c>
      <c r="H17" s="79">
        <v>63</v>
      </c>
      <c r="I17" s="81">
        <v>490.57</v>
      </c>
      <c r="J17" s="79">
        <v>52</v>
      </c>
      <c r="K17" s="81">
        <v>558.35</v>
      </c>
      <c r="L17" s="81">
        <f t="shared" si="1"/>
        <v>113.81658071223271</v>
      </c>
      <c r="M17" s="79">
        <v>158</v>
      </c>
      <c r="N17" s="81">
        <v>1440.04</v>
      </c>
      <c r="O17" s="79">
        <v>202</v>
      </c>
      <c r="P17" s="81">
        <v>2690.67</v>
      </c>
      <c r="Q17" s="81">
        <f t="shared" si="2"/>
        <v>186.84689314185718</v>
      </c>
    </row>
    <row r="18" spans="1:17">
      <c r="A18" s="80"/>
      <c r="B18" s="80" t="s">
        <v>27</v>
      </c>
      <c r="C18" s="80">
        <f>SUM(C6:C17)</f>
        <v>0</v>
      </c>
      <c r="D18" s="82">
        <f>SUM(D6:D17)</f>
        <v>0</v>
      </c>
      <c r="E18" s="80">
        <f>SUM(E6:E17)</f>
        <v>235</v>
      </c>
      <c r="F18" s="82">
        <f>SUM(F6:F17)</f>
        <v>1608.71</v>
      </c>
      <c r="G18" s="82" t="e">
        <f t="shared" si="0"/>
        <v>#DIV/0!</v>
      </c>
      <c r="H18" s="80">
        <f>SUM(H6:H17)</f>
        <v>1821</v>
      </c>
      <c r="I18" s="82">
        <f>SUM(I6:I17)</f>
        <v>12998.88</v>
      </c>
      <c r="J18" s="80">
        <f>SUM(J6:J17)</f>
        <v>359</v>
      </c>
      <c r="K18" s="82">
        <f>SUM(K6:K17)</f>
        <v>4179.4500000000007</v>
      </c>
      <c r="L18" s="82">
        <f t="shared" si="1"/>
        <v>32.152385436283751</v>
      </c>
      <c r="M18" s="80">
        <f>SUM(M6:M17)</f>
        <v>3408</v>
      </c>
      <c r="N18" s="82">
        <f>SUM(N6:N17)</f>
        <v>33496.050000000003</v>
      </c>
      <c r="O18" s="80">
        <f>SUM(O6:O17)</f>
        <v>10281</v>
      </c>
      <c r="P18" s="82">
        <f>SUM(P6:P17)</f>
        <v>159690.46000000002</v>
      </c>
      <c r="Q18" s="82">
        <f t="shared" si="2"/>
        <v>476.74415341510422</v>
      </c>
    </row>
    <row r="19" spans="1:17">
      <c r="A19" s="79">
        <v>13</v>
      </c>
      <c r="B19" s="79" t="s">
        <v>28</v>
      </c>
      <c r="C19" s="79">
        <v>0</v>
      </c>
      <c r="D19" s="81">
        <v>0</v>
      </c>
      <c r="E19" s="79">
        <v>0</v>
      </c>
      <c r="F19" s="81">
        <v>0</v>
      </c>
      <c r="G19" s="81" t="e">
        <f t="shared" si="0"/>
        <v>#DIV/0!</v>
      </c>
      <c r="H19" s="79">
        <v>27</v>
      </c>
      <c r="I19" s="81">
        <v>344.21</v>
      </c>
      <c r="J19" s="79">
        <v>8</v>
      </c>
      <c r="K19" s="81">
        <v>180.64</v>
      </c>
      <c r="L19" s="81">
        <f t="shared" si="1"/>
        <v>52.479590947386768</v>
      </c>
      <c r="M19" s="79">
        <v>57</v>
      </c>
      <c r="N19" s="81">
        <v>876.18</v>
      </c>
      <c r="O19" s="79">
        <v>7</v>
      </c>
      <c r="P19" s="81">
        <v>380.5</v>
      </c>
      <c r="Q19" s="81">
        <f t="shared" si="2"/>
        <v>43.427149672441736</v>
      </c>
    </row>
    <row r="20" spans="1:17">
      <c r="A20" s="79">
        <v>14</v>
      </c>
      <c r="B20" s="79" t="s">
        <v>29</v>
      </c>
      <c r="C20" s="79">
        <v>0</v>
      </c>
      <c r="D20" s="81">
        <v>0</v>
      </c>
      <c r="E20" s="79">
        <v>0</v>
      </c>
      <c r="F20" s="81">
        <v>0</v>
      </c>
      <c r="G20" s="81" t="e">
        <f t="shared" si="0"/>
        <v>#DIV/0!</v>
      </c>
      <c r="H20" s="79">
        <v>5</v>
      </c>
      <c r="I20" s="81">
        <v>72.03</v>
      </c>
      <c r="J20" s="79">
        <v>0</v>
      </c>
      <c r="K20" s="81">
        <v>0</v>
      </c>
      <c r="L20" s="81">
        <f t="shared" si="1"/>
        <v>0</v>
      </c>
      <c r="M20" s="79">
        <v>3</v>
      </c>
      <c r="N20" s="81">
        <v>84.66</v>
      </c>
      <c r="O20" s="79">
        <v>0</v>
      </c>
      <c r="P20" s="81">
        <v>0</v>
      </c>
      <c r="Q20" s="81">
        <f t="shared" si="2"/>
        <v>0</v>
      </c>
    </row>
    <row r="21" spans="1:17">
      <c r="A21" s="79">
        <v>15</v>
      </c>
      <c r="B21" s="79" t="s">
        <v>30</v>
      </c>
      <c r="C21" s="79">
        <v>0</v>
      </c>
      <c r="D21" s="81">
        <v>0</v>
      </c>
      <c r="E21" s="79">
        <v>0</v>
      </c>
      <c r="F21" s="81">
        <v>0</v>
      </c>
      <c r="G21" s="81" t="e">
        <f t="shared" si="0"/>
        <v>#DIV/0!</v>
      </c>
      <c r="H21" s="79">
        <v>0</v>
      </c>
      <c r="I21" s="81">
        <v>0</v>
      </c>
      <c r="J21" s="79">
        <v>0</v>
      </c>
      <c r="K21" s="81">
        <v>0</v>
      </c>
      <c r="L21" s="81" t="e">
        <f t="shared" si="1"/>
        <v>#DIV/0!</v>
      </c>
      <c r="M21" s="79">
        <v>0</v>
      </c>
      <c r="N21" s="81">
        <v>0</v>
      </c>
      <c r="O21" s="79">
        <v>0</v>
      </c>
      <c r="P21" s="81">
        <v>0</v>
      </c>
      <c r="Q21" s="81" t="e">
        <f t="shared" si="2"/>
        <v>#DIV/0!</v>
      </c>
    </row>
    <row r="22" spans="1:17">
      <c r="A22" s="79">
        <v>16</v>
      </c>
      <c r="B22" s="79" t="s">
        <v>31</v>
      </c>
      <c r="C22" s="79">
        <v>0</v>
      </c>
      <c r="D22" s="81">
        <v>0</v>
      </c>
      <c r="E22" s="79">
        <v>23</v>
      </c>
      <c r="F22" s="81">
        <v>195.91</v>
      </c>
      <c r="G22" s="81" t="e">
        <f t="shared" si="0"/>
        <v>#DIV/0!</v>
      </c>
      <c r="H22" s="79">
        <v>105</v>
      </c>
      <c r="I22" s="81">
        <v>1977.57</v>
      </c>
      <c r="J22" s="79">
        <v>0</v>
      </c>
      <c r="K22" s="81">
        <v>0</v>
      </c>
      <c r="L22" s="81">
        <f t="shared" si="1"/>
        <v>0</v>
      </c>
      <c r="M22" s="79">
        <v>486</v>
      </c>
      <c r="N22" s="81">
        <v>4849.16</v>
      </c>
      <c r="O22" s="79">
        <v>315</v>
      </c>
      <c r="P22" s="81">
        <v>3650.34</v>
      </c>
      <c r="Q22" s="81">
        <f t="shared" si="2"/>
        <v>75.277780069125384</v>
      </c>
    </row>
    <row r="23" spans="1:17">
      <c r="A23" s="79">
        <v>17</v>
      </c>
      <c r="B23" s="79" t="s">
        <v>32</v>
      </c>
      <c r="C23" s="79">
        <v>0</v>
      </c>
      <c r="D23" s="81">
        <v>0</v>
      </c>
      <c r="E23" s="79">
        <v>0</v>
      </c>
      <c r="F23" s="81">
        <v>0</v>
      </c>
      <c r="G23" s="81" t="e">
        <f t="shared" si="0"/>
        <v>#DIV/0!</v>
      </c>
      <c r="H23" s="79">
        <v>42</v>
      </c>
      <c r="I23" s="81">
        <v>600.17999999999995</v>
      </c>
      <c r="J23" s="79">
        <v>17</v>
      </c>
      <c r="K23" s="81">
        <v>434.8</v>
      </c>
      <c r="L23" s="81">
        <f t="shared" si="1"/>
        <v>72.444933186710657</v>
      </c>
      <c r="M23" s="79">
        <v>111</v>
      </c>
      <c r="N23" s="81">
        <v>1770.74</v>
      </c>
      <c r="O23" s="79">
        <v>208</v>
      </c>
      <c r="P23" s="81">
        <v>6807.7</v>
      </c>
      <c r="Q23" s="81">
        <f t="shared" si="2"/>
        <v>384.45508657397471</v>
      </c>
    </row>
    <row r="24" spans="1:17">
      <c r="A24" s="79">
        <v>18</v>
      </c>
      <c r="B24" s="79" t="s">
        <v>33</v>
      </c>
      <c r="C24" s="79">
        <v>0</v>
      </c>
      <c r="D24" s="81">
        <v>0</v>
      </c>
      <c r="E24" s="79">
        <v>0</v>
      </c>
      <c r="F24" s="81">
        <v>0</v>
      </c>
      <c r="G24" s="81" t="e">
        <f t="shared" si="0"/>
        <v>#DIV/0!</v>
      </c>
      <c r="H24" s="79">
        <v>37</v>
      </c>
      <c r="I24" s="81">
        <v>433.7</v>
      </c>
      <c r="J24" s="79">
        <v>3</v>
      </c>
      <c r="K24" s="81">
        <v>5.23</v>
      </c>
      <c r="L24" s="81">
        <f t="shared" si="1"/>
        <v>1.2059026977173162</v>
      </c>
      <c r="M24" s="79">
        <v>65</v>
      </c>
      <c r="N24" s="81">
        <v>929.95</v>
      </c>
      <c r="O24" s="79">
        <v>144</v>
      </c>
      <c r="P24" s="81">
        <v>1759.72</v>
      </c>
      <c r="Q24" s="81">
        <f t="shared" si="2"/>
        <v>189.2273778160116</v>
      </c>
    </row>
    <row r="25" spans="1:17">
      <c r="A25" s="79">
        <v>19</v>
      </c>
      <c r="B25" s="79" t="s">
        <v>34</v>
      </c>
      <c r="C25" s="79">
        <v>0</v>
      </c>
      <c r="D25" s="81">
        <v>0</v>
      </c>
      <c r="E25" s="79">
        <v>0</v>
      </c>
      <c r="F25" s="81">
        <v>0</v>
      </c>
      <c r="G25" s="81" t="e">
        <f t="shared" si="0"/>
        <v>#DIV/0!</v>
      </c>
      <c r="H25" s="79">
        <v>0</v>
      </c>
      <c r="I25" s="81">
        <v>0</v>
      </c>
      <c r="J25" s="79">
        <v>0</v>
      </c>
      <c r="K25" s="81">
        <v>0</v>
      </c>
      <c r="L25" s="81" t="e">
        <f t="shared" si="1"/>
        <v>#DIV/0!</v>
      </c>
      <c r="M25" s="79">
        <v>0</v>
      </c>
      <c r="N25" s="81">
        <v>0</v>
      </c>
      <c r="O25" s="79">
        <v>0</v>
      </c>
      <c r="P25" s="81">
        <v>0</v>
      </c>
      <c r="Q25" s="81" t="e">
        <f t="shared" si="2"/>
        <v>#DIV/0!</v>
      </c>
    </row>
    <row r="26" spans="1:17">
      <c r="A26" s="79">
        <v>20</v>
      </c>
      <c r="B26" s="79" t="s">
        <v>35</v>
      </c>
      <c r="C26" s="79">
        <v>0</v>
      </c>
      <c r="D26" s="81">
        <v>0</v>
      </c>
      <c r="E26" s="79">
        <v>0</v>
      </c>
      <c r="F26" s="81">
        <v>0</v>
      </c>
      <c r="G26" s="81" t="e">
        <f t="shared" si="0"/>
        <v>#DIV/0!</v>
      </c>
      <c r="H26" s="79">
        <v>9</v>
      </c>
      <c r="I26" s="81">
        <v>116.9</v>
      </c>
      <c r="J26" s="79">
        <v>0</v>
      </c>
      <c r="K26" s="81">
        <v>0</v>
      </c>
      <c r="L26" s="81">
        <f t="shared" si="1"/>
        <v>0</v>
      </c>
      <c r="M26" s="79">
        <v>29</v>
      </c>
      <c r="N26" s="81">
        <v>297.33</v>
      </c>
      <c r="O26" s="79">
        <v>0</v>
      </c>
      <c r="P26" s="81">
        <v>0</v>
      </c>
      <c r="Q26" s="81">
        <f t="shared" si="2"/>
        <v>0</v>
      </c>
    </row>
    <row r="27" spans="1:17">
      <c r="A27" s="79">
        <v>21</v>
      </c>
      <c r="B27" s="79" t="s">
        <v>36</v>
      </c>
      <c r="C27" s="79">
        <v>0</v>
      </c>
      <c r="D27" s="81">
        <v>0</v>
      </c>
      <c r="E27" s="79">
        <v>0</v>
      </c>
      <c r="F27" s="81">
        <v>0</v>
      </c>
      <c r="G27" s="81" t="e">
        <f t="shared" si="0"/>
        <v>#DIV/0!</v>
      </c>
      <c r="H27" s="79">
        <v>3</v>
      </c>
      <c r="I27" s="81">
        <v>25.57</v>
      </c>
      <c r="J27" s="79">
        <v>1</v>
      </c>
      <c r="K27" s="81">
        <v>15.07</v>
      </c>
      <c r="L27" s="81">
        <f t="shared" si="1"/>
        <v>58.936253421978876</v>
      </c>
      <c r="M27" s="79">
        <v>8</v>
      </c>
      <c r="N27" s="81">
        <v>112.56</v>
      </c>
      <c r="O27" s="79">
        <v>36</v>
      </c>
      <c r="P27" s="81">
        <v>710.15</v>
      </c>
      <c r="Q27" s="81">
        <f t="shared" si="2"/>
        <v>630.90796019900495</v>
      </c>
    </row>
    <row r="28" spans="1:17">
      <c r="A28" s="79">
        <v>22</v>
      </c>
      <c r="B28" s="79" t="s">
        <v>37</v>
      </c>
      <c r="C28" s="79">
        <v>0</v>
      </c>
      <c r="D28" s="81">
        <v>0</v>
      </c>
      <c r="E28" s="79">
        <v>0</v>
      </c>
      <c r="F28" s="81">
        <v>0</v>
      </c>
      <c r="G28" s="81" t="e">
        <f t="shared" si="0"/>
        <v>#DIV/0!</v>
      </c>
      <c r="H28" s="79">
        <v>0</v>
      </c>
      <c r="I28" s="81">
        <v>0</v>
      </c>
      <c r="J28" s="79">
        <v>0</v>
      </c>
      <c r="K28" s="81">
        <v>0</v>
      </c>
      <c r="L28" s="81" t="e">
        <f t="shared" si="1"/>
        <v>#DIV/0!</v>
      </c>
      <c r="M28" s="79">
        <v>0</v>
      </c>
      <c r="N28" s="81">
        <v>0</v>
      </c>
      <c r="O28" s="79">
        <v>0</v>
      </c>
      <c r="P28" s="81">
        <v>0</v>
      </c>
      <c r="Q28" s="81" t="e">
        <f t="shared" si="2"/>
        <v>#DIV/0!</v>
      </c>
    </row>
    <row r="29" spans="1:17">
      <c r="A29" s="79">
        <v>23</v>
      </c>
      <c r="B29" s="79" t="s">
        <v>38</v>
      </c>
      <c r="C29" s="79">
        <v>0</v>
      </c>
      <c r="D29" s="81">
        <v>0</v>
      </c>
      <c r="E29" s="79">
        <v>0</v>
      </c>
      <c r="F29" s="81">
        <v>0</v>
      </c>
      <c r="G29" s="81" t="e">
        <f t="shared" si="0"/>
        <v>#DIV/0!</v>
      </c>
      <c r="H29" s="79">
        <v>0</v>
      </c>
      <c r="I29" s="81">
        <v>0</v>
      </c>
      <c r="J29" s="79">
        <v>0</v>
      </c>
      <c r="K29" s="81">
        <v>0</v>
      </c>
      <c r="L29" s="81" t="e">
        <f t="shared" si="1"/>
        <v>#DIV/0!</v>
      </c>
      <c r="M29" s="79">
        <v>0</v>
      </c>
      <c r="N29" s="81">
        <v>0</v>
      </c>
      <c r="O29" s="79">
        <v>0</v>
      </c>
      <c r="P29" s="81">
        <v>0</v>
      </c>
      <c r="Q29" s="81" t="e">
        <f t="shared" si="2"/>
        <v>#DIV/0!</v>
      </c>
    </row>
    <row r="30" spans="1:17">
      <c r="A30" s="79">
        <v>24</v>
      </c>
      <c r="B30" s="79" t="s">
        <v>39</v>
      </c>
      <c r="C30" s="79">
        <v>0</v>
      </c>
      <c r="D30" s="81">
        <v>0</v>
      </c>
      <c r="E30" s="79">
        <v>0</v>
      </c>
      <c r="F30" s="81">
        <v>0</v>
      </c>
      <c r="G30" s="81" t="e">
        <f t="shared" si="0"/>
        <v>#DIV/0!</v>
      </c>
      <c r="H30" s="79">
        <v>0</v>
      </c>
      <c r="I30" s="81">
        <v>0</v>
      </c>
      <c r="J30" s="79">
        <v>0</v>
      </c>
      <c r="K30" s="81">
        <v>0</v>
      </c>
      <c r="L30" s="81" t="e">
        <f t="shared" si="1"/>
        <v>#DIV/0!</v>
      </c>
      <c r="M30" s="79">
        <v>0</v>
      </c>
      <c r="N30" s="81">
        <v>0</v>
      </c>
      <c r="O30" s="79">
        <v>0</v>
      </c>
      <c r="P30" s="81">
        <v>0</v>
      </c>
      <c r="Q30" s="81" t="e">
        <f t="shared" si="2"/>
        <v>#DIV/0!</v>
      </c>
    </row>
    <row r="31" spans="1:17">
      <c r="A31" s="79">
        <v>25</v>
      </c>
      <c r="B31" s="79" t="s">
        <v>40</v>
      </c>
      <c r="C31" s="79">
        <v>0</v>
      </c>
      <c r="D31" s="81">
        <v>0</v>
      </c>
      <c r="E31" s="79">
        <v>0</v>
      </c>
      <c r="F31" s="81">
        <v>0</v>
      </c>
      <c r="G31" s="81" t="e">
        <f t="shared" si="0"/>
        <v>#DIV/0!</v>
      </c>
      <c r="H31" s="79">
        <v>10</v>
      </c>
      <c r="I31" s="81">
        <v>170.84</v>
      </c>
      <c r="J31" s="79">
        <v>0</v>
      </c>
      <c r="K31" s="81">
        <v>0</v>
      </c>
      <c r="L31" s="81">
        <f t="shared" si="1"/>
        <v>0</v>
      </c>
      <c r="M31" s="79">
        <v>19</v>
      </c>
      <c r="N31" s="81">
        <v>342</v>
      </c>
      <c r="O31" s="79">
        <v>0</v>
      </c>
      <c r="P31" s="81">
        <v>0</v>
      </c>
      <c r="Q31" s="81">
        <f t="shared" si="2"/>
        <v>0</v>
      </c>
    </row>
    <row r="32" spans="1:17">
      <c r="A32" s="80"/>
      <c r="B32" s="80" t="s">
        <v>41</v>
      </c>
      <c r="C32" s="80">
        <f>SUM(C19:C31)</f>
        <v>0</v>
      </c>
      <c r="D32" s="82">
        <f>SUM(D19:D31)</f>
        <v>0</v>
      </c>
      <c r="E32" s="80">
        <f>SUM(E19:E31)</f>
        <v>23</v>
      </c>
      <c r="F32" s="82">
        <f>SUM(F19:F31)</f>
        <v>195.91</v>
      </c>
      <c r="G32" s="82" t="e">
        <f t="shared" si="0"/>
        <v>#DIV/0!</v>
      </c>
      <c r="H32" s="80">
        <f>SUM(H19:H31)</f>
        <v>238</v>
      </c>
      <c r="I32" s="82">
        <f>SUM(I19:I31)</f>
        <v>3741</v>
      </c>
      <c r="J32" s="80">
        <f>SUM(J19:J31)</f>
        <v>29</v>
      </c>
      <c r="K32" s="82">
        <f>SUM(K19:K31)</f>
        <v>635.74000000000012</v>
      </c>
      <c r="L32" s="82">
        <f t="shared" si="1"/>
        <v>16.993851911253678</v>
      </c>
      <c r="M32" s="80">
        <f>SUM(M19:M31)</f>
        <v>778</v>
      </c>
      <c r="N32" s="82">
        <f>SUM(N19:N31)</f>
        <v>9262.58</v>
      </c>
      <c r="O32" s="80">
        <f>SUM(O19:O31)</f>
        <v>710</v>
      </c>
      <c r="P32" s="82">
        <f>SUM(P19:P31)</f>
        <v>13308.41</v>
      </c>
      <c r="Q32" s="82">
        <f t="shared" si="2"/>
        <v>143.67929885625819</v>
      </c>
    </row>
    <row r="33" spans="1:17">
      <c r="A33" s="80"/>
      <c r="B33" s="80" t="s">
        <v>42</v>
      </c>
      <c r="C33" s="80">
        <f>SUM(C18,C32)</f>
        <v>0</v>
      </c>
      <c r="D33" s="82">
        <f>SUM(D18,D32)</f>
        <v>0</v>
      </c>
      <c r="E33" s="80">
        <f>SUM(E18,E32)</f>
        <v>258</v>
      </c>
      <c r="F33" s="82">
        <f>SUM(F18,F32)</f>
        <v>1804.6200000000001</v>
      </c>
      <c r="G33" s="82" t="e">
        <f t="shared" si="0"/>
        <v>#DIV/0!</v>
      </c>
      <c r="H33" s="80">
        <f>SUM(H18,H32)</f>
        <v>2059</v>
      </c>
      <c r="I33" s="82">
        <f>SUM(I18,I32)</f>
        <v>16739.879999999997</v>
      </c>
      <c r="J33" s="80">
        <f>SUM(J18,J32)</f>
        <v>388</v>
      </c>
      <c r="K33" s="82">
        <f>SUM(K18,K32)</f>
        <v>4815.1900000000005</v>
      </c>
      <c r="L33" s="82">
        <f t="shared" si="1"/>
        <v>28.764782065343368</v>
      </c>
      <c r="M33" s="80">
        <f>SUM(M18,M32)</f>
        <v>4186</v>
      </c>
      <c r="N33" s="82">
        <f>SUM(N18,N32)</f>
        <v>42758.630000000005</v>
      </c>
      <c r="O33" s="80">
        <f>SUM(O18,O32)</f>
        <v>10991</v>
      </c>
      <c r="P33" s="82">
        <f>SUM(P18,P32)</f>
        <v>172998.87000000002</v>
      </c>
      <c r="Q33" s="82">
        <f t="shared" si="2"/>
        <v>404.5940433545228</v>
      </c>
    </row>
    <row r="34" spans="1:17">
      <c r="A34" s="79">
        <v>26</v>
      </c>
      <c r="B34" s="79" t="s">
        <v>43</v>
      </c>
      <c r="C34" s="79">
        <v>0</v>
      </c>
      <c r="D34" s="81">
        <v>0</v>
      </c>
      <c r="E34" s="79">
        <v>0</v>
      </c>
      <c r="F34" s="81">
        <v>0</v>
      </c>
      <c r="G34" s="81" t="e">
        <f t="shared" si="0"/>
        <v>#DIV/0!</v>
      </c>
      <c r="H34" s="79">
        <v>167</v>
      </c>
      <c r="I34" s="81">
        <v>2480.96</v>
      </c>
      <c r="J34" s="79">
        <v>0</v>
      </c>
      <c r="K34" s="81">
        <v>0</v>
      </c>
      <c r="L34" s="81">
        <f t="shared" si="1"/>
        <v>0</v>
      </c>
      <c r="M34" s="79">
        <v>277</v>
      </c>
      <c r="N34" s="81">
        <v>5436.22</v>
      </c>
      <c r="O34" s="79">
        <v>0</v>
      </c>
      <c r="P34" s="81">
        <v>0</v>
      </c>
      <c r="Q34" s="81">
        <f t="shared" si="2"/>
        <v>0</v>
      </c>
    </row>
    <row r="35" spans="1:17">
      <c r="A35" s="80"/>
      <c r="B35" s="80" t="s">
        <v>44</v>
      </c>
      <c r="C35" s="80">
        <f>SUM(C34:C34)</f>
        <v>0</v>
      </c>
      <c r="D35" s="82">
        <f>SUM(D34:D34)</f>
        <v>0</v>
      </c>
      <c r="E35" s="80">
        <f>SUM(E34:E34)</f>
        <v>0</v>
      </c>
      <c r="F35" s="82">
        <f>SUM(F34:F34)</f>
        <v>0</v>
      </c>
      <c r="G35" s="82" t="e">
        <f t="shared" si="0"/>
        <v>#DIV/0!</v>
      </c>
      <c r="H35" s="80">
        <f>SUM(H34:H34)</f>
        <v>167</v>
      </c>
      <c r="I35" s="82">
        <f>SUM(I34:I34)</f>
        <v>2480.96</v>
      </c>
      <c r="J35" s="80">
        <f>SUM(J34:J34)</f>
        <v>0</v>
      </c>
      <c r="K35" s="82">
        <f>SUM(K34:K34)</f>
        <v>0</v>
      </c>
      <c r="L35" s="82">
        <f t="shared" si="1"/>
        <v>0</v>
      </c>
      <c r="M35" s="80">
        <f>SUM(M34:M34)</f>
        <v>277</v>
      </c>
      <c r="N35" s="82">
        <f>SUM(N34:N34)</f>
        <v>5436.22</v>
      </c>
      <c r="O35" s="80">
        <f>SUM(O34:O34)</f>
        <v>0</v>
      </c>
      <c r="P35" s="82">
        <f>SUM(P34:P34)</f>
        <v>0</v>
      </c>
      <c r="Q35" s="82">
        <f t="shared" si="2"/>
        <v>0</v>
      </c>
    </row>
    <row r="36" spans="1:17">
      <c r="A36" s="79">
        <v>27</v>
      </c>
      <c r="B36" s="79" t="s">
        <v>45</v>
      </c>
      <c r="C36" s="79">
        <v>0</v>
      </c>
      <c r="D36" s="81">
        <v>0</v>
      </c>
      <c r="E36" s="79">
        <v>0</v>
      </c>
      <c r="F36" s="81">
        <v>0</v>
      </c>
      <c r="G36" s="81" t="e">
        <f t="shared" si="0"/>
        <v>#DIV/0!</v>
      </c>
      <c r="H36" s="79">
        <v>0</v>
      </c>
      <c r="I36" s="81">
        <v>0</v>
      </c>
      <c r="J36" s="79">
        <v>0</v>
      </c>
      <c r="K36" s="81">
        <v>0</v>
      </c>
      <c r="L36" s="81" t="e">
        <f t="shared" si="1"/>
        <v>#DIV/0!</v>
      </c>
      <c r="M36" s="79">
        <v>4</v>
      </c>
      <c r="N36" s="81">
        <v>11</v>
      </c>
      <c r="O36" s="79">
        <v>3</v>
      </c>
      <c r="P36" s="81">
        <v>6</v>
      </c>
      <c r="Q36" s="81">
        <f t="shared" si="2"/>
        <v>54.54545454545454</v>
      </c>
    </row>
    <row r="37" spans="1:17">
      <c r="A37" s="79">
        <v>28</v>
      </c>
      <c r="B37" s="79" t="s">
        <v>46</v>
      </c>
      <c r="C37" s="79">
        <v>0</v>
      </c>
      <c r="D37" s="81">
        <v>0</v>
      </c>
      <c r="E37" s="79">
        <v>0</v>
      </c>
      <c r="F37" s="81">
        <v>0</v>
      </c>
      <c r="G37" s="81" t="e">
        <f t="shared" si="0"/>
        <v>#DIV/0!</v>
      </c>
      <c r="H37" s="79">
        <v>46</v>
      </c>
      <c r="I37" s="81">
        <v>487.04</v>
      </c>
      <c r="J37" s="79">
        <v>0</v>
      </c>
      <c r="K37" s="81">
        <v>0</v>
      </c>
      <c r="L37" s="81">
        <f t="shared" si="1"/>
        <v>0</v>
      </c>
      <c r="M37" s="79">
        <v>343</v>
      </c>
      <c r="N37" s="81">
        <v>4187.22</v>
      </c>
      <c r="O37" s="79">
        <v>128</v>
      </c>
      <c r="P37" s="81">
        <v>1351.64</v>
      </c>
      <c r="Q37" s="81">
        <f t="shared" si="2"/>
        <v>32.280128581732029</v>
      </c>
    </row>
    <row r="38" spans="1:17">
      <c r="A38" s="79">
        <v>29</v>
      </c>
      <c r="B38" s="79" t="s">
        <v>47</v>
      </c>
      <c r="C38" s="79">
        <v>0</v>
      </c>
      <c r="D38" s="81">
        <v>0</v>
      </c>
      <c r="E38" s="79">
        <v>0</v>
      </c>
      <c r="F38" s="81">
        <v>0</v>
      </c>
      <c r="G38" s="81" t="e">
        <f t="shared" ref="G38:G57" si="3">(F38/D38)*100</f>
        <v>#DIV/0!</v>
      </c>
      <c r="H38" s="79">
        <v>0</v>
      </c>
      <c r="I38" s="81">
        <v>0</v>
      </c>
      <c r="J38" s="79">
        <v>2</v>
      </c>
      <c r="K38" s="81">
        <v>43.5</v>
      </c>
      <c r="L38" s="81" t="e">
        <f t="shared" ref="L38:L57" si="4">(K38/I38)*100</f>
        <v>#DIV/0!</v>
      </c>
      <c r="M38" s="79">
        <v>0</v>
      </c>
      <c r="N38" s="81">
        <v>0</v>
      </c>
      <c r="O38" s="79">
        <v>75</v>
      </c>
      <c r="P38" s="81">
        <v>335.73</v>
      </c>
      <c r="Q38" s="81" t="e">
        <f t="shared" ref="Q38:Q57" si="5">(P38/N38)*100</f>
        <v>#DIV/0!</v>
      </c>
    </row>
    <row r="39" spans="1:17">
      <c r="A39" s="79">
        <v>30</v>
      </c>
      <c r="B39" s="79" t="s">
        <v>48</v>
      </c>
      <c r="C39" s="79">
        <v>0</v>
      </c>
      <c r="D39" s="81">
        <v>0</v>
      </c>
      <c r="E39" s="79">
        <v>0</v>
      </c>
      <c r="F39" s="81">
        <v>0</v>
      </c>
      <c r="G39" s="81" t="e">
        <f t="shared" si="3"/>
        <v>#DIV/0!</v>
      </c>
      <c r="H39" s="79">
        <v>307</v>
      </c>
      <c r="I39" s="81">
        <v>5373.78</v>
      </c>
      <c r="J39" s="79">
        <v>0</v>
      </c>
      <c r="K39" s="81">
        <v>0</v>
      </c>
      <c r="L39" s="81">
        <f t="shared" si="4"/>
        <v>0</v>
      </c>
      <c r="M39" s="79">
        <v>287</v>
      </c>
      <c r="N39" s="81">
        <v>7169.46</v>
      </c>
      <c r="O39" s="79">
        <v>263</v>
      </c>
      <c r="P39" s="81">
        <v>7810.14</v>
      </c>
      <c r="Q39" s="81">
        <f t="shared" si="5"/>
        <v>108.93623787565592</v>
      </c>
    </row>
    <row r="40" spans="1:17">
      <c r="A40" s="80"/>
      <c r="B40" s="80" t="s">
        <v>49</v>
      </c>
      <c r="C40" s="80">
        <f>SUM(C36:C39)</f>
        <v>0</v>
      </c>
      <c r="D40" s="82">
        <f>SUM(D36:D39)</f>
        <v>0</v>
      </c>
      <c r="E40" s="80">
        <f>SUM(E36:E39)</f>
        <v>0</v>
      </c>
      <c r="F40" s="82">
        <f>SUM(F36:F39)</f>
        <v>0</v>
      </c>
      <c r="G40" s="82" t="e">
        <f t="shared" si="3"/>
        <v>#DIV/0!</v>
      </c>
      <c r="H40" s="80">
        <f>SUM(H36:H39)</f>
        <v>353</v>
      </c>
      <c r="I40" s="82">
        <f>SUM(I36:I39)</f>
        <v>5860.82</v>
      </c>
      <c r="J40" s="80">
        <f>SUM(J36:J39)</f>
        <v>2</v>
      </c>
      <c r="K40" s="82">
        <f>SUM(K36:K39)</f>
        <v>43.5</v>
      </c>
      <c r="L40" s="82">
        <f t="shared" si="4"/>
        <v>0.7422169594015855</v>
      </c>
      <c r="M40" s="80">
        <f>SUM(M36:M39)</f>
        <v>634</v>
      </c>
      <c r="N40" s="82">
        <f>SUM(N36:N39)</f>
        <v>11367.68</v>
      </c>
      <c r="O40" s="80">
        <f>SUM(O36:O39)</f>
        <v>469</v>
      </c>
      <c r="P40" s="82">
        <f>SUM(P36:P39)</f>
        <v>9503.51</v>
      </c>
      <c r="Q40" s="82">
        <f t="shared" si="5"/>
        <v>83.601139370566386</v>
      </c>
    </row>
    <row r="41" spans="1:17">
      <c r="A41" s="79">
        <v>31</v>
      </c>
      <c r="B41" s="79" t="s">
        <v>50</v>
      </c>
      <c r="C41" s="79">
        <v>0</v>
      </c>
      <c r="D41" s="81">
        <v>0</v>
      </c>
      <c r="E41" s="79">
        <v>0</v>
      </c>
      <c r="F41" s="81">
        <v>0</v>
      </c>
      <c r="G41" s="81" t="e">
        <f t="shared" si="3"/>
        <v>#DIV/0!</v>
      </c>
      <c r="H41" s="79">
        <v>0</v>
      </c>
      <c r="I41" s="81">
        <v>11</v>
      </c>
      <c r="J41" s="79">
        <v>0</v>
      </c>
      <c r="K41" s="81">
        <v>0</v>
      </c>
      <c r="L41" s="81">
        <f t="shared" si="4"/>
        <v>0</v>
      </c>
      <c r="M41" s="79">
        <v>0</v>
      </c>
      <c r="N41" s="81">
        <v>22</v>
      </c>
      <c r="O41" s="79">
        <v>0</v>
      </c>
      <c r="P41" s="81">
        <v>0</v>
      </c>
      <c r="Q41" s="81">
        <f t="shared" si="5"/>
        <v>0</v>
      </c>
    </row>
    <row r="42" spans="1:17">
      <c r="A42" s="79">
        <v>32</v>
      </c>
      <c r="B42" s="79" t="s">
        <v>51</v>
      </c>
      <c r="C42" s="79">
        <v>0</v>
      </c>
      <c r="D42" s="81">
        <v>0</v>
      </c>
      <c r="E42" s="79">
        <v>0</v>
      </c>
      <c r="F42" s="81">
        <v>0</v>
      </c>
      <c r="G42" s="81" t="e">
        <f t="shared" si="3"/>
        <v>#DIV/0!</v>
      </c>
      <c r="H42" s="79">
        <v>0</v>
      </c>
      <c r="I42" s="81">
        <v>0</v>
      </c>
      <c r="J42" s="79">
        <v>0</v>
      </c>
      <c r="K42" s="81">
        <v>0</v>
      </c>
      <c r="L42" s="81" t="e">
        <f t="shared" si="4"/>
        <v>#DIV/0!</v>
      </c>
      <c r="M42" s="79">
        <v>0</v>
      </c>
      <c r="N42" s="81">
        <v>0</v>
      </c>
      <c r="O42" s="79">
        <v>0</v>
      </c>
      <c r="P42" s="81">
        <v>0</v>
      </c>
      <c r="Q42" s="81" t="e">
        <f t="shared" si="5"/>
        <v>#DIV/0!</v>
      </c>
    </row>
    <row r="43" spans="1:17">
      <c r="A43" s="79">
        <v>33</v>
      </c>
      <c r="B43" s="79" t="s">
        <v>52</v>
      </c>
      <c r="C43" s="79">
        <v>0</v>
      </c>
      <c r="D43" s="81">
        <v>0</v>
      </c>
      <c r="E43" s="79">
        <v>0</v>
      </c>
      <c r="F43" s="81">
        <v>0</v>
      </c>
      <c r="G43" s="81" t="e">
        <f t="shared" si="3"/>
        <v>#DIV/0!</v>
      </c>
      <c r="H43" s="79">
        <v>0</v>
      </c>
      <c r="I43" s="81">
        <v>0</v>
      </c>
      <c r="J43" s="79">
        <v>0</v>
      </c>
      <c r="K43" s="81">
        <v>0</v>
      </c>
      <c r="L43" s="81" t="e">
        <f t="shared" si="4"/>
        <v>#DIV/0!</v>
      </c>
      <c r="M43" s="79">
        <v>11</v>
      </c>
      <c r="N43" s="81">
        <v>200</v>
      </c>
      <c r="O43" s="79">
        <v>0</v>
      </c>
      <c r="P43" s="81">
        <v>0</v>
      </c>
      <c r="Q43" s="81">
        <f t="shared" si="5"/>
        <v>0</v>
      </c>
    </row>
    <row r="44" spans="1:17">
      <c r="A44" s="79">
        <v>34</v>
      </c>
      <c r="B44" s="79" t="s">
        <v>53</v>
      </c>
      <c r="C44" s="79">
        <v>0</v>
      </c>
      <c r="D44" s="81">
        <v>0</v>
      </c>
      <c r="E44" s="79">
        <v>0</v>
      </c>
      <c r="F44" s="81">
        <v>0</v>
      </c>
      <c r="G44" s="81" t="e">
        <f t="shared" si="3"/>
        <v>#DIV/0!</v>
      </c>
      <c r="H44" s="79">
        <v>0</v>
      </c>
      <c r="I44" s="81">
        <v>8.6</v>
      </c>
      <c r="J44" s="79">
        <v>0</v>
      </c>
      <c r="K44" s="81">
        <v>0</v>
      </c>
      <c r="L44" s="81">
        <f t="shared" si="4"/>
        <v>0</v>
      </c>
      <c r="M44" s="79">
        <v>10</v>
      </c>
      <c r="N44" s="81">
        <v>139</v>
      </c>
      <c r="O44" s="79">
        <v>3</v>
      </c>
      <c r="P44" s="81">
        <v>148.5</v>
      </c>
      <c r="Q44" s="81">
        <f t="shared" si="5"/>
        <v>106.83453237410072</v>
      </c>
    </row>
    <row r="45" spans="1:17">
      <c r="A45" s="79">
        <v>35</v>
      </c>
      <c r="B45" s="79" t="s">
        <v>54</v>
      </c>
      <c r="C45" s="79">
        <v>0</v>
      </c>
      <c r="D45" s="81">
        <v>0</v>
      </c>
      <c r="E45" s="79">
        <v>0</v>
      </c>
      <c r="F45" s="81">
        <v>0</v>
      </c>
      <c r="G45" s="81" t="e">
        <f t="shared" si="3"/>
        <v>#DIV/0!</v>
      </c>
      <c r="H45" s="79">
        <v>0</v>
      </c>
      <c r="I45" s="81">
        <v>0</v>
      </c>
      <c r="J45" s="79">
        <v>0</v>
      </c>
      <c r="K45" s="81">
        <v>0</v>
      </c>
      <c r="L45" s="81" t="e">
        <f t="shared" si="4"/>
        <v>#DIV/0!</v>
      </c>
      <c r="M45" s="79">
        <v>0</v>
      </c>
      <c r="N45" s="81">
        <v>0</v>
      </c>
      <c r="O45" s="79">
        <v>0</v>
      </c>
      <c r="P45" s="81">
        <v>0</v>
      </c>
      <c r="Q45" s="81" t="e">
        <f t="shared" si="5"/>
        <v>#DIV/0!</v>
      </c>
    </row>
    <row r="46" spans="1:17">
      <c r="A46" s="80"/>
      <c r="B46" s="80" t="s">
        <v>55</v>
      </c>
      <c r="C46" s="80">
        <f>SUM(C41:C45)</f>
        <v>0</v>
      </c>
      <c r="D46" s="82">
        <f>SUM(D41:D45)</f>
        <v>0</v>
      </c>
      <c r="E46" s="80">
        <f>SUM(E41:E45)</f>
        <v>0</v>
      </c>
      <c r="F46" s="82">
        <f>SUM(F41:F45)</f>
        <v>0</v>
      </c>
      <c r="G46" s="82" t="e">
        <f t="shared" si="3"/>
        <v>#DIV/0!</v>
      </c>
      <c r="H46" s="80">
        <f>SUM(H41:H45)</f>
        <v>0</v>
      </c>
      <c r="I46" s="82">
        <f>SUM(I41:I45)</f>
        <v>19.600000000000001</v>
      </c>
      <c r="J46" s="80">
        <f>SUM(J41:J45)</f>
        <v>0</v>
      </c>
      <c r="K46" s="82">
        <f>SUM(K41:K45)</f>
        <v>0</v>
      </c>
      <c r="L46" s="82">
        <f t="shared" si="4"/>
        <v>0</v>
      </c>
      <c r="M46" s="80">
        <f>SUM(M41:M45)</f>
        <v>21</v>
      </c>
      <c r="N46" s="82">
        <f>SUM(N41:N45)</f>
        <v>361</v>
      </c>
      <c r="O46" s="80">
        <f>SUM(O41:O45)</f>
        <v>3</v>
      </c>
      <c r="P46" s="82">
        <f>SUM(P41:P45)</f>
        <v>148.5</v>
      </c>
      <c r="Q46" s="82">
        <f t="shared" si="5"/>
        <v>41.13573407202216</v>
      </c>
    </row>
    <row r="47" spans="1:17">
      <c r="A47" s="79">
        <v>36</v>
      </c>
      <c r="B47" s="79" t="s">
        <v>56</v>
      </c>
      <c r="C47" s="79">
        <v>0</v>
      </c>
      <c r="D47" s="81">
        <v>0</v>
      </c>
      <c r="E47" s="79">
        <v>0</v>
      </c>
      <c r="F47" s="81">
        <v>0</v>
      </c>
      <c r="G47" s="81" t="e">
        <f t="shared" si="3"/>
        <v>#DIV/0!</v>
      </c>
      <c r="H47" s="79">
        <v>5</v>
      </c>
      <c r="I47" s="81">
        <v>22.87</v>
      </c>
      <c r="J47" s="79">
        <v>0</v>
      </c>
      <c r="K47" s="81">
        <v>0</v>
      </c>
      <c r="L47" s="81">
        <f t="shared" si="4"/>
        <v>0</v>
      </c>
      <c r="M47" s="79">
        <v>18</v>
      </c>
      <c r="N47" s="81">
        <v>160</v>
      </c>
      <c r="O47" s="79">
        <v>0</v>
      </c>
      <c r="P47" s="81">
        <v>0</v>
      </c>
      <c r="Q47" s="81">
        <f t="shared" si="5"/>
        <v>0</v>
      </c>
    </row>
    <row r="48" spans="1:17">
      <c r="A48" s="79">
        <v>37</v>
      </c>
      <c r="B48" s="79" t="s">
        <v>57</v>
      </c>
      <c r="C48" s="79">
        <v>0</v>
      </c>
      <c r="D48" s="81">
        <v>0</v>
      </c>
      <c r="E48" s="79">
        <v>0</v>
      </c>
      <c r="F48" s="81">
        <v>0</v>
      </c>
      <c r="G48" s="81" t="e">
        <f t="shared" si="3"/>
        <v>#DIV/0!</v>
      </c>
      <c r="H48" s="79">
        <v>0</v>
      </c>
      <c r="I48" s="81">
        <v>0</v>
      </c>
      <c r="J48" s="79">
        <v>0</v>
      </c>
      <c r="K48" s="81">
        <v>0</v>
      </c>
      <c r="L48" s="81" t="e">
        <f t="shared" si="4"/>
        <v>#DIV/0!</v>
      </c>
      <c r="M48" s="79">
        <v>0</v>
      </c>
      <c r="N48" s="81">
        <v>0</v>
      </c>
      <c r="O48" s="79">
        <v>4</v>
      </c>
      <c r="P48" s="81">
        <v>68.64</v>
      </c>
      <c r="Q48" s="81" t="e">
        <f t="shared" si="5"/>
        <v>#DIV/0!</v>
      </c>
    </row>
    <row r="49" spans="1:17">
      <c r="A49" s="79">
        <v>38</v>
      </c>
      <c r="B49" s="79" t="s">
        <v>58</v>
      </c>
      <c r="C49" s="79">
        <v>0</v>
      </c>
      <c r="D49" s="81">
        <v>0</v>
      </c>
      <c r="E49" s="79">
        <v>0</v>
      </c>
      <c r="F49" s="81">
        <v>0</v>
      </c>
      <c r="G49" s="81" t="e">
        <f t="shared" si="3"/>
        <v>#DIV/0!</v>
      </c>
      <c r="H49" s="79">
        <v>0</v>
      </c>
      <c r="I49" s="81">
        <v>17</v>
      </c>
      <c r="J49" s="79">
        <v>0</v>
      </c>
      <c r="K49" s="81">
        <v>0</v>
      </c>
      <c r="L49" s="81">
        <f t="shared" si="4"/>
        <v>0</v>
      </c>
      <c r="M49" s="79">
        <v>0</v>
      </c>
      <c r="N49" s="81">
        <v>32</v>
      </c>
      <c r="O49" s="79">
        <v>0</v>
      </c>
      <c r="P49" s="81">
        <v>0</v>
      </c>
      <c r="Q49" s="81">
        <f t="shared" si="5"/>
        <v>0</v>
      </c>
    </row>
    <row r="50" spans="1:17">
      <c r="A50" s="79">
        <v>39</v>
      </c>
      <c r="B50" s="79" t="s">
        <v>59</v>
      </c>
      <c r="C50" s="79">
        <v>0</v>
      </c>
      <c r="D50" s="81">
        <v>0</v>
      </c>
      <c r="E50" s="79">
        <v>0</v>
      </c>
      <c r="F50" s="81">
        <v>0</v>
      </c>
      <c r="G50" s="81" t="e">
        <f t="shared" si="3"/>
        <v>#DIV/0!</v>
      </c>
      <c r="H50" s="79">
        <v>0</v>
      </c>
      <c r="I50" s="81">
        <v>0</v>
      </c>
      <c r="J50" s="79">
        <v>0</v>
      </c>
      <c r="K50" s="81">
        <v>0</v>
      </c>
      <c r="L50" s="81" t="e">
        <f t="shared" si="4"/>
        <v>#DIV/0!</v>
      </c>
      <c r="M50" s="79">
        <v>0</v>
      </c>
      <c r="N50" s="81">
        <v>0</v>
      </c>
      <c r="O50" s="79">
        <v>0</v>
      </c>
      <c r="P50" s="81">
        <v>0</v>
      </c>
      <c r="Q50" s="81" t="e">
        <f t="shared" si="5"/>
        <v>#DIV/0!</v>
      </c>
    </row>
    <row r="51" spans="1:17">
      <c r="A51" s="80"/>
      <c r="B51" s="80" t="s">
        <v>60</v>
      </c>
      <c r="C51" s="80">
        <f>SUM(C47:C50)</f>
        <v>0</v>
      </c>
      <c r="D51" s="82">
        <f>SUM(D47:D50)</f>
        <v>0</v>
      </c>
      <c r="E51" s="80">
        <f>SUM(E47:E50)</f>
        <v>0</v>
      </c>
      <c r="F51" s="82">
        <f>SUM(F47:F50)</f>
        <v>0</v>
      </c>
      <c r="G51" s="82" t="e">
        <f t="shared" si="3"/>
        <v>#DIV/0!</v>
      </c>
      <c r="H51" s="80">
        <f>SUM(H47:H50)</f>
        <v>5</v>
      </c>
      <c r="I51" s="82">
        <f>SUM(I47:I50)</f>
        <v>39.870000000000005</v>
      </c>
      <c r="J51" s="80">
        <f>SUM(J47:J50)</f>
        <v>0</v>
      </c>
      <c r="K51" s="82">
        <f>SUM(K47:K50)</f>
        <v>0</v>
      </c>
      <c r="L51" s="82">
        <f t="shared" si="4"/>
        <v>0</v>
      </c>
      <c r="M51" s="80">
        <f>SUM(M47:M50)</f>
        <v>18</v>
      </c>
      <c r="N51" s="82">
        <f>SUM(N47:N50)</f>
        <v>192</v>
      </c>
      <c r="O51" s="80">
        <f>SUM(O47:O50)</f>
        <v>4</v>
      </c>
      <c r="P51" s="82">
        <f>SUM(P47:P50)</f>
        <v>68.64</v>
      </c>
      <c r="Q51" s="82">
        <f t="shared" si="5"/>
        <v>35.75</v>
      </c>
    </row>
    <row r="52" spans="1:17">
      <c r="A52" s="79">
        <v>40</v>
      </c>
      <c r="B52" s="79" t="s">
        <v>61</v>
      </c>
      <c r="C52" s="79">
        <v>0</v>
      </c>
      <c r="D52" s="81">
        <v>0</v>
      </c>
      <c r="E52" s="79">
        <v>0</v>
      </c>
      <c r="F52" s="81">
        <v>0</v>
      </c>
      <c r="G52" s="81" t="e">
        <f t="shared" si="3"/>
        <v>#DIV/0!</v>
      </c>
      <c r="H52" s="79">
        <v>0</v>
      </c>
      <c r="I52" s="81">
        <v>0</v>
      </c>
      <c r="J52" s="79">
        <v>0</v>
      </c>
      <c r="K52" s="81">
        <v>0</v>
      </c>
      <c r="L52" s="81" t="e">
        <f t="shared" si="4"/>
        <v>#DIV/0!</v>
      </c>
      <c r="M52" s="79">
        <v>0</v>
      </c>
      <c r="N52" s="81">
        <v>0</v>
      </c>
      <c r="O52" s="79">
        <v>0</v>
      </c>
      <c r="P52" s="81">
        <v>0</v>
      </c>
      <c r="Q52" s="81" t="e">
        <f t="shared" si="5"/>
        <v>#DIV/0!</v>
      </c>
    </row>
    <row r="53" spans="1:17">
      <c r="A53" s="79">
        <v>41</v>
      </c>
      <c r="B53" s="79" t="s">
        <v>62</v>
      </c>
      <c r="C53" s="79">
        <v>0</v>
      </c>
      <c r="D53" s="81">
        <v>0</v>
      </c>
      <c r="E53" s="79">
        <v>0</v>
      </c>
      <c r="F53" s="81">
        <v>0</v>
      </c>
      <c r="G53" s="81" t="e">
        <f t="shared" si="3"/>
        <v>#DIV/0!</v>
      </c>
      <c r="H53" s="79">
        <v>0</v>
      </c>
      <c r="I53" s="81">
        <v>0</v>
      </c>
      <c r="J53" s="79">
        <v>0</v>
      </c>
      <c r="K53" s="81">
        <v>0</v>
      </c>
      <c r="L53" s="81" t="e">
        <f t="shared" si="4"/>
        <v>#DIV/0!</v>
      </c>
      <c r="M53" s="79">
        <v>0</v>
      </c>
      <c r="N53" s="81">
        <v>0</v>
      </c>
      <c r="O53" s="79">
        <v>0</v>
      </c>
      <c r="P53" s="81">
        <v>0</v>
      </c>
      <c r="Q53" s="81" t="e">
        <f t="shared" si="5"/>
        <v>#DIV/0!</v>
      </c>
    </row>
    <row r="54" spans="1:17">
      <c r="A54" s="79">
        <v>42</v>
      </c>
      <c r="B54" s="79" t="s">
        <v>63</v>
      </c>
      <c r="C54" s="79">
        <v>0</v>
      </c>
      <c r="D54" s="81">
        <v>0</v>
      </c>
      <c r="E54" s="79">
        <v>0</v>
      </c>
      <c r="F54" s="81">
        <v>0</v>
      </c>
      <c r="G54" s="81" t="e">
        <f t="shared" si="3"/>
        <v>#DIV/0!</v>
      </c>
      <c r="H54" s="79">
        <v>0</v>
      </c>
      <c r="I54" s="81">
        <v>0</v>
      </c>
      <c r="J54" s="79">
        <v>0</v>
      </c>
      <c r="K54" s="81">
        <v>0</v>
      </c>
      <c r="L54" s="81" t="e">
        <f t="shared" si="4"/>
        <v>#DIV/0!</v>
      </c>
      <c r="M54" s="79">
        <v>0</v>
      </c>
      <c r="N54" s="81">
        <v>0</v>
      </c>
      <c r="O54" s="79">
        <v>0</v>
      </c>
      <c r="P54" s="81">
        <v>0</v>
      </c>
      <c r="Q54" s="81" t="e">
        <f t="shared" si="5"/>
        <v>#DIV/0!</v>
      </c>
    </row>
    <row r="55" spans="1:17">
      <c r="A55" s="79">
        <v>43</v>
      </c>
      <c r="B55" s="79" t="s">
        <v>64</v>
      </c>
      <c r="C55" s="79">
        <v>0</v>
      </c>
      <c r="D55" s="81">
        <v>0</v>
      </c>
      <c r="E55" s="79">
        <v>0</v>
      </c>
      <c r="F55" s="81">
        <v>0</v>
      </c>
      <c r="G55" s="81" t="e">
        <f t="shared" si="3"/>
        <v>#DIV/0!</v>
      </c>
      <c r="H55" s="79">
        <v>0</v>
      </c>
      <c r="I55" s="81">
        <v>0</v>
      </c>
      <c r="J55" s="79">
        <v>0</v>
      </c>
      <c r="K55" s="81">
        <v>0</v>
      </c>
      <c r="L55" s="81" t="e">
        <f t="shared" si="4"/>
        <v>#DIV/0!</v>
      </c>
      <c r="M55" s="79">
        <v>0</v>
      </c>
      <c r="N55" s="81">
        <v>0</v>
      </c>
      <c r="O55" s="79">
        <v>0</v>
      </c>
      <c r="P55" s="81">
        <v>0</v>
      </c>
      <c r="Q55" s="81" t="e">
        <f t="shared" si="5"/>
        <v>#DIV/0!</v>
      </c>
    </row>
    <row r="56" spans="1:17">
      <c r="A56" s="80"/>
      <c r="B56" s="80" t="s">
        <v>65</v>
      </c>
      <c r="C56" s="80">
        <f>SUM(C52:C55)</f>
        <v>0</v>
      </c>
      <c r="D56" s="82">
        <f>SUM(D52:D55)</f>
        <v>0</v>
      </c>
      <c r="E56" s="80">
        <f>SUM(E52:E55)</f>
        <v>0</v>
      </c>
      <c r="F56" s="82">
        <f>SUM(F52:F55)</f>
        <v>0</v>
      </c>
      <c r="G56" s="82" t="e">
        <f t="shared" si="3"/>
        <v>#DIV/0!</v>
      </c>
      <c r="H56" s="80">
        <f>SUM(H52:H55)</f>
        <v>0</v>
      </c>
      <c r="I56" s="82">
        <f>SUM(I52:I55)</f>
        <v>0</v>
      </c>
      <c r="J56" s="80">
        <f>SUM(J52:J55)</f>
        <v>0</v>
      </c>
      <c r="K56" s="82">
        <f>SUM(K52:K55)</f>
        <v>0</v>
      </c>
      <c r="L56" s="82" t="e">
        <f t="shared" si="4"/>
        <v>#DIV/0!</v>
      </c>
      <c r="M56" s="80">
        <f>SUM(M52:M55)</f>
        <v>0</v>
      </c>
      <c r="N56" s="82">
        <f>SUM(N52:N55)</f>
        <v>0</v>
      </c>
      <c r="O56" s="80">
        <f>SUM(O52:O55)</f>
        <v>0</v>
      </c>
      <c r="P56" s="82">
        <f>SUM(P52:P55)</f>
        <v>0</v>
      </c>
      <c r="Q56" s="82" t="e">
        <f t="shared" si="5"/>
        <v>#DIV/0!</v>
      </c>
    </row>
    <row r="57" spans="1:17">
      <c r="A57" s="80"/>
      <c r="B57" s="80" t="s">
        <v>66</v>
      </c>
      <c r="C57" s="80">
        <f>SUM(C33,C35,C40,C46,C51,C56)</f>
        <v>0</v>
      </c>
      <c r="D57" s="82">
        <f>SUM(D33,D35,D40,D46,D51,D56)</f>
        <v>0</v>
      </c>
      <c r="E57" s="80">
        <f>SUM(E33,E35,E40,E46,E51,E56)</f>
        <v>258</v>
      </c>
      <c r="F57" s="82">
        <f>SUM(F33,F35,F40,F46,F51,F56)</f>
        <v>1804.6200000000001</v>
      </c>
      <c r="G57" s="82" t="e">
        <f t="shared" si="3"/>
        <v>#DIV/0!</v>
      </c>
      <c r="H57" s="80">
        <f>SUM(H33,H35,H40,H46,H51,H56)</f>
        <v>2584</v>
      </c>
      <c r="I57" s="82">
        <f>SUM(I33,I35,I40,I46,I51,I56)</f>
        <v>25141.129999999994</v>
      </c>
      <c r="J57" s="80">
        <f>SUM(J33,J35,J40,J46,J51,J56)</f>
        <v>390</v>
      </c>
      <c r="K57" s="82">
        <f>SUM(K33,K35,K40,K46,K51,K56)</f>
        <v>4858.6900000000005</v>
      </c>
      <c r="L57" s="82">
        <f t="shared" si="4"/>
        <v>19.325662768539051</v>
      </c>
      <c r="M57" s="80">
        <f>SUM(M33,M35,M40,M46,M51,M56)</f>
        <v>5136</v>
      </c>
      <c r="N57" s="82">
        <f>SUM(N33,N35,N40,N46,N51,N56)</f>
        <v>60115.530000000006</v>
      </c>
      <c r="O57" s="80">
        <f>SUM(O33,O35,O40,O46,O51,O56)</f>
        <v>11467</v>
      </c>
      <c r="P57" s="82">
        <f>SUM(P33,P35,P40,P46,P51,P56)</f>
        <v>182719.52000000005</v>
      </c>
      <c r="Q57" s="82">
        <f t="shared" si="5"/>
        <v>303.94728284022455</v>
      </c>
    </row>
  </sheetData>
  <mergeCells count="15">
    <mergeCell ref="Q3:Q5"/>
    <mergeCell ref="A2:Q2"/>
    <mergeCell ref="C3:F3"/>
    <mergeCell ref="C4:D4"/>
    <mergeCell ref="E4:F4"/>
    <mergeCell ref="G3:G5"/>
    <mergeCell ref="H3:K3"/>
    <mergeCell ref="H4:I4"/>
    <mergeCell ref="J4:K4"/>
    <mergeCell ref="A3:A5"/>
    <mergeCell ref="B3:B5"/>
    <mergeCell ref="L3:L5"/>
    <mergeCell ref="M3:P3"/>
    <mergeCell ref="M4:N4"/>
    <mergeCell ref="O4:P4"/>
  </mergeCells>
  <pageMargins left="0.70866141732283472" right="0.70866141732283472" top="0.74803149606299213" bottom="0.74803149606299213" header="0.31496062992125984" footer="0.31496062992125984"/>
  <pageSetup paperSize="9" scale="72"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Q57"/>
  <sheetViews>
    <sheetView workbookViewId="0">
      <pane xSplit="2" ySplit="5" topLeftCell="D6" activePane="bottomRight" state="frozen"/>
      <selection pane="topRight" activeCell="C1" sqref="C1"/>
      <selection pane="bottomLeft" activeCell="A6" sqref="A6"/>
      <selection pane="bottomRight" activeCell="B1" sqref="B1"/>
    </sheetView>
  </sheetViews>
  <sheetFormatPr defaultColWidth="9.140625" defaultRowHeight="15"/>
  <cols>
    <col min="1" max="1" width="4.7109375" style="5" customWidth="1"/>
    <col min="2" max="2" width="23" style="5" customWidth="1"/>
    <col min="3" max="3" width="11.42578125" style="5" customWidth="1"/>
    <col min="4" max="4" width="13.42578125" style="9" customWidth="1"/>
    <col min="5" max="5" width="8.85546875" style="5" customWidth="1"/>
    <col min="6" max="6" width="11.140625" style="9" customWidth="1"/>
    <col min="7" max="7" width="14.28515625" style="9" customWidth="1"/>
    <col min="8" max="8" width="8.85546875" style="5" customWidth="1"/>
    <col min="9" max="9" width="11.140625" style="9" customWidth="1"/>
    <col min="10" max="10" width="8.85546875" style="5" customWidth="1"/>
    <col min="11" max="11" width="17.85546875" style="9" bestFit="1" customWidth="1"/>
    <col min="12" max="12" width="11.140625" style="9" customWidth="1"/>
    <col min="13" max="13" width="8.85546875" style="5" customWidth="1"/>
    <col min="14" max="14" width="11.140625" style="9" customWidth="1"/>
    <col min="15" max="15" width="8.85546875" style="5" customWidth="1"/>
    <col min="16" max="16" width="11.85546875" style="9" bestFit="1" customWidth="1"/>
    <col min="17" max="17" width="13" style="9" customWidth="1"/>
    <col min="18" max="18" width="9.140625" style="5" customWidth="1"/>
    <col min="19" max="16384" width="9.140625" style="5"/>
  </cols>
  <sheetData>
    <row r="1" spans="1:17" ht="15.75">
      <c r="A1" s="17"/>
      <c r="B1" s="18" t="s">
        <v>205</v>
      </c>
      <c r="C1" s="18"/>
      <c r="D1" s="19" t="s">
        <v>0</v>
      </c>
      <c r="E1" s="18"/>
      <c r="F1" s="25"/>
      <c r="G1" s="25" t="s">
        <v>194</v>
      </c>
      <c r="H1" s="21"/>
      <c r="I1" s="20"/>
      <c r="J1" s="21"/>
      <c r="K1" s="22" t="s">
        <v>128</v>
      </c>
      <c r="L1" s="20"/>
      <c r="M1" s="26" t="s">
        <v>2</v>
      </c>
      <c r="N1" s="20"/>
      <c r="O1" s="21"/>
      <c r="P1" s="20"/>
      <c r="Q1" s="23"/>
    </row>
    <row r="2" spans="1:17">
      <c r="A2" s="166" t="s">
        <v>121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</row>
    <row r="3" spans="1:17" ht="21.75" customHeight="1">
      <c r="A3" s="175" t="s">
        <v>122</v>
      </c>
      <c r="B3" s="143" t="s">
        <v>5</v>
      </c>
      <c r="C3" s="130" t="s">
        <v>129</v>
      </c>
      <c r="D3" s="167"/>
      <c r="E3" s="167"/>
      <c r="F3" s="168"/>
      <c r="G3" s="163" t="s">
        <v>7</v>
      </c>
      <c r="H3" s="130" t="s">
        <v>130</v>
      </c>
      <c r="I3" s="167"/>
      <c r="J3" s="167"/>
      <c r="K3" s="168"/>
      <c r="L3" s="163" t="s">
        <v>7</v>
      </c>
      <c r="M3" s="130" t="s">
        <v>131</v>
      </c>
      <c r="N3" s="167"/>
      <c r="O3" s="167"/>
      <c r="P3" s="168"/>
      <c r="Q3" s="163" t="s">
        <v>7</v>
      </c>
    </row>
    <row r="4" spans="1:17" ht="14.25" customHeight="1">
      <c r="A4" s="176"/>
      <c r="B4" s="176"/>
      <c r="C4" s="130" t="s">
        <v>126</v>
      </c>
      <c r="D4" s="168"/>
      <c r="E4" s="130" t="s">
        <v>127</v>
      </c>
      <c r="F4" s="168"/>
      <c r="G4" s="164"/>
      <c r="H4" s="130" t="s">
        <v>126</v>
      </c>
      <c r="I4" s="168"/>
      <c r="J4" s="130" t="s">
        <v>127</v>
      </c>
      <c r="K4" s="168"/>
      <c r="L4" s="164"/>
      <c r="M4" s="130" t="s">
        <v>126</v>
      </c>
      <c r="N4" s="168"/>
      <c r="O4" s="130" t="s">
        <v>127</v>
      </c>
      <c r="P4" s="168"/>
      <c r="Q4" s="164"/>
    </row>
    <row r="5" spans="1:17">
      <c r="A5" s="177"/>
      <c r="B5" s="177"/>
      <c r="C5" s="12" t="s">
        <v>87</v>
      </c>
      <c r="D5" s="16" t="s">
        <v>88</v>
      </c>
      <c r="E5" s="11" t="s">
        <v>87</v>
      </c>
      <c r="F5" s="15" t="s">
        <v>88</v>
      </c>
      <c r="G5" s="165"/>
      <c r="H5" s="12" t="s">
        <v>87</v>
      </c>
      <c r="I5" s="16" t="s">
        <v>88</v>
      </c>
      <c r="J5" s="11" t="s">
        <v>87</v>
      </c>
      <c r="K5" s="15" t="s">
        <v>88</v>
      </c>
      <c r="L5" s="165"/>
      <c r="M5" s="12" t="s">
        <v>87</v>
      </c>
      <c r="N5" s="16" t="s">
        <v>88</v>
      </c>
      <c r="O5" s="11" t="s">
        <v>87</v>
      </c>
      <c r="P5" s="15" t="s">
        <v>88</v>
      </c>
      <c r="Q5" s="165"/>
    </row>
    <row r="6" spans="1:17">
      <c r="A6" s="83">
        <v>1</v>
      </c>
      <c r="B6" s="83" t="s">
        <v>15</v>
      </c>
      <c r="C6" s="83">
        <v>688</v>
      </c>
      <c r="D6" s="85">
        <v>1828.92</v>
      </c>
      <c r="E6" s="83">
        <v>1901</v>
      </c>
      <c r="F6" s="85">
        <v>4658.53</v>
      </c>
      <c r="G6" s="85">
        <f t="shared" ref="G6:G37" si="0">(F6/D6)*100</f>
        <v>254.71480436541779</v>
      </c>
      <c r="H6" s="83">
        <v>3123</v>
      </c>
      <c r="I6" s="85">
        <v>12026.81</v>
      </c>
      <c r="J6" s="83">
        <v>1350</v>
      </c>
      <c r="K6" s="85">
        <v>13345.28</v>
      </c>
      <c r="L6" s="85">
        <f t="shared" ref="L6:L37" si="1">(K6/I6)*100</f>
        <v>110.96275737290271</v>
      </c>
      <c r="M6" s="83">
        <v>4101</v>
      </c>
      <c r="N6" s="85">
        <v>15439.66</v>
      </c>
      <c r="O6" s="83">
        <v>3582</v>
      </c>
      <c r="P6" s="85">
        <v>23837.46</v>
      </c>
      <c r="Q6" s="85">
        <f t="shared" ref="Q6:Q37" si="2">(P6/N6)*100</f>
        <v>154.39109410440386</v>
      </c>
    </row>
    <row r="7" spans="1:17">
      <c r="A7" s="83">
        <v>2</v>
      </c>
      <c r="B7" s="83" t="s">
        <v>16</v>
      </c>
      <c r="C7" s="83">
        <v>392</v>
      </c>
      <c r="D7" s="85">
        <v>1206.99</v>
      </c>
      <c r="E7" s="83">
        <v>208</v>
      </c>
      <c r="F7" s="85">
        <v>942.44</v>
      </c>
      <c r="G7" s="85">
        <f t="shared" si="0"/>
        <v>78.08183994896396</v>
      </c>
      <c r="H7" s="83">
        <v>1103</v>
      </c>
      <c r="I7" s="85">
        <v>4236.07</v>
      </c>
      <c r="J7" s="83">
        <v>967</v>
      </c>
      <c r="K7" s="85">
        <v>5228.1499999999996</v>
      </c>
      <c r="L7" s="85">
        <f t="shared" si="1"/>
        <v>123.41982073006348</v>
      </c>
      <c r="M7" s="83">
        <v>1580</v>
      </c>
      <c r="N7" s="85">
        <v>6539.51</v>
      </c>
      <c r="O7" s="83">
        <v>1274</v>
      </c>
      <c r="P7" s="85">
        <v>7817.72</v>
      </c>
      <c r="Q7" s="85">
        <f t="shared" si="2"/>
        <v>119.5459598654945</v>
      </c>
    </row>
    <row r="8" spans="1:17">
      <c r="A8" s="83">
        <v>3</v>
      </c>
      <c r="B8" s="83" t="s">
        <v>17</v>
      </c>
      <c r="C8" s="83">
        <v>155</v>
      </c>
      <c r="D8" s="85">
        <v>328.63</v>
      </c>
      <c r="E8" s="83">
        <v>54</v>
      </c>
      <c r="F8" s="85">
        <v>217.4</v>
      </c>
      <c r="G8" s="85">
        <f t="shared" si="0"/>
        <v>66.153424824270459</v>
      </c>
      <c r="H8" s="83">
        <v>538</v>
      </c>
      <c r="I8" s="85">
        <v>1565.4</v>
      </c>
      <c r="J8" s="83">
        <v>359</v>
      </c>
      <c r="K8" s="85">
        <v>1400.87</v>
      </c>
      <c r="L8" s="85">
        <f t="shared" si="1"/>
        <v>89.489587325923068</v>
      </c>
      <c r="M8" s="83">
        <v>722</v>
      </c>
      <c r="N8" s="85">
        <v>2420.63</v>
      </c>
      <c r="O8" s="83">
        <v>471</v>
      </c>
      <c r="P8" s="85">
        <v>3109.37</v>
      </c>
      <c r="Q8" s="85">
        <f t="shared" si="2"/>
        <v>128.45292341250004</v>
      </c>
    </row>
    <row r="9" spans="1:17">
      <c r="A9" s="83">
        <v>4</v>
      </c>
      <c r="B9" s="83" t="s">
        <v>18</v>
      </c>
      <c r="C9" s="83">
        <v>1312</v>
      </c>
      <c r="D9" s="85">
        <v>3309.66</v>
      </c>
      <c r="E9" s="83">
        <v>390</v>
      </c>
      <c r="F9" s="85">
        <v>2973.15</v>
      </c>
      <c r="G9" s="85">
        <f t="shared" si="0"/>
        <v>89.832490346440437</v>
      </c>
      <c r="H9" s="83">
        <v>4723</v>
      </c>
      <c r="I9" s="85">
        <v>9121.56</v>
      </c>
      <c r="J9" s="83">
        <v>2156</v>
      </c>
      <c r="K9" s="85">
        <v>11798.67</v>
      </c>
      <c r="L9" s="85">
        <f t="shared" si="1"/>
        <v>129.34925604830752</v>
      </c>
      <c r="M9" s="83">
        <v>6501</v>
      </c>
      <c r="N9" s="85">
        <v>15884.07</v>
      </c>
      <c r="O9" s="83">
        <v>2880</v>
      </c>
      <c r="P9" s="85">
        <v>21558.38</v>
      </c>
      <c r="Q9" s="85">
        <f t="shared" si="2"/>
        <v>135.72327495408922</v>
      </c>
    </row>
    <row r="10" spans="1:17">
      <c r="A10" s="83">
        <v>5</v>
      </c>
      <c r="B10" s="83" t="s">
        <v>19</v>
      </c>
      <c r="C10" s="83">
        <v>1082</v>
      </c>
      <c r="D10" s="85">
        <v>2591.6</v>
      </c>
      <c r="E10" s="83">
        <v>2147</v>
      </c>
      <c r="F10" s="85">
        <v>16030.95</v>
      </c>
      <c r="G10" s="85">
        <f t="shared" si="0"/>
        <v>618.57346812779758</v>
      </c>
      <c r="H10" s="83">
        <v>2406</v>
      </c>
      <c r="I10" s="85">
        <v>9043.59</v>
      </c>
      <c r="J10" s="83">
        <v>2345</v>
      </c>
      <c r="K10" s="85">
        <v>2578.3200000000002</v>
      </c>
      <c r="L10" s="85">
        <f t="shared" si="1"/>
        <v>28.509916968814373</v>
      </c>
      <c r="M10" s="83">
        <v>3875</v>
      </c>
      <c r="N10" s="85">
        <v>13935.76</v>
      </c>
      <c r="O10" s="83">
        <v>4507</v>
      </c>
      <c r="P10" s="85">
        <v>18617.189999999999</v>
      </c>
      <c r="Q10" s="85">
        <f t="shared" si="2"/>
        <v>133.59292926973484</v>
      </c>
    </row>
    <row r="11" spans="1:17">
      <c r="A11" s="83">
        <v>6</v>
      </c>
      <c r="B11" s="83" t="s">
        <v>20</v>
      </c>
      <c r="C11" s="83">
        <v>456</v>
      </c>
      <c r="D11" s="85">
        <v>1527.49</v>
      </c>
      <c r="E11" s="83">
        <v>1368</v>
      </c>
      <c r="F11" s="85">
        <v>6963.95</v>
      </c>
      <c r="G11" s="85">
        <f t="shared" si="0"/>
        <v>455.90805831789407</v>
      </c>
      <c r="H11" s="83">
        <v>1822</v>
      </c>
      <c r="I11" s="85">
        <v>5585.9</v>
      </c>
      <c r="J11" s="83">
        <v>2</v>
      </c>
      <c r="K11" s="85">
        <v>5200</v>
      </c>
      <c r="L11" s="85">
        <f t="shared" si="1"/>
        <v>93.091534041067689</v>
      </c>
      <c r="M11" s="83">
        <v>2376</v>
      </c>
      <c r="N11" s="85">
        <v>8516.7000000000007</v>
      </c>
      <c r="O11" s="83">
        <v>1480</v>
      </c>
      <c r="P11" s="85">
        <v>13533.82</v>
      </c>
      <c r="Q11" s="85">
        <f t="shared" si="2"/>
        <v>158.90920192093182</v>
      </c>
    </row>
    <row r="12" spans="1:17">
      <c r="A12" s="83">
        <v>7</v>
      </c>
      <c r="B12" s="83" t="s">
        <v>21</v>
      </c>
      <c r="C12" s="83">
        <v>134</v>
      </c>
      <c r="D12" s="85">
        <v>573.92999999999995</v>
      </c>
      <c r="E12" s="83">
        <v>26</v>
      </c>
      <c r="F12" s="85">
        <v>70.95</v>
      </c>
      <c r="G12" s="85">
        <f t="shared" si="0"/>
        <v>12.362134755109508</v>
      </c>
      <c r="H12" s="83">
        <v>940</v>
      </c>
      <c r="I12" s="85">
        <v>2232.14</v>
      </c>
      <c r="J12" s="83">
        <v>247</v>
      </c>
      <c r="K12" s="85">
        <v>953.7</v>
      </c>
      <c r="L12" s="85">
        <f t="shared" si="1"/>
        <v>42.725814689042807</v>
      </c>
      <c r="M12" s="83">
        <v>1117</v>
      </c>
      <c r="N12" s="85">
        <v>3708.42</v>
      </c>
      <c r="O12" s="83">
        <v>319</v>
      </c>
      <c r="P12" s="85">
        <v>1413.22</v>
      </c>
      <c r="Q12" s="85">
        <f t="shared" si="2"/>
        <v>38.108412747207701</v>
      </c>
    </row>
    <row r="13" spans="1:17">
      <c r="A13" s="83">
        <v>8</v>
      </c>
      <c r="B13" s="83" t="s">
        <v>22</v>
      </c>
      <c r="C13" s="83">
        <v>392</v>
      </c>
      <c r="D13" s="85">
        <v>1425.25</v>
      </c>
      <c r="E13" s="83">
        <v>89</v>
      </c>
      <c r="F13" s="85">
        <v>263.89</v>
      </c>
      <c r="G13" s="85">
        <f t="shared" si="0"/>
        <v>18.515348184529028</v>
      </c>
      <c r="H13" s="83">
        <v>1868</v>
      </c>
      <c r="I13" s="85">
        <v>6695.52</v>
      </c>
      <c r="J13" s="83">
        <v>559</v>
      </c>
      <c r="K13" s="85">
        <v>3881.51</v>
      </c>
      <c r="L13" s="85">
        <f t="shared" si="1"/>
        <v>57.971748273472414</v>
      </c>
      <c r="M13" s="83">
        <v>2340</v>
      </c>
      <c r="N13" s="85">
        <v>9642.58</v>
      </c>
      <c r="O13" s="83">
        <v>700</v>
      </c>
      <c r="P13" s="85">
        <v>5367.88</v>
      </c>
      <c r="Q13" s="85">
        <f t="shared" si="2"/>
        <v>55.66850365773476</v>
      </c>
    </row>
    <row r="14" spans="1:17">
      <c r="A14" s="83">
        <v>9</v>
      </c>
      <c r="B14" s="83" t="s">
        <v>23</v>
      </c>
      <c r="C14" s="83">
        <v>7162</v>
      </c>
      <c r="D14" s="85">
        <v>21077.99</v>
      </c>
      <c r="E14" s="83">
        <v>9924</v>
      </c>
      <c r="F14" s="85">
        <v>35123.67</v>
      </c>
      <c r="G14" s="85">
        <f t="shared" si="0"/>
        <v>166.63671441157337</v>
      </c>
      <c r="H14" s="83">
        <v>13613</v>
      </c>
      <c r="I14" s="85">
        <v>60712.84</v>
      </c>
      <c r="J14" s="83">
        <v>23211</v>
      </c>
      <c r="K14" s="85">
        <v>125955.16</v>
      </c>
      <c r="L14" s="85">
        <f t="shared" si="1"/>
        <v>207.4604976476146</v>
      </c>
      <c r="M14" s="83">
        <v>22318</v>
      </c>
      <c r="N14" s="85">
        <v>95935.6</v>
      </c>
      <c r="O14" s="83">
        <v>36468</v>
      </c>
      <c r="P14" s="85">
        <v>223989.11</v>
      </c>
      <c r="Q14" s="85">
        <f t="shared" si="2"/>
        <v>233.47861482077556</v>
      </c>
    </row>
    <row r="15" spans="1:17">
      <c r="A15" s="83">
        <v>10</v>
      </c>
      <c r="B15" s="83" t="s">
        <v>24</v>
      </c>
      <c r="C15" s="83">
        <v>5119</v>
      </c>
      <c r="D15" s="85">
        <v>23224.07</v>
      </c>
      <c r="E15" s="83">
        <v>8604</v>
      </c>
      <c r="F15" s="85">
        <v>21995.98</v>
      </c>
      <c r="G15" s="85">
        <f t="shared" si="0"/>
        <v>94.711994925953974</v>
      </c>
      <c r="H15" s="83">
        <v>18386</v>
      </c>
      <c r="I15" s="85">
        <v>104487.71</v>
      </c>
      <c r="J15" s="83">
        <v>58982</v>
      </c>
      <c r="K15" s="85">
        <v>394499.26</v>
      </c>
      <c r="L15" s="85">
        <f t="shared" si="1"/>
        <v>377.55565702416101</v>
      </c>
      <c r="M15" s="83">
        <v>24762</v>
      </c>
      <c r="N15" s="85">
        <v>141477.35</v>
      </c>
      <c r="O15" s="83">
        <v>72958</v>
      </c>
      <c r="P15" s="85">
        <v>478781.02</v>
      </c>
      <c r="Q15" s="85">
        <f t="shared" si="2"/>
        <v>338.41531524304065</v>
      </c>
    </row>
    <row r="16" spans="1:17">
      <c r="A16" s="83">
        <v>11</v>
      </c>
      <c r="B16" s="83" t="s">
        <v>25</v>
      </c>
      <c r="C16" s="83">
        <v>1991</v>
      </c>
      <c r="D16" s="85">
        <v>11334.44</v>
      </c>
      <c r="E16" s="83">
        <v>523</v>
      </c>
      <c r="F16" s="85">
        <v>1458.85</v>
      </c>
      <c r="G16" s="85">
        <f t="shared" si="0"/>
        <v>12.87094907203179</v>
      </c>
      <c r="H16" s="83">
        <v>3380</v>
      </c>
      <c r="I16" s="85">
        <v>29439.51</v>
      </c>
      <c r="J16" s="83">
        <v>3535</v>
      </c>
      <c r="K16" s="85">
        <v>32183.66</v>
      </c>
      <c r="L16" s="85">
        <f t="shared" si="1"/>
        <v>109.32131682898256</v>
      </c>
      <c r="M16" s="83">
        <v>6101</v>
      </c>
      <c r="N16" s="85">
        <v>44640.06</v>
      </c>
      <c r="O16" s="83">
        <v>4906</v>
      </c>
      <c r="P16" s="85">
        <v>51747.32</v>
      </c>
      <c r="Q16" s="85">
        <f t="shared" si="2"/>
        <v>115.92125996246421</v>
      </c>
    </row>
    <row r="17" spans="1:17">
      <c r="A17" s="83">
        <v>12</v>
      </c>
      <c r="B17" s="83" t="s">
        <v>26</v>
      </c>
      <c r="C17" s="83">
        <v>565</v>
      </c>
      <c r="D17" s="85">
        <v>1626.86</v>
      </c>
      <c r="E17" s="83">
        <v>1420</v>
      </c>
      <c r="F17" s="85">
        <v>8690.59</v>
      </c>
      <c r="G17" s="85">
        <f t="shared" si="0"/>
        <v>534.19409168582433</v>
      </c>
      <c r="H17" s="83">
        <v>1166</v>
      </c>
      <c r="I17" s="85">
        <v>9090.23</v>
      </c>
      <c r="J17" s="83">
        <v>330</v>
      </c>
      <c r="K17" s="85">
        <v>2560.91</v>
      </c>
      <c r="L17" s="85">
        <f t="shared" si="1"/>
        <v>28.172114456949931</v>
      </c>
      <c r="M17" s="83">
        <v>1952</v>
      </c>
      <c r="N17" s="85">
        <v>12647.7</v>
      </c>
      <c r="O17" s="83">
        <v>2027</v>
      </c>
      <c r="P17" s="85">
        <v>14681.97</v>
      </c>
      <c r="Q17" s="85">
        <f t="shared" si="2"/>
        <v>116.08411015441543</v>
      </c>
    </row>
    <row r="18" spans="1:17">
      <c r="A18" s="84"/>
      <c r="B18" s="84" t="s">
        <v>27</v>
      </c>
      <c r="C18" s="84">
        <f>SUM(C6:C17)</f>
        <v>19448</v>
      </c>
      <c r="D18" s="86">
        <f>SUM(D6:D17)</f>
        <v>70055.83</v>
      </c>
      <c r="E18" s="84">
        <f>SUM(E6:E17)</f>
        <v>26654</v>
      </c>
      <c r="F18" s="86">
        <f>SUM(F6:F17)</f>
        <v>99390.349999999991</v>
      </c>
      <c r="G18" s="86">
        <f t="shared" si="0"/>
        <v>141.87306038626619</v>
      </c>
      <c r="H18" s="84">
        <f>SUM(H6:H17)</f>
        <v>53068</v>
      </c>
      <c r="I18" s="86">
        <f>SUM(I6:I17)</f>
        <v>254237.28</v>
      </c>
      <c r="J18" s="84">
        <f>SUM(J6:J17)</f>
        <v>94043</v>
      </c>
      <c r="K18" s="86">
        <f>SUM(K6:K17)</f>
        <v>599585.49000000011</v>
      </c>
      <c r="L18" s="86">
        <f t="shared" si="1"/>
        <v>235.83696694678298</v>
      </c>
      <c r="M18" s="84">
        <f>SUM(M6:M17)</f>
        <v>77745</v>
      </c>
      <c r="N18" s="86">
        <f>SUM(N6:N17)</f>
        <v>370788.04000000004</v>
      </c>
      <c r="O18" s="84">
        <f>SUM(O6:O17)</f>
        <v>131572</v>
      </c>
      <c r="P18" s="86">
        <f>SUM(P6:P17)</f>
        <v>864454.46</v>
      </c>
      <c r="Q18" s="86">
        <f t="shared" si="2"/>
        <v>233.13979059302989</v>
      </c>
    </row>
    <row r="19" spans="1:17">
      <c r="A19" s="83">
        <v>13</v>
      </c>
      <c r="B19" s="83" t="s">
        <v>28</v>
      </c>
      <c r="C19" s="83">
        <v>247</v>
      </c>
      <c r="D19" s="85">
        <v>1127.52</v>
      </c>
      <c r="E19" s="83">
        <v>214</v>
      </c>
      <c r="F19" s="85">
        <v>399.8</v>
      </c>
      <c r="G19" s="85">
        <f t="shared" si="0"/>
        <v>35.458351071377891</v>
      </c>
      <c r="H19" s="83">
        <v>841</v>
      </c>
      <c r="I19" s="85">
        <v>4416.1499999999996</v>
      </c>
      <c r="J19" s="83">
        <v>5792</v>
      </c>
      <c r="K19" s="85">
        <v>32677.21</v>
      </c>
      <c r="L19" s="85">
        <f t="shared" si="1"/>
        <v>739.9479184357416</v>
      </c>
      <c r="M19" s="83">
        <v>1172</v>
      </c>
      <c r="N19" s="85">
        <v>6764.06</v>
      </c>
      <c r="O19" s="83">
        <v>6021</v>
      </c>
      <c r="P19" s="85">
        <v>33638.15</v>
      </c>
      <c r="Q19" s="85">
        <f t="shared" si="2"/>
        <v>497.30709071179137</v>
      </c>
    </row>
    <row r="20" spans="1:17">
      <c r="A20" s="83">
        <v>14</v>
      </c>
      <c r="B20" s="83" t="s">
        <v>29</v>
      </c>
      <c r="C20" s="83">
        <v>64</v>
      </c>
      <c r="D20" s="85">
        <v>244.25</v>
      </c>
      <c r="E20" s="83">
        <v>0</v>
      </c>
      <c r="F20" s="85">
        <v>0</v>
      </c>
      <c r="G20" s="85">
        <f t="shared" si="0"/>
        <v>0</v>
      </c>
      <c r="H20" s="83">
        <v>72</v>
      </c>
      <c r="I20" s="85">
        <v>184.62</v>
      </c>
      <c r="J20" s="83">
        <v>330</v>
      </c>
      <c r="K20" s="85">
        <v>608.49</v>
      </c>
      <c r="L20" s="85">
        <f t="shared" si="1"/>
        <v>329.59051023724408</v>
      </c>
      <c r="M20" s="83">
        <v>144</v>
      </c>
      <c r="N20" s="85">
        <v>585.55999999999995</v>
      </c>
      <c r="O20" s="83">
        <v>330</v>
      </c>
      <c r="P20" s="85">
        <v>608.49</v>
      </c>
      <c r="Q20" s="85">
        <f t="shared" si="2"/>
        <v>103.91590955666372</v>
      </c>
    </row>
    <row r="21" spans="1:17">
      <c r="A21" s="83">
        <v>15</v>
      </c>
      <c r="B21" s="83" t="s">
        <v>30</v>
      </c>
      <c r="C21" s="83">
        <v>0</v>
      </c>
      <c r="D21" s="85">
        <v>0</v>
      </c>
      <c r="E21" s="83">
        <v>194</v>
      </c>
      <c r="F21" s="85">
        <v>343.42</v>
      </c>
      <c r="G21" s="85" t="e">
        <f t="shared" si="0"/>
        <v>#DIV/0!</v>
      </c>
      <c r="H21" s="83">
        <v>95</v>
      </c>
      <c r="I21" s="85">
        <v>716.41</v>
      </c>
      <c r="J21" s="83">
        <v>0</v>
      </c>
      <c r="K21" s="85">
        <v>0</v>
      </c>
      <c r="L21" s="85">
        <f t="shared" si="1"/>
        <v>0</v>
      </c>
      <c r="M21" s="83">
        <v>95</v>
      </c>
      <c r="N21" s="85">
        <v>716.41</v>
      </c>
      <c r="O21" s="83">
        <v>194</v>
      </c>
      <c r="P21" s="85">
        <v>343.42</v>
      </c>
      <c r="Q21" s="85">
        <f t="shared" si="2"/>
        <v>47.936237629290495</v>
      </c>
    </row>
    <row r="22" spans="1:17">
      <c r="A22" s="83">
        <v>16</v>
      </c>
      <c r="B22" s="83" t="s">
        <v>31</v>
      </c>
      <c r="C22" s="83">
        <v>1438</v>
      </c>
      <c r="D22" s="85">
        <v>7413.3</v>
      </c>
      <c r="E22" s="83">
        <v>6648</v>
      </c>
      <c r="F22" s="85">
        <v>26560.18</v>
      </c>
      <c r="G22" s="85">
        <f t="shared" si="0"/>
        <v>358.27742031214166</v>
      </c>
      <c r="H22" s="83">
        <v>5212</v>
      </c>
      <c r="I22" s="85">
        <v>48242.35</v>
      </c>
      <c r="J22" s="83">
        <v>30641</v>
      </c>
      <c r="K22" s="85">
        <v>163945.22</v>
      </c>
      <c r="L22" s="85">
        <f t="shared" si="1"/>
        <v>339.83672022610835</v>
      </c>
      <c r="M22" s="83">
        <v>7241</v>
      </c>
      <c r="N22" s="85">
        <v>62482.38</v>
      </c>
      <c r="O22" s="83">
        <v>37627</v>
      </c>
      <c r="P22" s="85">
        <v>194351.65</v>
      </c>
      <c r="Q22" s="85">
        <f t="shared" si="2"/>
        <v>311.05033130940274</v>
      </c>
    </row>
    <row r="23" spans="1:17">
      <c r="A23" s="83">
        <v>17</v>
      </c>
      <c r="B23" s="83" t="s">
        <v>32</v>
      </c>
      <c r="C23" s="83">
        <v>665</v>
      </c>
      <c r="D23" s="85">
        <v>3513.77</v>
      </c>
      <c r="E23" s="83">
        <v>4557</v>
      </c>
      <c r="F23" s="85">
        <v>23479.62</v>
      </c>
      <c r="G23" s="85">
        <f t="shared" si="0"/>
        <v>668.21732782737627</v>
      </c>
      <c r="H23" s="83">
        <v>5392</v>
      </c>
      <c r="I23" s="85">
        <v>23065.61</v>
      </c>
      <c r="J23" s="83">
        <v>59778</v>
      </c>
      <c r="K23" s="85">
        <v>125375.47</v>
      </c>
      <c r="L23" s="85">
        <f t="shared" si="1"/>
        <v>543.56017464961906</v>
      </c>
      <c r="M23" s="83">
        <v>6210</v>
      </c>
      <c r="N23" s="85">
        <v>28950.3</v>
      </c>
      <c r="O23" s="83">
        <v>64560</v>
      </c>
      <c r="P23" s="85">
        <v>156097.59</v>
      </c>
      <c r="Q23" s="85">
        <f t="shared" si="2"/>
        <v>539.1916145946675</v>
      </c>
    </row>
    <row r="24" spans="1:17">
      <c r="A24" s="83">
        <v>18</v>
      </c>
      <c r="B24" s="83" t="s">
        <v>33</v>
      </c>
      <c r="C24" s="83">
        <v>354</v>
      </c>
      <c r="D24" s="85">
        <v>1076.58</v>
      </c>
      <c r="E24" s="83">
        <v>70</v>
      </c>
      <c r="F24" s="85">
        <v>182.89</v>
      </c>
      <c r="G24" s="85">
        <f t="shared" si="0"/>
        <v>16.988054766018319</v>
      </c>
      <c r="H24" s="83">
        <v>659</v>
      </c>
      <c r="I24" s="85">
        <v>3390.75</v>
      </c>
      <c r="J24" s="83">
        <v>1094</v>
      </c>
      <c r="K24" s="85">
        <v>4086.1</v>
      </c>
      <c r="L24" s="85">
        <f t="shared" si="1"/>
        <v>120.50726240507261</v>
      </c>
      <c r="M24" s="83">
        <v>1115</v>
      </c>
      <c r="N24" s="85">
        <v>5830.98</v>
      </c>
      <c r="O24" s="83">
        <v>1311</v>
      </c>
      <c r="P24" s="85">
        <v>6033.94</v>
      </c>
      <c r="Q24" s="85">
        <f t="shared" si="2"/>
        <v>103.4807185070091</v>
      </c>
    </row>
    <row r="25" spans="1:17">
      <c r="A25" s="83">
        <v>19</v>
      </c>
      <c r="B25" s="83" t="s">
        <v>34</v>
      </c>
      <c r="C25" s="83">
        <v>0</v>
      </c>
      <c r="D25" s="85">
        <v>0</v>
      </c>
      <c r="E25" s="83">
        <v>6</v>
      </c>
      <c r="F25" s="85">
        <v>12.75</v>
      </c>
      <c r="G25" s="85" t="e">
        <f t="shared" si="0"/>
        <v>#DIV/0!</v>
      </c>
      <c r="H25" s="83">
        <v>0</v>
      </c>
      <c r="I25" s="85">
        <v>0</v>
      </c>
      <c r="J25" s="83">
        <v>1253</v>
      </c>
      <c r="K25" s="85">
        <v>1688.19</v>
      </c>
      <c r="L25" s="85" t="e">
        <f t="shared" si="1"/>
        <v>#DIV/0!</v>
      </c>
      <c r="M25" s="83">
        <v>0</v>
      </c>
      <c r="N25" s="85">
        <v>0</v>
      </c>
      <c r="O25" s="83">
        <v>1259</v>
      </c>
      <c r="P25" s="85">
        <v>1700.94</v>
      </c>
      <c r="Q25" s="85" t="e">
        <f t="shared" si="2"/>
        <v>#DIV/0!</v>
      </c>
    </row>
    <row r="26" spans="1:17">
      <c r="A26" s="83">
        <v>20</v>
      </c>
      <c r="B26" s="83" t="s">
        <v>35</v>
      </c>
      <c r="C26" s="83">
        <v>153</v>
      </c>
      <c r="D26" s="85">
        <v>573.45000000000005</v>
      </c>
      <c r="E26" s="83">
        <v>0</v>
      </c>
      <c r="F26" s="85">
        <v>0</v>
      </c>
      <c r="G26" s="85">
        <f t="shared" si="0"/>
        <v>0</v>
      </c>
      <c r="H26" s="83">
        <v>438</v>
      </c>
      <c r="I26" s="85">
        <v>2469.83</v>
      </c>
      <c r="J26" s="83">
        <v>5077</v>
      </c>
      <c r="K26" s="85">
        <v>24676.66</v>
      </c>
      <c r="L26" s="85">
        <f t="shared" si="1"/>
        <v>999.12382633622553</v>
      </c>
      <c r="M26" s="83">
        <v>629</v>
      </c>
      <c r="N26" s="85">
        <v>3457.51</v>
      </c>
      <c r="O26" s="83">
        <v>5077</v>
      </c>
      <c r="P26" s="85">
        <v>24676.66</v>
      </c>
      <c r="Q26" s="85">
        <f t="shared" si="2"/>
        <v>713.71189092728582</v>
      </c>
    </row>
    <row r="27" spans="1:17">
      <c r="A27" s="83">
        <v>21</v>
      </c>
      <c r="B27" s="83" t="s">
        <v>36</v>
      </c>
      <c r="C27" s="83">
        <v>56</v>
      </c>
      <c r="D27" s="85">
        <v>278.89</v>
      </c>
      <c r="E27" s="83">
        <v>394</v>
      </c>
      <c r="F27" s="85">
        <v>1823.32</v>
      </c>
      <c r="G27" s="85">
        <f t="shared" si="0"/>
        <v>653.77747499013947</v>
      </c>
      <c r="H27" s="83">
        <v>158</v>
      </c>
      <c r="I27" s="85">
        <v>1276.9100000000001</v>
      </c>
      <c r="J27" s="83">
        <v>278</v>
      </c>
      <c r="K27" s="85">
        <v>2739.36</v>
      </c>
      <c r="L27" s="85">
        <f t="shared" si="1"/>
        <v>214.53038976905185</v>
      </c>
      <c r="M27" s="83">
        <v>225</v>
      </c>
      <c r="N27" s="85">
        <v>1693.93</v>
      </c>
      <c r="O27" s="83">
        <v>709</v>
      </c>
      <c r="P27" s="85">
        <v>5287.9</v>
      </c>
      <c r="Q27" s="85">
        <f t="shared" si="2"/>
        <v>312.16756300437441</v>
      </c>
    </row>
    <row r="28" spans="1:17">
      <c r="A28" s="83">
        <v>22</v>
      </c>
      <c r="B28" s="83" t="s">
        <v>37</v>
      </c>
      <c r="C28" s="83">
        <v>0</v>
      </c>
      <c r="D28" s="85">
        <v>0</v>
      </c>
      <c r="E28" s="83">
        <v>0</v>
      </c>
      <c r="F28" s="85">
        <v>0</v>
      </c>
      <c r="G28" s="85" t="e">
        <f t="shared" si="0"/>
        <v>#DIV/0!</v>
      </c>
      <c r="H28" s="83">
        <v>235</v>
      </c>
      <c r="I28" s="85">
        <v>1127.05</v>
      </c>
      <c r="J28" s="83">
        <v>21</v>
      </c>
      <c r="K28" s="85">
        <v>5461.68</v>
      </c>
      <c r="L28" s="85">
        <f t="shared" si="1"/>
        <v>484.59961847300474</v>
      </c>
      <c r="M28" s="83">
        <v>235</v>
      </c>
      <c r="N28" s="85">
        <v>1127.05</v>
      </c>
      <c r="O28" s="83">
        <v>21</v>
      </c>
      <c r="P28" s="85">
        <v>5461.68</v>
      </c>
      <c r="Q28" s="85">
        <f t="shared" si="2"/>
        <v>484.59961847300474</v>
      </c>
    </row>
    <row r="29" spans="1:17">
      <c r="A29" s="83">
        <v>23</v>
      </c>
      <c r="B29" s="83" t="s">
        <v>38</v>
      </c>
      <c r="C29" s="83">
        <v>4</v>
      </c>
      <c r="D29" s="85">
        <v>55.07</v>
      </c>
      <c r="E29" s="83">
        <v>0</v>
      </c>
      <c r="F29" s="85">
        <v>0</v>
      </c>
      <c r="G29" s="85">
        <f t="shared" si="0"/>
        <v>0</v>
      </c>
      <c r="H29" s="83">
        <v>391</v>
      </c>
      <c r="I29" s="85">
        <v>1055.75</v>
      </c>
      <c r="J29" s="83">
        <v>10</v>
      </c>
      <c r="K29" s="85">
        <v>8.9499999999999993</v>
      </c>
      <c r="L29" s="85">
        <f t="shared" si="1"/>
        <v>0.8477385744731234</v>
      </c>
      <c r="M29" s="83">
        <v>395</v>
      </c>
      <c r="N29" s="85">
        <v>1110.82</v>
      </c>
      <c r="O29" s="83">
        <v>10</v>
      </c>
      <c r="P29" s="85">
        <v>8.9499999999999993</v>
      </c>
      <c r="Q29" s="85">
        <f t="shared" si="2"/>
        <v>0.80571109630723248</v>
      </c>
    </row>
    <row r="30" spans="1:17">
      <c r="A30" s="83">
        <v>24</v>
      </c>
      <c r="B30" s="83" t="s">
        <v>39</v>
      </c>
      <c r="C30" s="83">
        <v>10</v>
      </c>
      <c r="D30" s="85">
        <v>155.63</v>
      </c>
      <c r="E30" s="83">
        <v>95</v>
      </c>
      <c r="F30" s="85">
        <v>30.02</v>
      </c>
      <c r="G30" s="85">
        <f t="shared" si="0"/>
        <v>19.289340101522843</v>
      </c>
      <c r="H30" s="83">
        <v>6</v>
      </c>
      <c r="I30" s="85">
        <v>81.900000000000006</v>
      </c>
      <c r="J30" s="83">
        <v>1</v>
      </c>
      <c r="K30" s="85">
        <v>10</v>
      </c>
      <c r="L30" s="85">
        <f t="shared" si="1"/>
        <v>12.210012210012209</v>
      </c>
      <c r="M30" s="83">
        <v>16</v>
      </c>
      <c r="N30" s="85">
        <v>237.53</v>
      </c>
      <c r="O30" s="83">
        <v>96</v>
      </c>
      <c r="P30" s="85">
        <v>40.020000000000003</v>
      </c>
      <c r="Q30" s="85">
        <f t="shared" si="2"/>
        <v>16.848398097082477</v>
      </c>
    </row>
    <row r="31" spans="1:17">
      <c r="A31" s="83">
        <v>25</v>
      </c>
      <c r="B31" s="83" t="s">
        <v>40</v>
      </c>
      <c r="C31" s="83">
        <v>142</v>
      </c>
      <c r="D31" s="85">
        <v>650.92999999999995</v>
      </c>
      <c r="E31" s="83">
        <v>90</v>
      </c>
      <c r="F31" s="85">
        <v>470.89</v>
      </c>
      <c r="G31" s="85">
        <f t="shared" si="0"/>
        <v>72.341111947521242</v>
      </c>
      <c r="H31" s="83">
        <v>1583</v>
      </c>
      <c r="I31" s="85">
        <v>3253.65</v>
      </c>
      <c r="J31" s="83">
        <v>4622</v>
      </c>
      <c r="K31" s="85">
        <v>13733.66</v>
      </c>
      <c r="L31" s="85">
        <f t="shared" si="1"/>
        <v>422.10010296128962</v>
      </c>
      <c r="M31" s="83">
        <v>1754</v>
      </c>
      <c r="N31" s="85">
        <v>4417.42</v>
      </c>
      <c r="O31" s="83">
        <v>4712</v>
      </c>
      <c r="P31" s="85">
        <v>14204.55</v>
      </c>
      <c r="Q31" s="85">
        <f t="shared" si="2"/>
        <v>321.55760602342542</v>
      </c>
    </row>
    <row r="32" spans="1:17">
      <c r="A32" s="84"/>
      <c r="B32" s="84" t="s">
        <v>41</v>
      </c>
      <c r="C32" s="84">
        <f>SUM(C19:C31)</f>
        <v>3133</v>
      </c>
      <c r="D32" s="86">
        <f>SUM(D19:D31)</f>
        <v>15089.39</v>
      </c>
      <c r="E32" s="84">
        <f>SUM(E19:E31)</f>
        <v>12268</v>
      </c>
      <c r="F32" s="86">
        <f>SUM(F19:F31)</f>
        <v>53302.89</v>
      </c>
      <c r="G32" s="86">
        <f t="shared" si="0"/>
        <v>353.24748051445425</v>
      </c>
      <c r="H32" s="84">
        <f>SUM(H19:H31)</f>
        <v>15082</v>
      </c>
      <c r="I32" s="86">
        <f>SUM(I19:I31)</f>
        <v>89280.98</v>
      </c>
      <c r="J32" s="84">
        <f>SUM(J19:J31)</f>
        <v>108897</v>
      </c>
      <c r="K32" s="86">
        <f>SUM(K19:K31)</f>
        <v>375010.98999999993</v>
      </c>
      <c r="L32" s="86">
        <f t="shared" si="1"/>
        <v>420.03458071360768</v>
      </c>
      <c r="M32" s="84">
        <f>SUM(M19:M31)</f>
        <v>19231</v>
      </c>
      <c r="N32" s="86">
        <f>SUM(N19:N31)</f>
        <v>117373.95</v>
      </c>
      <c r="O32" s="84">
        <f>SUM(O19:O31)</f>
        <v>121927</v>
      </c>
      <c r="P32" s="86">
        <f>SUM(P19:P31)</f>
        <v>442453.94</v>
      </c>
      <c r="Q32" s="86">
        <f t="shared" si="2"/>
        <v>376.96093553978545</v>
      </c>
    </row>
    <row r="33" spans="1:17">
      <c r="A33" s="84"/>
      <c r="B33" s="84" t="s">
        <v>42</v>
      </c>
      <c r="C33" s="84">
        <f>SUM(C18,C32)</f>
        <v>22581</v>
      </c>
      <c r="D33" s="86">
        <f>SUM(D18,D32)</f>
        <v>85145.22</v>
      </c>
      <c r="E33" s="84">
        <f>SUM(E18,E32)</f>
        <v>38922</v>
      </c>
      <c r="F33" s="86">
        <f>SUM(F18,F32)</f>
        <v>152693.24</v>
      </c>
      <c r="G33" s="86">
        <f t="shared" si="0"/>
        <v>179.33272120266997</v>
      </c>
      <c r="H33" s="84">
        <f>SUM(H18,H32)</f>
        <v>68150</v>
      </c>
      <c r="I33" s="86">
        <f>SUM(I18,I32)</f>
        <v>343518.26</v>
      </c>
      <c r="J33" s="84">
        <f>SUM(J18,J32)</f>
        <v>202940</v>
      </c>
      <c r="K33" s="86">
        <f>SUM(K18,K32)</f>
        <v>974596.48</v>
      </c>
      <c r="L33" s="86">
        <f t="shared" si="1"/>
        <v>283.71024003207282</v>
      </c>
      <c r="M33" s="84">
        <f>SUM(M18,M32)</f>
        <v>96976</v>
      </c>
      <c r="N33" s="86">
        <f>SUM(N18,N32)</f>
        <v>488161.99000000005</v>
      </c>
      <c r="O33" s="84">
        <f>SUM(O18,O32)</f>
        <v>253499</v>
      </c>
      <c r="P33" s="86">
        <f>SUM(P18,P32)</f>
        <v>1306908.3999999999</v>
      </c>
      <c r="Q33" s="86">
        <f t="shared" si="2"/>
        <v>267.72022950824169</v>
      </c>
    </row>
    <row r="34" spans="1:17">
      <c r="A34" s="83">
        <v>26</v>
      </c>
      <c r="B34" s="83" t="s">
        <v>43</v>
      </c>
      <c r="C34" s="83">
        <v>3484</v>
      </c>
      <c r="D34" s="85">
        <v>15680.51</v>
      </c>
      <c r="E34" s="83">
        <v>877</v>
      </c>
      <c r="F34" s="85">
        <v>3648</v>
      </c>
      <c r="G34" s="85">
        <f t="shared" si="0"/>
        <v>23.264549431109064</v>
      </c>
      <c r="H34" s="83">
        <v>7215</v>
      </c>
      <c r="I34" s="85">
        <v>22269.32</v>
      </c>
      <c r="J34" s="83">
        <v>2586</v>
      </c>
      <c r="K34" s="85">
        <v>15647.01</v>
      </c>
      <c r="L34" s="85">
        <f t="shared" si="1"/>
        <v>70.262630381170155</v>
      </c>
      <c r="M34" s="83">
        <v>11143</v>
      </c>
      <c r="N34" s="85">
        <v>45867.01</v>
      </c>
      <c r="O34" s="83">
        <v>3463</v>
      </c>
      <c r="P34" s="85">
        <v>19295.009999999998</v>
      </c>
      <c r="Q34" s="85">
        <f t="shared" si="2"/>
        <v>42.067294118365247</v>
      </c>
    </row>
    <row r="35" spans="1:17">
      <c r="A35" s="84"/>
      <c r="B35" s="84" t="s">
        <v>44</v>
      </c>
      <c r="C35" s="84">
        <f>SUM(C34:C34)</f>
        <v>3484</v>
      </c>
      <c r="D35" s="86">
        <f>SUM(D34:D34)</f>
        <v>15680.51</v>
      </c>
      <c r="E35" s="84">
        <f>SUM(E34:E34)</f>
        <v>877</v>
      </c>
      <c r="F35" s="86">
        <f>SUM(F34:F34)</f>
        <v>3648</v>
      </c>
      <c r="G35" s="86">
        <f t="shared" si="0"/>
        <v>23.264549431109064</v>
      </c>
      <c r="H35" s="84">
        <f>SUM(H34:H34)</f>
        <v>7215</v>
      </c>
      <c r="I35" s="86">
        <f>SUM(I34:I34)</f>
        <v>22269.32</v>
      </c>
      <c r="J35" s="84">
        <f>SUM(J34:J34)</f>
        <v>2586</v>
      </c>
      <c r="K35" s="86">
        <f>SUM(K34:K34)</f>
        <v>15647.01</v>
      </c>
      <c r="L35" s="86">
        <f t="shared" si="1"/>
        <v>70.262630381170155</v>
      </c>
      <c r="M35" s="84">
        <f>SUM(M34:M34)</f>
        <v>11143</v>
      </c>
      <c r="N35" s="86">
        <f>SUM(N34:N34)</f>
        <v>45867.01</v>
      </c>
      <c r="O35" s="84">
        <f>SUM(O34:O34)</f>
        <v>3463</v>
      </c>
      <c r="P35" s="86">
        <f>SUM(P34:P34)</f>
        <v>19295.009999999998</v>
      </c>
      <c r="Q35" s="86">
        <f t="shared" si="2"/>
        <v>42.067294118365247</v>
      </c>
    </row>
    <row r="36" spans="1:17">
      <c r="A36" s="83">
        <v>27</v>
      </c>
      <c r="B36" s="83" t="s">
        <v>45</v>
      </c>
      <c r="C36" s="83">
        <v>55</v>
      </c>
      <c r="D36" s="85">
        <v>98</v>
      </c>
      <c r="E36" s="83">
        <v>0</v>
      </c>
      <c r="F36" s="85">
        <v>0</v>
      </c>
      <c r="G36" s="85">
        <f t="shared" si="0"/>
        <v>0</v>
      </c>
      <c r="H36" s="83">
        <v>103</v>
      </c>
      <c r="I36" s="85">
        <v>489.48</v>
      </c>
      <c r="J36" s="83">
        <v>64</v>
      </c>
      <c r="K36" s="85">
        <v>171.16</v>
      </c>
      <c r="L36" s="85">
        <f t="shared" si="1"/>
        <v>34.967720846612735</v>
      </c>
      <c r="M36" s="83">
        <v>162</v>
      </c>
      <c r="N36" s="85">
        <v>598.48</v>
      </c>
      <c r="O36" s="83">
        <v>67</v>
      </c>
      <c r="P36" s="85">
        <v>177.16</v>
      </c>
      <c r="Q36" s="85">
        <f t="shared" si="2"/>
        <v>29.601657532415448</v>
      </c>
    </row>
    <row r="37" spans="1:17">
      <c r="A37" s="83">
        <v>28</v>
      </c>
      <c r="B37" s="83" t="s">
        <v>46</v>
      </c>
      <c r="C37" s="83">
        <v>2481</v>
      </c>
      <c r="D37" s="85">
        <v>18619.29</v>
      </c>
      <c r="E37" s="83">
        <v>9203</v>
      </c>
      <c r="F37" s="85">
        <v>37986.94</v>
      </c>
      <c r="G37" s="85">
        <f t="shared" si="0"/>
        <v>204.01927248568558</v>
      </c>
      <c r="H37" s="83">
        <v>8015</v>
      </c>
      <c r="I37" s="85">
        <v>30013.23</v>
      </c>
      <c r="J37" s="83">
        <v>15809</v>
      </c>
      <c r="K37" s="85">
        <v>170994.34</v>
      </c>
      <c r="L37" s="85">
        <f t="shared" si="1"/>
        <v>569.72988245517058</v>
      </c>
      <c r="M37" s="83">
        <v>10885</v>
      </c>
      <c r="N37" s="85">
        <v>53306.78</v>
      </c>
      <c r="O37" s="83">
        <v>25140</v>
      </c>
      <c r="P37" s="85">
        <v>210332.92</v>
      </c>
      <c r="Q37" s="85">
        <f t="shared" si="2"/>
        <v>394.57067187325896</v>
      </c>
    </row>
    <row r="38" spans="1:17">
      <c r="A38" s="83">
        <v>29</v>
      </c>
      <c r="B38" s="83" t="s">
        <v>47</v>
      </c>
      <c r="C38" s="83">
        <v>0</v>
      </c>
      <c r="D38" s="85">
        <v>0</v>
      </c>
      <c r="E38" s="83">
        <v>846</v>
      </c>
      <c r="F38" s="85">
        <v>3799.42</v>
      </c>
      <c r="G38" s="85" t="e">
        <f t="shared" ref="G38:G57" si="3">(F38/D38)*100</f>
        <v>#DIV/0!</v>
      </c>
      <c r="H38" s="83">
        <v>372</v>
      </c>
      <c r="I38" s="85">
        <v>4229</v>
      </c>
      <c r="J38" s="83">
        <v>1854</v>
      </c>
      <c r="K38" s="85">
        <v>7051.82</v>
      </c>
      <c r="L38" s="85">
        <f t="shared" ref="L38:L57" si="4">(K38/I38)*100</f>
        <v>166.74911326554741</v>
      </c>
      <c r="M38" s="83">
        <v>372</v>
      </c>
      <c r="N38" s="85">
        <v>4229</v>
      </c>
      <c r="O38" s="83">
        <v>2777</v>
      </c>
      <c r="P38" s="85">
        <v>11230.47</v>
      </c>
      <c r="Q38" s="85">
        <f t="shared" ref="Q38:Q57" si="5">(P38/N38)*100</f>
        <v>265.55852447387088</v>
      </c>
    </row>
    <row r="39" spans="1:17">
      <c r="A39" s="83">
        <v>30</v>
      </c>
      <c r="B39" s="83" t="s">
        <v>48</v>
      </c>
      <c r="C39" s="83">
        <v>3461</v>
      </c>
      <c r="D39" s="85">
        <v>8191</v>
      </c>
      <c r="E39" s="83">
        <v>731</v>
      </c>
      <c r="F39" s="85">
        <v>1616.38</v>
      </c>
      <c r="G39" s="85">
        <f t="shared" si="3"/>
        <v>19.733610059821757</v>
      </c>
      <c r="H39" s="83">
        <v>3352</v>
      </c>
      <c r="I39" s="85">
        <v>13138.34</v>
      </c>
      <c r="J39" s="83">
        <v>8534</v>
      </c>
      <c r="K39" s="85">
        <v>54375.57</v>
      </c>
      <c r="L39" s="85">
        <f t="shared" si="4"/>
        <v>413.8694081596305</v>
      </c>
      <c r="M39" s="83">
        <v>7407</v>
      </c>
      <c r="N39" s="85">
        <v>33872.58</v>
      </c>
      <c r="O39" s="83">
        <v>9528</v>
      </c>
      <c r="P39" s="85">
        <v>63802.09</v>
      </c>
      <c r="Q39" s="85">
        <f t="shared" si="5"/>
        <v>188.35910934449043</v>
      </c>
    </row>
    <row r="40" spans="1:17">
      <c r="A40" s="84"/>
      <c r="B40" s="84" t="s">
        <v>49</v>
      </c>
      <c r="C40" s="84">
        <f>SUM(C36:C39)</f>
        <v>5997</v>
      </c>
      <c r="D40" s="86">
        <f>SUM(D36:D39)</f>
        <v>26908.29</v>
      </c>
      <c r="E40" s="84">
        <f>SUM(E36:E39)</f>
        <v>10780</v>
      </c>
      <c r="F40" s="86">
        <f>SUM(F36:F39)</f>
        <v>43402.74</v>
      </c>
      <c r="G40" s="86">
        <f t="shared" si="3"/>
        <v>161.29876703424856</v>
      </c>
      <c r="H40" s="84">
        <f>SUM(H36:H39)</f>
        <v>11842</v>
      </c>
      <c r="I40" s="86">
        <f>SUM(I36:I39)</f>
        <v>47870.05</v>
      </c>
      <c r="J40" s="84">
        <f>SUM(J36:J39)</f>
        <v>26261</v>
      </c>
      <c r="K40" s="86">
        <f>SUM(K36:K39)</f>
        <v>232592.89</v>
      </c>
      <c r="L40" s="86">
        <f t="shared" si="4"/>
        <v>485.88395040322706</v>
      </c>
      <c r="M40" s="84">
        <f>SUM(M36:M39)</f>
        <v>18826</v>
      </c>
      <c r="N40" s="86">
        <f>SUM(N36:N39)</f>
        <v>92006.84</v>
      </c>
      <c r="O40" s="84">
        <f>SUM(O36:O39)</f>
        <v>37512</v>
      </c>
      <c r="P40" s="86">
        <f>SUM(P36:P39)</f>
        <v>285542.64</v>
      </c>
      <c r="Q40" s="86">
        <f t="shared" si="5"/>
        <v>310.34936098229224</v>
      </c>
    </row>
    <row r="41" spans="1:17">
      <c r="A41" s="83">
        <v>31</v>
      </c>
      <c r="B41" s="83" t="s">
        <v>50</v>
      </c>
      <c r="C41" s="83">
        <v>0</v>
      </c>
      <c r="D41" s="85">
        <v>7.1</v>
      </c>
      <c r="E41" s="83">
        <v>0</v>
      </c>
      <c r="F41" s="85">
        <v>0</v>
      </c>
      <c r="G41" s="85">
        <f t="shared" si="3"/>
        <v>0</v>
      </c>
      <c r="H41" s="83">
        <v>67</v>
      </c>
      <c r="I41" s="85">
        <v>369.84</v>
      </c>
      <c r="J41" s="83">
        <v>527</v>
      </c>
      <c r="K41" s="85">
        <v>1193.3900000000001</v>
      </c>
      <c r="L41" s="85">
        <f t="shared" si="4"/>
        <v>322.67737399956741</v>
      </c>
      <c r="M41" s="83">
        <v>67</v>
      </c>
      <c r="N41" s="85">
        <v>409.94</v>
      </c>
      <c r="O41" s="83">
        <v>527</v>
      </c>
      <c r="P41" s="85">
        <v>1193.3900000000001</v>
      </c>
      <c r="Q41" s="85">
        <f t="shared" si="5"/>
        <v>291.11333365858422</v>
      </c>
    </row>
    <row r="42" spans="1:17">
      <c r="A42" s="83">
        <v>32</v>
      </c>
      <c r="B42" s="83" t="s">
        <v>51</v>
      </c>
      <c r="C42" s="83">
        <v>0</v>
      </c>
      <c r="D42" s="85">
        <v>0</v>
      </c>
      <c r="E42" s="83">
        <v>30</v>
      </c>
      <c r="F42" s="85">
        <v>55.52</v>
      </c>
      <c r="G42" s="85" t="e">
        <f t="shared" si="3"/>
        <v>#DIV/0!</v>
      </c>
      <c r="H42" s="83">
        <v>0</v>
      </c>
      <c r="I42" s="85">
        <v>0</v>
      </c>
      <c r="J42" s="83">
        <v>97</v>
      </c>
      <c r="K42" s="85">
        <v>209.88</v>
      </c>
      <c r="L42" s="85" t="e">
        <f t="shared" si="4"/>
        <v>#DIV/0!</v>
      </c>
      <c r="M42" s="83">
        <v>0</v>
      </c>
      <c r="N42" s="85">
        <v>0</v>
      </c>
      <c r="O42" s="83">
        <v>127</v>
      </c>
      <c r="P42" s="85">
        <v>265.39999999999998</v>
      </c>
      <c r="Q42" s="85" t="e">
        <f t="shared" si="5"/>
        <v>#DIV/0!</v>
      </c>
    </row>
    <row r="43" spans="1:17">
      <c r="A43" s="83">
        <v>33</v>
      </c>
      <c r="B43" s="83" t="s">
        <v>52</v>
      </c>
      <c r="C43" s="83">
        <v>15</v>
      </c>
      <c r="D43" s="85">
        <v>10</v>
      </c>
      <c r="E43" s="83">
        <v>2</v>
      </c>
      <c r="F43" s="85">
        <v>6</v>
      </c>
      <c r="G43" s="85">
        <f t="shared" si="3"/>
        <v>60</v>
      </c>
      <c r="H43" s="83">
        <v>25</v>
      </c>
      <c r="I43" s="85">
        <v>75</v>
      </c>
      <c r="J43" s="83">
        <v>7</v>
      </c>
      <c r="K43" s="85">
        <v>50.78</v>
      </c>
      <c r="L43" s="85">
        <f t="shared" si="4"/>
        <v>67.706666666666678</v>
      </c>
      <c r="M43" s="83">
        <v>51</v>
      </c>
      <c r="N43" s="85">
        <v>285</v>
      </c>
      <c r="O43" s="83">
        <v>9</v>
      </c>
      <c r="P43" s="85">
        <v>56.78</v>
      </c>
      <c r="Q43" s="85">
        <f t="shared" si="5"/>
        <v>19.92280701754386</v>
      </c>
    </row>
    <row r="44" spans="1:17">
      <c r="A44" s="83">
        <v>34</v>
      </c>
      <c r="B44" s="83" t="s">
        <v>53</v>
      </c>
      <c r="C44" s="83">
        <v>20</v>
      </c>
      <c r="D44" s="85">
        <v>30.1</v>
      </c>
      <c r="E44" s="83">
        <v>0</v>
      </c>
      <c r="F44" s="85">
        <v>0</v>
      </c>
      <c r="G44" s="85">
        <f t="shared" si="3"/>
        <v>0</v>
      </c>
      <c r="H44" s="83">
        <v>129</v>
      </c>
      <c r="I44" s="85">
        <v>665.38</v>
      </c>
      <c r="J44" s="83">
        <v>344</v>
      </c>
      <c r="K44" s="85">
        <v>1253.3699999999999</v>
      </c>
      <c r="L44" s="85">
        <f t="shared" si="4"/>
        <v>188.36905227088278</v>
      </c>
      <c r="M44" s="83">
        <v>159</v>
      </c>
      <c r="N44" s="85">
        <v>843.08</v>
      </c>
      <c r="O44" s="83">
        <v>347</v>
      </c>
      <c r="P44" s="85">
        <v>1401.87</v>
      </c>
      <c r="Q44" s="85">
        <f t="shared" si="5"/>
        <v>166.27959387009534</v>
      </c>
    </row>
    <row r="45" spans="1:17">
      <c r="A45" s="83">
        <v>35</v>
      </c>
      <c r="B45" s="83" t="s">
        <v>54</v>
      </c>
      <c r="C45" s="83">
        <v>10</v>
      </c>
      <c r="D45" s="85">
        <v>124.5</v>
      </c>
      <c r="E45" s="83">
        <v>80</v>
      </c>
      <c r="F45" s="85">
        <v>464.97</v>
      </c>
      <c r="G45" s="85">
        <f t="shared" si="3"/>
        <v>373.46987951807228</v>
      </c>
      <c r="H45" s="83">
        <v>0</v>
      </c>
      <c r="I45" s="85">
        <v>0</v>
      </c>
      <c r="J45" s="83">
        <v>0</v>
      </c>
      <c r="K45" s="85">
        <v>0</v>
      </c>
      <c r="L45" s="85" t="e">
        <f t="shared" si="4"/>
        <v>#DIV/0!</v>
      </c>
      <c r="M45" s="83">
        <v>10</v>
      </c>
      <c r="N45" s="85">
        <v>124.5</v>
      </c>
      <c r="O45" s="83">
        <v>80</v>
      </c>
      <c r="P45" s="85">
        <v>464.97</v>
      </c>
      <c r="Q45" s="85">
        <f t="shared" si="5"/>
        <v>373.46987951807228</v>
      </c>
    </row>
    <row r="46" spans="1:17">
      <c r="A46" s="84"/>
      <c r="B46" s="84" t="s">
        <v>55</v>
      </c>
      <c r="C46" s="84">
        <f>SUM(C41:C45)</f>
        <v>45</v>
      </c>
      <c r="D46" s="86">
        <f>SUM(D41:D45)</f>
        <v>171.7</v>
      </c>
      <c r="E46" s="84">
        <f>SUM(E41:E45)</f>
        <v>112</v>
      </c>
      <c r="F46" s="86">
        <f>SUM(F41:F45)</f>
        <v>526.49</v>
      </c>
      <c r="G46" s="86">
        <f t="shared" si="3"/>
        <v>306.63366336633663</v>
      </c>
      <c r="H46" s="84">
        <f>SUM(H41:H45)</f>
        <v>221</v>
      </c>
      <c r="I46" s="86">
        <f>SUM(I41:I45)</f>
        <v>1110.22</v>
      </c>
      <c r="J46" s="84">
        <f>SUM(J41:J45)</f>
        <v>975</v>
      </c>
      <c r="K46" s="86">
        <f>SUM(K41:K45)</f>
        <v>2707.42</v>
      </c>
      <c r="L46" s="86">
        <f t="shared" si="4"/>
        <v>243.86337842950047</v>
      </c>
      <c r="M46" s="84">
        <f>SUM(M41:M45)</f>
        <v>287</v>
      </c>
      <c r="N46" s="86">
        <f>SUM(N41:N45)</f>
        <v>1662.52</v>
      </c>
      <c r="O46" s="84">
        <f>SUM(O41:O45)</f>
        <v>1090</v>
      </c>
      <c r="P46" s="86">
        <f>SUM(P41:P45)</f>
        <v>3382.41</v>
      </c>
      <c r="Q46" s="86">
        <f t="shared" si="5"/>
        <v>203.45078555445949</v>
      </c>
    </row>
    <row r="47" spans="1:17">
      <c r="A47" s="83">
        <v>36</v>
      </c>
      <c r="B47" s="83" t="s">
        <v>56</v>
      </c>
      <c r="C47" s="83">
        <v>63</v>
      </c>
      <c r="D47" s="85">
        <v>521.03</v>
      </c>
      <c r="E47" s="83">
        <v>39</v>
      </c>
      <c r="F47" s="85">
        <v>41.77</v>
      </c>
      <c r="G47" s="85">
        <f t="shared" si="3"/>
        <v>8.0168128514672858</v>
      </c>
      <c r="H47" s="83">
        <v>704</v>
      </c>
      <c r="I47" s="85">
        <v>3011.01</v>
      </c>
      <c r="J47" s="83">
        <v>5749</v>
      </c>
      <c r="K47" s="85">
        <v>19413.099999999999</v>
      </c>
      <c r="L47" s="85">
        <f t="shared" si="4"/>
        <v>644.73714800017262</v>
      </c>
      <c r="M47" s="83">
        <v>790</v>
      </c>
      <c r="N47" s="85">
        <v>3714.91</v>
      </c>
      <c r="O47" s="83">
        <v>5788</v>
      </c>
      <c r="P47" s="85">
        <v>19454.87</v>
      </c>
      <c r="Q47" s="85">
        <f t="shared" si="5"/>
        <v>523.69694016813332</v>
      </c>
    </row>
    <row r="48" spans="1:17">
      <c r="A48" s="83">
        <v>37</v>
      </c>
      <c r="B48" s="83" t="s">
        <v>57</v>
      </c>
      <c r="C48" s="83">
        <v>0</v>
      </c>
      <c r="D48" s="85">
        <v>0</v>
      </c>
      <c r="E48" s="83">
        <v>0</v>
      </c>
      <c r="F48" s="85">
        <v>0</v>
      </c>
      <c r="G48" s="85" t="e">
        <f t="shared" si="3"/>
        <v>#DIV/0!</v>
      </c>
      <c r="H48" s="83">
        <v>0</v>
      </c>
      <c r="I48" s="85">
        <v>0</v>
      </c>
      <c r="J48" s="83">
        <v>91</v>
      </c>
      <c r="K48" s="85">
        <v>343.36</v>
      </c>
      <c r="L48" s="85" t="e">
        <f t="shared" si="4"/>
        <v>#DIV/0!</v>
      </c>
      <c r="M48" s="83">
        <v>0</v>
      </c>
      <c r="N48" s="85">
        <v>0</v>
      </c>
      <c r="O48" s="83">
        <v>95</v>
      </c>
      <c r="P48" s="85">
        <v>412</v>
      </c>
      <c r="Q48" s="85" t="e">
        <f t="shared" si="5"/>
        <v>#DIV/0!</v>
      </c>
    </row>
    <row r="49" spans="1:17">
      <c r="A49" s="83">
        <v>38</v>
      </c>
      <c r="B49" s="83" t="s">
        <v>58</v>
      </c>
      <c r="C49" s="83">
        <v>0</v>
      </c>
      <c r="D49" s="85">
        <v>4.0999999999999996</v>
      </c>
      <c r="E49" s="83">
        <v>2</v>
      </c>
      <c r="F49" s="85">
        <v>1.5</v>
      </c>
      <c r="G49" s="85">
        <f t="shared" si="3"/>
        <v>36.585365853658544</v>
      </c>
      <c r="H49" s="83">
        <v>0</v>
      </c>
      <c r="I49" s="85">
        <v>48</v>
      </c>
      <c r="J49" s="83">
        <v>12</v>
      </c>
      <c r="K49" s="85">
        <v>30.14</v>
      </c>
      <c r="L49" s="85">
        <f t="shared" si="4"/>
        <v>62.791666666666671</v>
      </c>
      <c r="M49" s="83">
        <v>0</v>
      </c>
      <c r="N49" s="85">
        <v>101.1</v>
      </c>
      <c r="O49" s="83">
        <v>14</v>
      </c>
      <c r="P49" s="85">
        <v>31.64</v>
      </c>
      <c r="Q49" s="85">
        <f t="shared" si="5"/>
        <v>31.295746785361029</v>
      </c>
    </row>
    <row r="50" spans="1:17">
      <c r="A50" s="83">
        <v>39</v>
      </c>
      <c r="B50" s="83" t="s">
        <v>59</v>
      </c>
      <c r="C50" s="83">
        <v>0</v>
      </c>
      <c r="D50" s="85">
        <v>0</v>
      </c>
      <c r="E50" s="83">
        <v>0</v>
      </c>
      <c r="F50" s="85">
        <v>0</v>
      </c>
      <c r="G50" s="85" t="e">
        <f t="shared" si="3"/>
        <v>#DIV/0!</v>
      </c>
      <c r="H50" s="83">
        <v>0</v>
      </c>
      <c r="I50" s="85">
        <v>0.7</v>
      </c>
      <c r="J50" s="83">
        <v>0</v>
      </c>
      <c r="K50" s="85">
        <v>0</v>
      </c>
      <c r="L50" s="85">
        <f t="shared" si="4"/>
        <v>0</v>
      </c>
      <c r="M50" s="83">
        <v>0</v>
      </c>
      <c r="N50" s="85">
        <v>0.7</v>
      </c>
      <c r="O50" s="83">
        <v>0</v>
      </c>
      <c r="P50" s="85">
        <v>0</v>
      </c>
      <c r="Q50" s="85">
        <f t="shared" si="5"/>
        <v>0</v>
      </c>
    </row>
    <row r="51" spans="1:17">
      <c r="A51" s="84"/>
      <c r="B51" s="84" t="s">
        <v>60</v>
      </c>
      <c r="C51" s="84">
        <f>SUM(C47:C50)</f>
        <v>63</v>
      </c>
      <c r="D51" s="86">
        <f>SUM(D47:D50)</f>
        <v>525.13</v>
      </c>
      <c r="E51" s="84">
        <f>SUM(E47:E50)</f>
        <v>41</v>
      </c>
      <c r="F51" s="86">
        <f>SUM(F47:F50)</f>
        <v>43.27</v>
      </c>
      <c r="G51" s="86">
        <f t="shared" si="3"/>
        <v>8.2398644145259272</v>
      </c>
      <c r="H51" s="84">
        <f>SUM(H47:H50)</f>
        <v>704</v>
      </c>
      <c r="I51" s="86">
        <f>SUM(I47:I50)</f>
        <v>3059.71</v>
      </c>
      <c r="J51" s="84">
        <f>SUM(J47:J50)</f>
        <v>5852</v>
      </c>
      <c r="K51" s="86">
        <f>SUM(K47:K50)</f>
        <v>19786.599999999999</v>
      </c>
      <c r="L51" s="86">
        <f t="shared" si="4"/>
        <v>646.6822019080239</v>
      </c>
      <c r="M51" s="84">
        <f>SUM(M47:M50)</f>
        <v>790</v>
      </c>
      <c r="N51" s="86">
        <f>SUM(N47:N50)</f>
        <v>3816.7099999999996</v>
      </c>
      <c r="O51" s="84">
        <f>SUM(O47:O50)</f>
        <v>5897</v>
      </c>
      <c r="P51" s="86">
        <f>SUM(P47:P50)</f>
        <v>19898.509999999998</v>
      </c>
      <c r="Q51" s="86">
        <f t="shared" si="5"/>
        <v>521.35242132622079</v>
      </c>
    </row>
    <row r="52" spans="1:17">
      <c r="A52" s="83">
        <v>40</v>
      </c>
      <c r="B52" s="83" t="s">
        <v>61</v>
      </c>
      <c r="C52" s="83">
        <v>0</v>
      </c>
      <c r="D52" s="85">
        <v>0</v>
      </c>
      <c r="E52" s="83">
        <v>0</v>
      </c>
      <c r="F52" s="85">
        <v>0</v>
      </c>
      <c r="G52" s="85" t="e">
        <f t="shared" si="3"/>
        <v>#DIV/0!</v>
      </c>
      <c r="H52" s="83">
        <v>0</v>
      </c>
      <c r="I52" s="85">
        <v>0</v>
      </c>
      <c r="J52" s="83">
        <v>0</v>
      </c>
      <c r="K52" s="85">
        <v>0</v>
      </c>
      <c r="L52" s="85" t="e">
        <f t="shared" si="4"/>
        <v>#DIV/0!</v>
      </c>
      <c r="M52" s="83">
        <v>0</v>
      </c>
      <c r="N52" s="85">
        <v>0</v>
      </c>
      <c r="O52" s="83">
        <v>0</v>
      </c>
      <c r="P52" s="85">
        <v>0</v>
      </c>
      <c r="Q52" s="85" t="e">
        <f t="shared" si="5"/>
        <v>#DIV/0!</v>
      </c>
    </row>
    <row r="53" spans="1:17">
      <c r="A53" s="83">
        <v>41</v>
      </c>
      <c r="B53" s="83" t="s">
        <v>62</v>
      </c>
      <c r="C53" s="83">
        <v>0</v>
      </c>
      <c r="D53" s="85">
        <v>0</v>
      </c>
      <c r="E53" s="83">
        <v>0</v>
      </c>
      <c r="F53" s="85">
        <v>0</v>
      </c>
      <c r="G53" s="85" t="e">
        <f t="shared" si="3"/>
        <v>#DIV/0!</v>
      </c>
      <c r="H53" s="83">
        <v>0</v>
      </c>
      <c r="I53" s="85">
        <v>0</v>
      </c>
      <c r="J53" s="83">
        <v>0</v>
      </c>
      <c r="K53" s="85">
        <v>0</v>
      </c>
      <c r="L53" s="85" t="e">
        <f t="shared" si="4"/>
        <v>#DIV/0!</v>
      </c>
      <c r="M53" s="83">
        <v>0</v>
      </c>
      <c r="N53" s="85">
        <v>0</v>
      </c>
      <c r="O53" s="83">
        <v>0</v>
      </c>
      <c r="P53" s="85">
        <v>0</v>
      </c>
      <c r="Q53" s="85" t="e">
        <f t="shared" si="5"/>
        <v>#DIV/0!</v>
      </c>
    </row>
    <row r="54" spans="1:17">
      <c r="A54" s="83">
        <v>42</v>
      </c>
      <c r="B54" s="83" t="s">
        <v>63</v>
      </c>
      <c r="C54" s="83">
        <v>0</v>
      </c>
      <c r="D54" s="85">
        <v>0</v>
      </c>
      <c r="E54" s="83">
        <v>0</v>
      </c>
      <c r="F54" s="85">
        <v>0</v>
      </c>
      <c r="G54" s="85" t="e">
        <f t="shared" si="3"/>
        <v>#DIV/0!</v>
      </c>
      <c r="H54" s="83">
        <v>0</v>
      </c>
      <c r="I54" s="85">
        <v>0</v>
      </c>
      <c r="J54" s="83">
        <v>0</v>
      </c>
      <c r="K54" s="85">
        <v>0</v>
      </c>
      <c r="L54" s="85" t="e">
        <f t="shared" si="4"/>
        <v>#DIV/0!</v>
      </c>
      <c r="M54" s="83">
        <v>0</v>
      </c>
      <c r="N54" s="85">
        <v>0</v>
      </c>
      <c r="O54" s="83">
        <v>0</v>
      </c>
      <c r="P54" s="85">
        <v>0</v>
      </c>
      <c r="Q54" s="85" t="e">
        <f t="shared" si="5"/>
        <v>#DIV/0!</v>
      </c>
    </row>
    <row r="55" spans="1:17">
      <c r="A55" s="83">
        <v>43</v>
      </c>
      <c r="B55" s="83" t="s">
        <v>64</v>
      </c>
      <c r="C55" s="83">
        <v>0</v>
      </c>
      <c r="D55" s="85">
        <v>0</v>
      </c>
      <c r="E55" s="83">
        <v>0</v>
      </c>
      <c r="F55" s="85">
        <v>0</v>
      </c>
      <c r="G55" s="85" t="e">
        <f t="shared" si="3"/>
        <v>#DIV/0!</v>
      </c>
      <c r="H55" s="83">
        <v>0</v>
      </c>
      <c r="I55" s="85">
        <v>0</v>
      </c>
      <c r="J55" s="83">
        <v>0</v>
      </c>
      <c r="K55" s="85">
        <v>0</v>
      </c>
      <c r="L55" s="85" t="e">
        <f t="shared" si="4"/>
        <v>#DIV/0!</v>
      </c>
      <c r="M55" s="83">
        <v>0</v>
      </c>
      <c r="N55" s="85">
        <v>0</v>
      </c>
      <c r="O55" s="83">
        <v>0</v>
      </c>
      <c r="P55" s="85">
        <v>0</v>
      </c>
      <c r="Q55" s="85" t="e">
        <f t="shared" si="5"/>
        <v>#DIV/0!</v>
      </c>
    </row>
    <row r="56" spans="1:17">
      <c r="A56" s="84"/>
      <c r="B56" s="84" t="s">
        <v>65</v>
      </c>
      <c r="C56" s="84">
        <f>SUM(C52:C55)</f>
        <v>0</v>
      </c>
      <c r="D56" s="86">
        <f>SUM(D52:D55)</f>
        <v>0</v>
      </c>
      <c r="E56" s="84">
        <f>SUM(E52:E55)</f>
        <v>0</v>
      </c>
      <c r="F56" s="86">
        <f>SUM(F52:F55)</f>
        <v>0</v>
      </c>
      <c r="G56" s="86" t="e">
        <f t="shared" si="3"/>
        <v>#DIV/0!</v>
      </c>
      <c r="H56" s="84">
        <f>SUM(H52:H55)</f>
        <v>0</v>
      </c>
      <c r="I56" s="86">
        <f>SUM(I52:I55)</f>
        <v>0</v>
      </c>
      <c r="J56" s="84">
        <f>SUM(J52:J55)</f>
        <v>0</v>
      </c>
      <c r="K56" s="86">
        <f>SUM(K52:K55)</f>
        <v>0</v>
      </c>
      <c r="L56" s="86" t="e">
        <f t="shared" si="4"/>
        <v>#DIV/0!</v>
      </c>
      <c r="M56" s="84">
        <f>SUM(M52:M55)</f>
        <v>0</v>
      </c>
      <c r="N56" s="86">
        <f>SUM(N52:N55)</f>
        <v>0</v>
      </c>
      <c r="O56" s="84">
        <f>SUM(O52:O55)</f>
        <v>0</v>
      </c>
      <c r="P56" s="86">
        <f>SUM(P52:P55)</f>
        <v>0</v>
      </c>
      <c r="Q56" s="86" t="e">
        <f t="shared" si="5"/>
        <v>#DIV/0!</v>
      </c>
    </row>
    <row r="57" spans="1:17">
      <c r="A57" s="84"/>
      <c r="B57" s="84" t="s">
        <v>66</v>
      </c>
      <c r="C57" s="84">
        <f>SUM(C33,C35,C40,C46,C51,C56)</f>
        <v>32170</v>
      </c>
      <c r="D57" s="86">
        <f>SUM(D33,D35,D40,D46,D51,D56)</f>
        <v>128430.84999999999</v>
      </c>
      <c r="E57" s="84">
        <f>SUM(E33,E35,E40,E46,E51,E56)</f>
        <v>50732</v>
      </c>
      <c r="F57" s="86">
        <f>SUM(F33,F35,F40,F46,F51,F56)</f>
        <v>200313.73999999996</v>
      </c>
      <c r="G57" s="86">
        <f t="shared" si="3"/>
        <v>155.97011154251487</v>
      </c>
      <c r="H57" s="84">
        <f>SUM(H33,H35,H40,H46,H51,H56)</f>
        <v>88132</v>
      </c>
      <c r="I57" s="86">
        <f>SUM(I33,I35,I40,I46,I51,I56)</f>
        <v>417827.56</v>
      </c>
      <c r="J57" s="84">
        <f>SUM(J33,J35,J40,J46,J51,J56)</f>
        <v>238614</v>
      </c>
      <c r="K57" s="86">
        <f>SUM(K33,K35,K40,K46,K51,K56)</f>
        <v>1245330.3999999999</v>
      </c>
      <c r="L57" s="86">
        <f t="shared" si="4"/>
        <v>298.04888887654994</v>
      </c>
      <c r="M57" s="84">
        <f>SUM(M33,M35,M40,M46,M51,M56)</f>
        <v>128022</v>
      </c>
      <c r="N57" s="86">
        <f>SUM(N33,N35,N40,N46,N51,N56)</f>
        <v>631515.06999999995</v>
      </c>
      <c r="O57" s="84">
        <f>SUM(O33,O35,O40,O46,O51,O56)</f>
        <v>301461</v>
      </c>
      <c r="P57" s="86">
        <f>SUM(P33,P35,P40,P46,P51,P56)</f>
        <v>1635026.9699999997</v>
      </c>
      <c r="Q57" s="86">
        <f t="shared" si="5"/>
        <v>258.90545573203821</v>
      </c>
    </row>
  </sheetData>
  <mergeCells count="15">
    <mergeCell ref="A2:Q2"/>
    <mergeCell ref="A3:A5"/>
    <mergeCell ref="B3:B5"/>
    <mergeCell ref="C3:F3"/>
    <mergeCell ref="G3:G5"/>
    <mergeCell ref="H3:K3"/>
    <mergeCell ref="L3:L5"/>
    <mergeCell ref="M3:P3"/>
    <mergeCell ref="Q3:Q5"/>
    <mergeCell ref="C4:D4"/>
    <mergeCell ref="E4:F4"/>
    <mergeCell ref="H4:I4"/>
    <mergeCell ref="J4:K4"/>
    <mergeCell ref="M4:N4"/>
    <mergeCell ref="O4:P4"/>
  </mergeCells>
  <pageMargins left="0.70866141732283472" right="0.70866141732283472" top="0.74803149606299213" bottom="0.74803149606299213" header="0.31496062992125984" footer="0.31496062992125984"/>
  <pageSetup paperSize="9" scale="67" orientation="landscape" horizontalDpi="0" verticalDpi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8"/>
  <sheetViews>
    <sheetView workbookViewId="0">
      <selection activeCell="B1" sqref="B1"/>
    </sheetView>
  </sheetViews>
  <sheetFormatPr defaultColWidth="9.140625" defaultRowHeight="15"/>
  <cols>
    <col min="1" max="1" width="6.140625" style="5" customWidth="1"/>
    <col min="2" max="2" width="25.28515625" style="5" customWidth="1"/>
    <col min="3" max="3" width="8.85546875" style="5" customWidth="1"/>
    <col min="4" max="4" width="11.140625" style="9" customWidth="1"/>
    <col min="5" max="5" width="8.85546875" style="5" customWidth="1"/>
    <col min="6" max="6" width="11.140625" style="9" customWidth="1"/>
    <col min="7" max="7" width="15" style="9" customWidth="1"/>
    <col min="8" max="8" width="8.85546875" style="5" customWidth="1"/>
    <col min="9" max="9" width="11.140625" style="9" customWidth="1"/>
    <col min="10" max="10" width="8.85546875" style="5" customWidth="1"/>
    <col min="11" max="11" width="11.140625" style="9" customWidth="1"/>
    <col min="12" max="12" width="13.7109375" style="9" customWidth="1"/>
    <col min="13" max="13" width="8.85546875" style="5" customWidth="1"/>
    <col min="14" max="14" width="11.140625" style="9" customWidth="1"/>
    <col min="15" max="15" width="8.85546875" style="5" customWidth="1"/>
    <col min="16" max="16" width="11.140625" style="9" customWidth="1"/>
    <col min="17" max="17" width="14.28515625" style="9" customWidth="1"/>
    <col min="18" max="18" width="9.140625" style="5" customWidth="1"/>
    <col min="19" max="16384" width="9.140625" style="5"/>
  </cols>
  <sheetData>
    <row r="1" spans="1:17" ht="15.75">
      <c r="A1" s="17"/>
      <c r="B1" s="18" t="s">
        <v>205</v>
      </c>
      <c r="C1" s="18"/>
      <c r="D1" s="19" t="s">
        <v>0</v>
      </c>
      <c r="E1" s="18"/>
      <c r="F1" s="25"/>
      <c r="G1" s="25"/>
      <c r="H1" s="21"/>
      <c r="I1" s="20"/>
      <c r="J1" s="21"/>
      <c r="K1" s="20" t="s">
        <v>195</v>
      </c>
      <c r="L1" s="20"/>
      <c r="M1" s="21"/>
      <c r="N1" s="20"/>
      <c r="O1" s="26" t="s">
        <v>132</v>
      </c>
      <c r="P1" s="20"/>
      <c r="Q1" s="23"/>
    </row>
    <row r="2" spans="1:17" ht="17.45" customHeight="1">
      <c r="A2" s="116" t="s">
        <v>133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28"/>
    </row>
    <row r="3" spans="1:17" ht="30.6" customHeight="1">
      <c r="A3" s="169" t="s">
        <v>122</v>
      </c>
      <c r="B3" s="175" t="s">
        <v>69</v>
      </c>
      <c r="C3" s="130" t="s">
        <v>123</v>
      </c>
      <c r="D3" s="167"/>
      <c r="E3" s="167"/>
      <c r="F3" s="168"/>
      <c r="G3" s="180" t="s">
        <v>7</v>
      </c>
      <c r="H3" s="130" t="s">
        <v>124</v>
      </c>
      <c r="I3" s="167"/>
      <c r="J3" s="167"/>
      <c r="K3" s="168"/>
      <c r="L3" s="180" t="s">
        <v>7</v>
      </c>
      <c r="M3" s="130" t="s">
        <v>125</v>
      </c>
      <c r="N3" s="167"/>
      <c r="O3" s="167"/>
      <c r="P3" s="168"/>
      <c r="Q3" s="113" t="s">
        <v>7</v>
      </c>
    </row>
    <row r="4" spans="1:17" ht="17.45" customHeight="1">
      <c r="A4" s="170"/>
      <c r="B4" s="176"/>
      <c r="C4" s="130" t="s">
        <v>134</v>
      </c>
      <c r="D4" s="168"/>
      <c r="E4" s="130" t="s">
        <v>127</v>
      </c>
      <c r="F4" s="168"/>
      <c r="G4" s="181"/>
      <c r="H4" s="130" t="s">
        <v>134</v>
      </c>
      <c r="I4" s="168"/>
      <c r="J4" s="130" t="s">
        <v>127</v>
      </c>
      <c r="K4" s="168"/>
      <c r="L4" s="181"/>
      <c r="M4" s="130" t="s">
        <v>134</v>
      </c>
      <c r="N4" s="168"/>
      <c r="O4" s="130" t="s">
        <v>127</v>
      </c>
      <c r="P4" s="168"/>
      <c r="Q4" s="178"/>
    </row>
    <row r="5" spans="1:17">
      <c r="A5" s="171"/>
      <c r="B5" s="177"/>
      <c r="C5" s="13" t="s">
        <v>87</v>
      </c>
      <c r="D5" s="16" t="s">
        <v>88</v>
      </c>
      <c r="E5" s="13" t="s">
        <v>87</v>
      </c>
      <c r="F5" s="16" t="s">
        <v>88</v>
      </c>
      <c r="G5" s="182"/>
      <c r="H5" s="13" t="s">
        <v>87</v>
      </c>
      <c r="I5" s="16" t="s">
        <v>88</v>
      </c>
      <c r="J5" s="13" t="s">
        <v>87</v>
      </c>
      <c r="K5" s="16" t="s">
        <v>88</v>
      </c>
      <c r="L5" s="182"/>
      <c r="M5" s="13" t="s">
        <v>87</v>
      </c>
      <c r="N5" s="16" t="s">
        <v>88</v>
      </c>
      <c r="O5" s="13" t="s">
        <v>87</v>
      </c>
      <c r="P5" s="16" t="s">
        <v>88</v>
      </c>
      <c r="Q5" s="179"/>
    </row>
    <row r="6" spans="1:17">
      <c r="A6" s="87">
        <v>1</v>
      </c>
      <c r="B6" s="87" t="s">
        <v>70</v>
      </c>
      <c r="C6" s="87">
        <v>0</v>
      </c>
      <c r="D6" s="89">
        <v>0</v>
      </c>
      <c r="E6" s="87">
        <v>17</v>
      </c>
      <c r="F6" s="89">
        <v>232.14</v>
      </c>
      <c r="G6" s="89" t="e">
        <f t="shared" ref="G6:G18" si="0">(F6/D6)*100</f>
        <v>#DIV/0!</v>
      </c>
      <c r="H6" s="87">
        <v>0</v>
      </c>
      <c r="I6" s="89">
        <v>0</v>
      </c>
      <c r="J6" s="87">
        <v>14</v>
      </c>
      <c r="K6" s="89">
        <v>164.57</v>
      </c>
      <c r="L6" s="89" t="e">
        <f t="shared" ref="L6:L18" si="1">(K6/I6)*100</f>
        <v>#DIV/0!</v>
      </c>
      <c r="M6" s="87">
        <v>475</v>
      </c>
      <c r="N6" s="89">
        <v>2664</v>
      </c>
      <c r="O6" s="87">
        <v>401</v>
      </c>
      <c r="P6" s="89">
        <v>5351.13</v>
      </c>
      <c r="Q6" s="89">
        <f t="shared" ref="Q6:Q18" si="2">(P6/N6)*100</f>
        <v>200.86824324324323</v>
      </c>
    </row>
    <row r="7" spans="1:17">
      <c r="A7" s="87">
        <v>2</v>
      </c>
      <c r="B7" s="87" t="s">
        <v>71</v>
      </c>
      <c r="C7" s="87">
        <v>0</v>
      </c>
      <c r="D7" s="89">
        <v>0</v>
      </c>
      <c r="E7" s="87">
        <v>2</v>
      </c>
      <c r="F7" s="89">
        <v>12.55</v>
      </c>
      <c r="G7" s="89" t="e">
        <f t="shared" si="0"/>
        <v>#DIV/0!</v>
      </c>
      <c r="H7" s="87">
        <v>119</v>
      </c>
      <c r="I7" s="89">
        <v>1528.91</v>
      </c>
      <c r="J7" s="87">
        <v>10</v>
      </c>
      <c r="K7" s="89">
        <v>163.04</v>
      </c>
      <c r="L7" s="89">
        <f t="shared" si="1"/>
        <v>10.663806241047542</v>
      </c>
      <c r="M7" s="87">
        <v>230</v>
      </c>
      <c r="N7" s="89">
        <v>6049.98</v>
      </c>
      <c r="O7" s="87">
        <v>446</v>
      </c>
      <c r="P7" s="89">
        <v>4413.3999999999996</v>
      </c>
      <c r="Q7" s="89">
        <f t="shared" si="2"/>
        <v>72.949001484302428</v>
      </c>
    </row>
    <row r="8" spans="1:17">
      <c r="A8" s="87">
        <v>3</v>
      </c>
      <c r="B8" s="87" t="s">
        <v>72</v>
      </c>
      <c r="C8" s="87">
        <v>0</v>
      </c>
      <c r="D8" s="89">
        <v>0</v>
      </c>
      <c r="E8" s="87">
        <v>11</v>
      </c>
      <c r="F8" s="89">
        <v>20.48</v>
      </c>
      <c r="G8" s="89" t="e">
        <f t="shared" si="0"/>
        <v>#DIV/0!</v>
      </c>
      <c r="H8" s="87">
        <v>890</v>
      </c>
      <c r="I8" s="89">
        <v>523</v>
      </c>
      <c r="J8" s="87">
        <v>21</v>
      </c>
      <c r="K8" s="89">
        <v>245.94</v>
      </c>
      <c r="L8" s="89">
        <f t="shared" si="1"/>
        <v>47.024856596558315</v>
      </c>
      <c r="M8" s="87">
        <v>1765</v>
      </c>
      <c r="N8" s="89">
        <v>1958</v>
      </c>
      <c r="O8" s="87">
        <v>647</v>
      </c>
      <c r="P8" s="89">
        <v>11081.75</v>
      </c>
      <c r="Q8" s="89">
        <f t="shared" si="2"/>
        <v>565.97293156281921</v>
      </c>
    </row>
    <row r="9" spans="1:17">
      <c r="A9" s="87">
        <v>4</v>
      </c>
      <c r="B9" s="87" t="s">
        <v>73</v>
      </c>
      <c r="C9" s="87">
        <v>0</v>
      </c>
      <c r="D9" s="89">
        <v>0</v>
      </c>
      <c r="E9" s="87">
        <v>42</v>
      </c>
      <c r="F9" s="89">
        <v>380.87</v>
      </c>
      <c r="G9" s="89" t="e">
        <f t="shared" si="0"/>
        <v>#DIV/0!</v>
      </c>
      <c r="H9" s="87">
        <v>1176</v>
      </c>
      <c r="I9" s="89">
        <v>17916.05</v>
      </c>
      <c r="J9" s="87">
        <v>60</v>
      </c>
      <c r="K9" s="89">
        <v>859.06</v>
      </c>
      <c r="L9" s="89">
        <f t="shared" si="1"/>
        <v>4.7949185227770625</v>
      </c>
      <c r="M9" s="87">
        <v>746</v>
      </c>
      <c r="N9" s="89">
        <v>18956.88</v>
      </c>
      <c r="O9" s="87">
        <v>2060</v>
      </c>
      <c r="P9" s="89">
        <v>30918.06</v>
      </c>
      <c r="Q9" s="89">
        <f t="shared" si="2"/>
        <v>163.09677541873978</v>
      </c>
    </row>
    <row r="10" spans="1:17">
      <c r="A10" s="87">
        <v>5</v>
      </c>
      <c r="B10" s="87" t="s">
        <v>74</v>
      </c>
      <c r="C10" s="87">
        <v>0</v>
      </c>
      <c r="D10" s="89">
        <v>0</v>
      </c>
      <c r="E10" s="87">
        <v>2</v>
      </c>
      <c r="F10" s="89">
        <v>39.1</v>
      </c>
      <c r="G10" s="89" t="e">
        <f t="shared" si="0"/>
        <v>#DIV/0!</v>
      </c>
      <c r="H10" s="87">
        <v>0</v>
      </c>
      <c r="I10" s="89">
        <v>0</v>
      </c>
      <c r="J10" s="87">
        <v>0</v>
      </c>
      <c r="K10" s="89">
        <v>0</v>
      </c>
      <c r="L10" s="89" t="e">
        <f t="shared" si="1"/>
        <v>#DIV/0!</v>
      </c>
      <c r="M10" s="87">
        <v>0</v>
      </c>
      <c r="N10" s="89">
        <v>0</v>
      </c>
      <c r="O10" s="87">
        <v>42</v>
      </c>
      <c r="P10" s="89">
        <v>434.51</v>
      </c>
      <c r="Q10" s="89" t="e">
        <f t="shared" si="2"/>
        <v>#DIV/0!</v>
      </c>
    </row>
    <row r="11" spans="1:17">
      <c r="A11" s="87">
        <v>6</v>
      </c>
      <c r="B11" s="87" t="s">
        <v>75</v>
      </c>
      <c r="C11" s="87">
        <v>0</v>
      </c>
      <c r="D11" s="89">
        <v>0</v>
      </c>
      <c r="E11" s="87">
        <v>17</v>
      </c>
      <c r="F11" s="89">
        <v>57.2</v>
      </c>
      <c r="G11" s="89" t="e">
        <f t="shared" si="0"/>
        <v>#DIV/0!</v>
      </c>
      <c r="H11" s="87">
        <v>0</v>
      </c>
      <c r="I11" s="89">
        <v>0</v>
      </c>
      <c r="J11" s="87">
        <v>16</v>
      </c>
      <c r="K11" s="89">
        <v>148.30000000000001</v>
      </c>
      <c r="L11" s="89" t="e">
        <f t="shared" si="1"/>
        <v>#DIV/0!</v>
      </c>
      <c r="M11" s="87">
        <v>392</v>
      </c>
      <c r="N11" s="89">
        <v>5873</v>
      </c>
      <c r="O11" s="87">
        <v>781</v>
      </c>
      <c r="P11" s="89">
        <v>12087.51</v>
      </c>
      <c r="Q11" s="89">
        <f t="shared" si="2"/>
        <v>205.81491571598843</v>
      </c>
    </row>
    <row r="12" spans="1:17">
      <c r="A12" s="87">
        <v>7</v>
      </c>
      <c r="B12" s="87" t="s">
        <v>76</v>
      </c>
      <c r="C12" s="87">
        <v>0</v>
      </c>
      <c r="D12" s="89">
        <v>0</v>
      </c>
      <c r="E12" s="87">
        <v>0</v>
      </c>
      <c r="F12" s="89">
        <v>0</v>
      </c>
      <c r="G12" s="89" t="e">
        <f t="shared" si="0"/>
        <v>#DIV/0!</v>
      </c>
      <c r="H12" s="87">
        <v>0</v>
      </c>
      <c r="I12" s="89">
        <v>0</v>
      </c>
      <c r="J12" s="87">
        <v>0</v>
      </c>
      <c r="K12" s="89">
        <v>0</v>
      </c>
      <c r="L12" s="89" t="e">
        <f t="shared" si="1"/>
        <v>#DIV/0!</v>
      </c>
      <c r="M12" s="87">
        <v>0</v>
      </c>
      <c r="N12" s="89">
        <v>0</v>
      </c>
      <c r="O12" s="87">
        <v>38</v>
      </c>
      <c r="P12" s="89">
        <v>510.13</v>
      </c>
      <c r="Q12" s="89" t="e">
        <f t="shared" si="2"/>
        <v>#DIV/0!</v>
      </c>
    </row>
    <row r="13" spans="1:17">
      <c r="A13" s="87">
        <v>8</v>
      </c>
      <c r="B13" s="87" t="s">
        <v>77</v>
      </c>
      <c r="C13" s="87">
        <v>0</v>
      </c>
      <c r="D13" s="89">
        <v>0</v>
      </c>
      <c r="E13" s="87">
        <v>17</v>
      </c>
      <c r="F13" s="89">
        <v>74.349999999999994</v>
      </c>
      <c r="G13" s="89" t="e">
        <f t="shared" si="0"/>
        <v>#DIV/0!</v>
      </c>
      <c r="H13" s="87">
        <v>133</v>
      </c>
      <c r="I13" s="89">
        <v>1808</v>
      </c>
      <c r="J13" s="87">
        <v>28</v>
      </c>
      <c r="K13" s="89">
        <v>388.99</v>
      </c>
      <c r="L13" s="89">
        <f t="shared" si="1"/>
        <v>21.514933628318584</v>
      </c>
      <c r="M13" s="87">
        <v>1134</v>
      </c>
      <c r="N13" s="89">
        <v>14345</v>
      </c>
      <c r="O13" s="87">
        <v>1048</v>
      </c>
      <c r="P13" s="89">
        <v>14218.59</v>
      </c>
      <c r="Q13" s="89">
        <f t="shared" si="2"/>
        <v>99.118787033809681</v>
      </c>
    </row>
    <row r="14" spans="1:17">
      <c r="A14" s="87">
        <v>9</v>
      </c>
      <c r="B14" s="87" t="s">
        <v>78</v>
      </c>
      <c r="C14" s="87">
        <v>0</v>
      </c>
      <c r="D14" s="89">
        <v>0</v>
      </c>
      <c r="E14" s="87">
        <v>37</v>
      </c>
      <c r="F14" s="89">
        <v>112.59</v>
      </c>
      <c r="G14" s="89" t="e">
        <f t="shared" si="0"/>
        <v>#DIV/0!</v>
      </c>
      <c r="H14" s="87">
        <v>223</v>
      </c>
      <c r="I14" s="89">
        <v>773.57</v>
      </c>
      <c r="J14" s="87">
        <v>67</v>
      </c>
      <c r="K14" s="89">
        <v>888</v>
      </c>
      <c r="L14" s="89">
        <f t="shared" si="1"/>
        <v>114.79245575707434</v>
      </c>
      <c r="M14" s="87">
        <v>290</v>
      </c>
      <c r="N14" s="89">
        <v>4671.97</v>
      </c>
      <c r="O14" s="87">
        <v>2369</v>
      </c>
      <c r="P14" s="89">
        <v>41616.629999999997</v>
      </c>
      <c r="Q14" s="89">
        <f t="shared" si="2"/>
        <v>890.77262910506704</v>
      </c>
    </row>
    <row r="15" spans="1:17">
      <c r="A15" s="87">
        <v>10</v>
      </c>
      <c r="B15" s="87" t="s">
        <v>79</v>
      </c>
      <c r="C15" s="87">
        <v>0</v>
      </c>
      <c r="D15" s="89">
        <v>0</v>
      </c>
      <c r="E15" s="87">
        <v>8</v>
      </c>
      <c r="F15" s="89">
        <v>28.6</v>
      </c>
      <c r="G15" s="89" t="e">
        <f t="shared" si="0"/>
        <v>#DIV/0!</v>
      </c>
      <c r="H15" s="87">
        <v>0</v>
      </c>
      <c r="I15" s="89">
        <v>0</v>
      </c>
      <c r="J15" s="87">
        <v>61</v>
      </c>
      <c r="K15" s="89">
        <v>510.53</v>
      </c>
      <c r="L15" s="89" t="e">
        <f t="shared" si="1"/>
        <v>#DIV/0!</v>
      </c>
      <c r="M15" s="87">
        <v>0</v>
      </c>
      <c r="N15" s="89">
        <v>0</v>
      </c>
      <c r="O15" s="87">
        <v>990</v>
      </c>
      <c r="P15" s="89">
        <v>16759.84</v>
      </c>
      <c r="Q15" s="89" t="e">
        <f t="shared" si="2"/>
        <v>#DIV/0!</v>
      </c>
    </row>
    <row r="16" spans="1:17">
      <c r="A16" s="87">
        <v>11</v>
      </c>
      <c r="B16" s="87" t="s">
        <v>80</v>
      </c>
      <c r="C16" s="87">
        <v>0</v>
      </c>
      <c r="D16" s="89">
        <v>0</v>
      </c>
      <c r="E16" s="87">
        <v>32</v>
      </c>
      <c r="F16" s="89">
        <v>334.68</v>
      </c>
      <c r="G16" s="89" t="e">
        <f t="shared" si="0"/>
        <v>#DIV/0!</v>
      </c>
      <c r="H16" s="87">
        <v>0</v>
      </c>
      <c r="I16" s="89">
        <v>0</v>
      </c>
      <c r="J16" s="87">
        <v>62</v>
      </c>
      <c r="K16" s="89">
        <v>966.89</v>
      </c>
      <c r="L16" s="89" t="e">
        <f t="shared" si="1"/>
        <v>#DIV/0!</v>
      </c>
      <c r="M16" s="87">
        <v>0</v>
      </c>
      <c r="N16" s="89">
        <v>0</v>
      </c>
      <c r="O16" s="87">
        <v>2111</v>
      </c>
      <c r="P16" s="89">
        <v>36508.68</v>
      </c>
      <c r="Q16" s="89" t="e">
        <f t="shared" si="2"/>
        <v>#DIV/0!</v>
      </c>
    </row>
    <row r="17" spans="1:17">
      <c r="A17" s="87">
        <v>12</v>
      </c>
      <c r="B17" s="87" t="s">
        <v>81</v>
      </c>
      <c r="C17" s="87">
        <v>0</v>
      </c>
      <c r="D17" s="89">
        <v>0</v>
      </c>
      <c r="E17" s="87">
        <v>73</v>
      </c>
      <c r="F17" s="89">
        <v>512.05999999999995</v>
      </c>
      <c r="G17" s="89" t="e">
        <f t="shared" si="0"/>
        <v>#DIV/0!</v>
      </c>
      <c r="H17" s="87">
        <v>43</v>
      </c>
      <c r="I17" s="89">
        <v>2591.6</v>
      </c>
      <c r="J17" s="87">
        <v>51</v>
      </c>
      <c r="K17" s="89">
        <v>523.37</v>
      </c>
      <c r="L17" s="89">
        <f t="shared" si="1"/>
        <v>20.194860317950301</v>
      </c>
      <c r="M17" s="87">
        <v>104</v>
      </c>
      <c r="N17" s="89">
        <v>5596.7</v>
      </c>
      <c r="O17" s="87">
        <v>534</v>
      </c>
      <c r="P17" s="89">
        <v>8819.2900000000009</v>
      </c>
      <c r="Q17" s="89">
        <f t="shared" si="2"/>
        <v>157.58018117819432</v>
      </c>
    </row>
    <row r="18" spans="1:17">
      <c r="A18" s="88"/>
      <c r="B18" s="88" t="s">
        <v>66</v>
      </c>
      <c r="C18" s="88">
        <f>SUM(C6:C17)</f>
        <v>0</v>
      </c>
      <c r="D18" s="90">
        <f>SUM(D6:D17)</f>
        <v>0</v>
      </c>
      <c r="E18" s="88">
        <f>SUM(E6:E17)</f>
        <v>258</v>
      </c>
      <c r="F18" s="90">
        <f>SUM(F6:F17)</f>
        <v>1804.6200000000001</v>
      </c>
      <c r="G18" s="90" t="e">
        <f t="shared" si="0"/>
        <v>#DIV/0!</v>
      </c>
      <c r="H18" s="88">
        <f>SUM(H6:H17)</f>
        <v>2584</v>
      </c>
      <c r="I18" s="90">
        <f>SUM(I6:I17)</f>
        <v>25141.129999999997</v>
      </c>
      <c r="J18" s="88">
        <f>SUM(J6:J17)</f>
        <v>390</v>
      </c>
      <c r="K18" s="90">
        <f>SUM(K6:K17)</f>
        <v>4858.6899999999996</v>
      </c>
      <c r="L18" s="90">
        <f t="shared" si="1"/>
        <v>19.325662768539043</v>
      </c>
      <c r="M18" s="88">
        <f>SUM(M6:M17)</f>
        <v>5136</v>
      </c>
      <c r="N18" s="90">
        <f>SUM(N6:N17)</f>
        <v>60115.53</v>
      </c>
      <c r="O18" s="88">
        <f>SUM(O6:O17)</f>
        <v>11467</v>
      </c>
      <c r="P18" s="90">
        <f>SUM(P6:P17)</f>
        <v>182719.52</v>
      </c>
      <c r="Q18" s="90">
        <f t="shared" si="2"/>
        <v>303.94728284022443</v>
      </c>
    </row>
  </sheetData>
  <mergeCells count="15">
    <mergeCell ref="A2:P2"/>
    <mergeCell ref="C3:F3"/>
    <mergeCell ref="C4:D4"/>
    <mergeCell ref="E4:F4"/>
    <mergeCell ref="G3:G5"/>
    <mergeCell ref="B3:B5"/>
    <mergeCell ref="A3:A5"/>
    <mergeCell ref="H3:K3"/>
    <mergeCell ref="Q3:Q5"/>
    <mergeCell ref="H4:I4"/>
    <mergeCell ref="J4:K4"/>
    <mergeCell ref="L3:L5"/>
    <mergeCell ref="M3:P3"/>
    <mergeCell ref="M4:N4"/>
    <mergeCell ref="O4:P4"/>
  </mergeCells>
  <pageMargins left="0.70866141732283472" right="0.70866141732283472" top="0.74803149606299213" bottom="0.74803149606299213" header="0.31496062992125984" footer="0.31496062992125984"/>
  <pageSetup scale="65"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Q18"/>
  <sheetViews>
    <sheetView workbookViewId="0">
      <selection activeCell="B1" sqref="B1"/>
    </sheetView>
  </sheetViews>
  <sheetFormatPr defaultColWidth="9.140625" defaultRowHeight="15"/>
  <cols>
    <col min="1" max="1" width="6.140625" style="5" customWidth="1"/>
    <col min="2" max="2" width="25.28515625" style="5" customWidth="1"/>
    <col min="3" max="3" width="8.85546875" style="5" customWidth="1"/>
    <col min="4" max="4" width="11.140625" style="9" customWidth="1"/>
    <col min="5" max="5" width="8.85546875" style="5" customWidth="1"/>
    <col min="6" max="6" width="11.140625" style="9" customWidth="1"/>
    <col min="7" max="7" width="12.5703125" style="9" customWidth="1"/>
    <col min="8" max="8" width="8.85546875" style="5" customWidth="1"/>
    <col min="9" max="9" width="11.140625" style="9" customWidth="1"/>
    <col min="10" max="10" width="8.85546875" style="5" customWidth="1"/>
    <col min="11" max="11" width="11.85546875" style="9" bestFit="1" customWidth="1"/>
    <col min="12" max="12" width="13" style="9" customWidth="1"/>
    <col min="13" max="13" width="8.85546875" style="5" customWidth="1"/>
    <col min="14" max="14" width="11.140625" style="9" customWidth="1"/>
    <col min="15" max="15" width="8.85546875" style="5" customWidth="1"/>
    <col min="16" max="16" width="11.85546875" style="9" bestFit="1" customWidth="1"/>
    <col min="17" max="17" width="13.140625" style="9" customWidth="1"/>
    <col min="18" max="18" width="9.140625" style="5" customWidth="1"/>
    <col min="19" max="16384" width="9.140625" style="5"/>
  </cols>
  <sheetData>
    <row r="1" spans="1:17" ht="15.75">
      <c r="A1" s="17"/>
      <c r="B1" s="18" t="s">
        <v>205</v>
      </c>
      <c r="C1" s="18"/>
      <c r="D1" s="19" t="s">
        <v>0</v>
      </c>
      <c r="E1" s="18"/>
      <c r="F1" s="25"/>
      <c r="G1" s="25" t="s">
        <v>196</v>
      </c>
      <c r="H1" s="21"/>
      <c r="I1" s="20"/>
      <c r="J1" s="21"/>
      <c r="K1" s="20"/>
      <c r="L1" s="20"/>
      <c r="M1" s="21"/>
      <c r="N1" s="20"/>
      <c r="O1" s="26" t="s">
        <v>135</v>
      </c>
      <c r="P1" s="20"/>
      <c r="Q1" s="23"/>
    </row>
    <row r="2" spans="1:17" ht="17.45" customHeight="1">
      <c r="A2" s="116" t="s">
        <v>133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28"/>
    </row>
    <row r="3" spans="1:17" ht="30.6" customHeight="1">
      <c r="A3" s="169" t="s">
        <v>122</v>
      </c>
      <c r="B3" s="175" t="s">
        <v>69</v>
      </c>
      <c r="C3" s="130" t="s">
        <v>129</v>
      </c>
      <c r="D3" s="167"/>
      <c r="E3" s="167"/>
      <c r="F3" s="168"/>
      <c r="G3" s="180" t="s">
        <v>7</v>
      </c>
      <c r="H3" s="130" t="s">
        <v>130</v>
      </c>
      <c r="I3" s="167"/>
      <c r="J3" s="167"/>
      <c r="K3" s="168"/>
      <c r="L3" s="180" t="s">
        <v>7</v>
      </c>
      <c r="M3" s="130" t="s">
        <v>131</v>
      </c>
      <c r="N3" s="167"/>
      <c r="O3" s="167"/>
      <c r="P3" s="168"/>
      <c r="Q3" s="113" t="s">
        <v>7</v>
      </c>
    </row>
    <row r="4" spans="1:17" ht="17.45" customHeight="1">
      <c r="A4" s="170"/>
      <c r="B4" s="176"/>
      <c r="C4" s="130" t="s">
        <v>134</v>
      </c>
      <c r="D4" s="168"/>
      <c r="E4" s="130" t="s">
        <v>127</v>
      </c>
      <c r="F4" s="168"/>
      <c r="G4" s="181"/>
      <c r="H4" s="130" t="s">
        <v>134</v>
      </c>
      <c r="I4" s="168"/>
      <c r="J4" s="130" t="s">
        <v>127</v>
      </c>
      <c r="K4" s="168"/>
      <c r="L4" s="181"/>
      <c r="M4" s="130" t="s">
        <v>134</v>
      </c>
      <c r="N4" s="168"/>
      <c r="O4" s="130" t="s">
        <v>127</v>
      </c>
      <c r="P4" s="168"/>
      <c r="Q4" s="178"/>
    </row>
    <row r="5" spans="1:17">
      <c r="A5" s="171"/>
      <c r="B5" s="177"/>
      <c r="C5" s="14" t="s">
        <v>87</v>
      </c>
      <c r="D5" s="16" t="s">
        <v>88</v>
      </c>
      <c r="E5" s="14" t="s">
        <v>87</v>
      </c>
      <c r="F5" s="16" t="s">
        <v>88</v>
      </c>
      <c r="G5" s="182"/>
      <c r="H5" s="14" t="s">
        <v>87</v>
      </c>
      <c r="I5" s="16" t="s">
        <v>88</v>
      </c>
      <c r="J5" s="14" t="s">
        <v>87</v>
      </c>
      <c r="K5" s="16" t="s">
        <v>88</v>
      </c>
      <c r="L5" s="182"/>
      <c r="M5" s="14" t="s">
        <v>87</v>
      </c>
      <c r="N5" s="16" t="s">
        <v>88</v>
      </c>
      <c r="O5" s="14" t="s">
        <v>87</v>
      </c>
      <c r="P5" s="16" t="s">
        <v>88</v>
      </c>
      <c r="Q5" s="179"/>
    </row>
    <row r="6" spans="1:17">
      <c r="A6" s="91">
        <v>1</v>
      </c>
      <c r="B6" s="91" t="s">
        <v>70</v>
      </c>
      <c r="C6" s="91">
        <v>726</v>
      </c>
      <c r="D6" s="93">
        <v>3999</v>
      </c>
      <c r="E6" s="91">
        <v>2670</v>
      </c>
      <c r="F6" s="93">
        <v>9716.93</v>
      </c>
      <c r="G6" s="93">
        <f t="shared" ref="G6:G18" si="0">(F6/D6)*100</f>
        <v>242.98399599899975</v>
      </c>
      <c r="H6" s="91">
        <v>1143</v>
      </c>
      <c r="I6" s="93">
        <v>6660</v>
      </c>
      <c r="J6" s="91">
        <v>10553</v>
      </c>
      <c r="K6" s="93">
        <v>37299.839999999997</v>
      </c>
      <c r="L6" s="93">
        <f t="shared" ref="L6:L18" si="1">(K6/I6)*100</f>
        <v>560.05765765765761</v>
      </c>
      <c r="M6" s="91">
        <v>2344</v>
      </c>
      <c r="N6" s="93">
        <v>13323</v>
      </c>
      <c r="O6" s="91">
        <v>13655</v>
      </c>
      <c r="P6" s="93">
        <v>52764.61</v>
      </c>
      <c r="Q6" s="93">
        <f t="shared" ref="Q6:Q18" si="2">(P6/N6)*100</f>
        <v>396.04150716805526</v>
      </c>
    </row>
    <row r="7" spans="1:17">
      <c r="A7" s="91">
        <v>2</v>
      </c>
      <c r="B7" s="91" t="s">
        <v>71</v>
      </c>
      <c r="C7" s="91">
        <v>2028</v>
      </c>
      <c r="D7" s="93">
        <v>19407.95</v>
      </c>
      <c r="E7" s="91">
        <v>2778</v>
      </c>
      <c r="F7" s="93">
        <v>10184.290000000001</v>
      </c>
      <c r="G7" s="93">
        <f t="shared" si="0"/>
        <v>52.474836342838891</v>
      </c>
      <c r="H7" s="91">
        <v>1684</v>
      </c>
      <c r="I7" s="93">
        <v>10256.68</v>
      </c>
      <c r="J7" s="91">
        <v>9002</v>
      </c>
      <c r="K7" s="93">
        <v>31460.09</v>
      </c>
      <c r="L7" s="93">
        <f t="shared" si="1"/>
        <v>306.72781055858229</v>
      </c>
      <c r="M7" s="91">
        <v>4061</v>
      </c>
      <c r="N7" s="93">
        <v>37243.519999999997</v>
      </c>
      <c r="O7" s="91">
        <v>12238</v>
      </c>
      <c r="P7" s="93">
        <v>46233.37</v>
      </c>
      <c r="Q7" s="93">
        <f t="shared" si="2"/>
        <v>124.13802454762602</v>
      </c>
    </row>
    <row r="8" spans="1:17">
      <c r="A8" s="91">
        <v>3</v>
      </c>
      <c r="B8" s="91" t="s">
        <v>72</v>
      </c>
      <c r="C8" s="91">
        <v>7468</v>
      </c>
      <c r="D8" s="93">
        <v>7977.82</v>
      </c>
      <c r="E8" s="91">
        <v>3201</v>
      </c>
      <c r="F8" s="93">
        <v>12067.55</v>
      </c>
      <c r="G8" s="93">
        <f t="shared" si="0"/>
        <v>151.26375375729208</v>
      </c>
      <c r="H8" s="91">
        <v>6497</v>
      </c>
      <c r="I8" s="93">
        <v>7372.02</v>
      </c>
      <c r="J8" s="91">
        <v>16368</v>
      </c>
      <c r="K8" s="93">
        <v>57219.44</v>
      </c>
      <c r="L8" s="93">
        <f t="shared" si="1"/>
        <v>776.17043903841818</v>
      </c>
      <c r="M8" s="91">
        <v>16620</v>
      </c>
      <c r="N8" s="93">
        <v>17830.84</v>
      </c>
      <c r="O8" s="91">
        <v>20248</v>
      </c>
      <c r="P8" s="93">
        <v>80635.16</v>
      </c>
      <c r="Q8" s="93">
        <f t="shared" si="2"/>
        <v>452.22300239360573</v>
      </c>
    </row>
    <row r="9" spans="1:17">
      <c r="A9" s="91">
        <v>4</v>
      </c>
      <c r="B9" s="91" t="s">
        <v>73</v>
      </c>
      <c r="C9" s="91">
        <v>10250</v>
      </c>
      <c r="D9" s="93">
        <v>20520.95</v>
      </c>
      <c r="E9" s="91">
        <v>8092</v>
      </c>
      <c r="F9" s="93">
        <v>29516</v>
      </c>
      <c r="G9" s="93">
        <f t="shared" si="0"/>
        <v>143.83349698722526</v>
      </c>
      <c r="H9" s="91">
        <v>11578</v>
      </c>
      <c r="I9" s="93">
        <v>18516.830000000002</v>
      </c>
      <c r="J9" s="91">
        <v>47753</v>
      </c>
      <c r="K9" s="93">
        <v>211353.99</v>
      </c>
      <c r="L9" s="93">
        <f t="shared" si="1"/>
        <v>1141.4156202762565</v>
      </c>
      <c r="M9" s="91">
        <v>23750</v>
      </c>
      <c r="N9" s="93">
        <v>75910.710000000006</v>
      </c>
      <c r="O9" s="91">
        <v>58007</v>
      </c>
      <c r="P9" s="93">
        <v>273027.98</v>
      </c>
      <c r="Q9" s="93">
        <f t="shared" si="2"/>
        <v>359.66990692090741</v>
      </c>
    </row>
    <row r="10" spans="1:17">
      <c r="A10" s="91">
        <v>5</v>
      </c>
      <c r="B10" s="91" t="s">
        <v>74</v>
      </c>
      <c r="C10" s="91">
        <v>743</v>
      </c>
      <c r="D10" s="93">
        <v>1741</v>
      </c>
      <c r="E10" s="91">
        <v>1000</v>
      </c>
      <c r="F10" s="93">
        <v>3501.52</v>
      </c>
      <c r="G10" s="93">
        <f t="shared" si="0"/>
        <v>201.12119471568067</v>
      </c>
      <c r="H10" s="91">
        <v>757</v>
      </c>
      <c r="I10" s="93">
        <v>1759</v>
      </c>
      <c r="J10" s="91">
        <v>2692</v>
      </c>
      <c r="K10" s="93">
        <v>11352.18</v>
      </c>
      <c r="L10" s="93">
        <f t="shared" si="1"/>
        <v>645.376918703809</v>
      </c>
      <c r="M10" s="91">
        <v>1500</v>
      </c>
      <c r="N10" s="93">
        <v>3500</v>
      </c>
      <c r="O10" s="91">
        <v>3736</v>
      </c>
      <c r="P10" s="93">
        <v>15327.31</v>
      </c>
      <c r="Q10" s="93">
        <f t="shared" si="2"/>
        <v>437.92314285714281</v>
      </c>
    </row>
    <row r="11" spans="1:17">
      <c r="A11" s="91">
        <v>6</v>
      </c>
      <c r="B11" s="91" t="s">
        <v>75</v>
      </c>
      <c r="C11" s="91">
        <v>806</v>
      </c>
      <c r="D11" s="93">
        <v>2981</v>
      </c>
      <c r="E11" s="91">
        <v>2269</v>
      </c>
      <c r="F11" s="93">
        <v>9470.4699999999993</v>
      </c>
      <c r="G11" s="93">
        <f t="shared" si="0"/>
        <v>317.6943978530694</v>
      </c>
      <c r="H11" s="91">
        <v>1352</v>
      </c>
      <c r="I11" s="93">
        <v>30646</v>
      </c>
      <c r="J11" s="91">
        <v>12448</v>
      </c>
      <c r="K11" s="93">
        <v>50298.87</v>
      </c>
      <c r="L11" s="93">
        <f t="shared" si="1"/>
        <v>164.12866279449193</v>
      </c>
      <c r="M11" s="91">
        <v>2550</v>
      </c>
      <c r="N11" s="93">
        <v>39500</v>
      </c>
      <c r="O11" s="91">
        <v>15531</v>
      </c>
      <c r="P11" s="93">
        <v>72062.350000000006</v>
      </c>
      <c r="Q11" s="93">
        <f t="shared" si="2"/>
        <v>182.43632911392407</v>
      </c>
    </row>
    <row r="12" spans="1:17">
      <c r="A12" s="91">
        <v>7</v>
      </c>
      <c r="B12" s="91" t="s">
        <v>76</v>
      </c>
      <c r="C12" s="91">
        <v>504</v>
      </c>
      <c r="D12" s="93">
        <v>1000</v>
      </c>
      <c r="E12" s="91">
        <v>170</v>
      </c>
      <c r="F12" s="93">
        <v>424.12</v>
      </c>
      <c r="G12" s="93">
        <f t="shared" si="0"/>
        <v>42.411999999999999</v>
      </c>
      <c r="H12" s="91">
        <v>0</v>
      </c>
      <c r="I12" s="93">
        <v>0</v>
      </c>
      <c r="J12" s="91">
        <v>760</v>
      </c>
      <c r="K12" s="93">
        <v>2474.6</v>
      </c>
      <c r="L12" s="93" t="e">
        <f t="shared" si="1"/>
        <v>#DIV/0!</v>
      </c>
      <c r="M12" s="91">
        <v>504</v>
      </c>
      <c r="N12" s="93">
        <v>1000</v>
      </c>
      <c r="O12" s="91">
        <v>968</v>
      </c>
      <c r="P12" s="93">
        <v>3408.85</v>
      </c>
      <c r="Q12" s="93">
        <f t="shared" si="2"/>
        <v>340.88499999999999</v>
      </c>
    </row>
    <row r="13" spans="1:17">
      <c r="A13" s="91">
        <v>8</v>
      </c>
      <c r="B13" s="91" t="s">
        <v>77</v>
      </c>
      <c r="C13" s="91">
        <v>7013</v>
      </c>
      <c r="D13" s="93">
        <v>16593</v>
      </c>
      <c r="E13" s="91">
        <v>6540</v>
      </c>
      <c r="F13" s="93">
        <v>25090.91</v>
      </c>
      <c r="G13" s="93">
        <f t="shared" si="0"/>
        <v>151.21382510697282</v>
      </c>
      <c r="H13" s="91">
        <v>13307</v>
      </c>
      <c r="I13" s="93">
        <v>63254</v>
      </c>
      <c r="J13" s="91">
        <v>26294</v>
      </c>
      <c r="K13" s="93">
        <v>99358.76</v>
      </c>
      <c r="L13" s="93">
        <f t="shared" si="1"/>
        <v>157.0790147658646</v>
      </c>
      <c r="M13" s="91">
        <v>21587</v>
      </c>
      <c r="N13" s="93">
        <v>96000</v>
      </c>
      <c r="O13" s="91">
        <v>33927</v>
      </c>
      <c r="P13" s="93">
        <v>139131.6</v>
      </c>
      <c r="Q13" s="93">
        <f t="shared" si="2"/>
        <v>144.92875000000001</v>
      </c>
    </row>
    <row r="14" spans="1:17">
      <c r="A14" s="91">
        <v>9</v>
      </c>
      <c r="B14" s="91" t="s">
        <v>78</v>
      </c>
      <c r="C14" s="91">
        <v>2475</v>
      </c>
      <c r="D14" s="93">
        <v>51563.63</v>
      </c>
      <c r="E14" s="91">
        <v>8859</v>
      </c>
      <c r="F14" s="93">
        <v>36352.19</v>
      </c>
      <c r="G14" s="93">
        <f t="shared" si="0"/>
        <v>70.499671958704241</v>
      </c>
      <c r="H14" s="91">
        <v>1926</v>
      </c>
      <c r="I14" s="93">
        <v>28931.07</v>
      </c>
      <c r="J14" s="91">
        <v>42268</v>
      </c>
      <c r="K14" s="93">
        <v>333527.62</v>
      </c>
      <c r="L14" s="93">
        <f t="shared" si="1"/>
        <v>1152.8354118945479</v>
      </c>
      <c r="M14" s="91">
        <v>4914</v>
      </c>
      <c r="N14" s="93">
        <v>85940.24</v>
      </c>
      <c r="O14" s="91">
        <v>53600</v>
      </c>
      <c r="P14" s="93">
        <v>412497.03</v>
      </c>
      <c r="Q14" s="93">
        <f t="shared" si="2"/>
        <v>479.98124045266809</v>
      </c>
    </row>
    <row r="15" spans="1:17">
      <c r="A15" s="91">
        <v>10</v>
      </c>
      <c r="B15" s="91" t="s">
        <v>79</v>
      </c>
      <c r="C15" s="91">
        <v>0</v>
      </c>
      <c r="D15" s="93">
        <v>0</v>
      </c>
      <c r="E15" s="91">
        <v>4951</v>
      </c>
      <c r="F15" s="93">
        <v>22240.93</v>
      </c>
      <c r="G15" s="93" t="e">
        <f t="shared" si="0"/>
        <v>#DIV/0!</v>
      </c>
      <c r="H15" s="91">
        <v>23190</v>
      </c>
      <c r="I15" s="93">
        <v>123260.97</v>
      </c>
      <c r="J15" s="91">
        <v>14505</v>
      </c>
      <c r="K15" s="93">
        <v>77390.8</v>
      </c>
      <c r="L15" s="93">
        <f t="shared" si="1"/>
        <v>62.786135789780005</v>
      </c>
      <c r="M15" s="91">
        <v>23190</v>
      </c>
      <c r="N15" s="93">
        <v>123260.97</v>
      </c>
      <c r="O15" s="91">
        <v>20515</v>
      </c>
      <c r="P15" s="93">
        <v>116930.7</v>
      </c>
      <c r="Q15" s="93">
        <f t="shared" si="2"/>
        <v>94.864335401546811</v>
      </c>
    </row>
    <row r="16" spans="1:17">
      <c r="A16" s="91">
        <v>11</v>
      </c>
      <c r="B16" s="91" t="s">
        <v>80</v>
      </c>
      <c r="C16" s="91">
        <v>0</v>
      </c>
      <c r="D16" s="93">
        <v>0</v>
      </c>
      <c r="E16" s="91">
        <v>7139</v>
      </c>
      <c r="F16" s="93">
        <v>29633.71</v>
      </c>
      <c r="G16" s="93" t="e">
        <f t="shared" si="0"/>
        <v>#DIV/0!</v>
      </c>
      <c r="H16" s="91">
        <v>26279</v>
      </c>
      <c r="I16" s="93">
        <v>119575.79</v>
      </c>
      <c r="J16" s="91">
        <v>39906</v>
      </c>
      <c r="K16" s="93">
        <v>275023.76</v>
      </c>
      <c r="L16" s="93">
        <f t="shared" si="1"/>
        <v>229.99953418664433</v>
      </c>
      <c r="M16" s="91">
        <v>26279</v>
      </c>
      <c r="N16" s="93">
        <v>119575.79</v>
      </c>
      <c r="O16" s="91">
        <v>49250</v>
      </c>
      <c r="P16" s="93">
        <v>342467.72</v>
      </c>
      <c r="Q16" s="93">
        <f t="shared" si="2"/>
        <v>286.40222238966595</v>
      </c>
    </row>
    <row r="17" spans="1:17">
      <c r="A17" s="91">
        <v>12</v>
      </c>
      <c r="B17" s="91" t="s">
        <v>81</v>
      </c>
      <c r="C17" s="91">
        <v>157</v>
      </c>
      <c r="D17" s="93">
        <v>2646.5</v>
      </c>
      <c r="E17" s="91">
        <v>3061</v>
      </c>
      <c r="F17" s="93">
        <v>12109.12</v>
      </c>
      <c r="G17" s="93">
        <f t="shared" si="0"/>
        <v>457.55223880597021</v>
      </c>
      <c r="H17" s="91">
        <v>419</v>
      </c>
      <c r="I17" s="93">
        <v>7595.2</v>
      </c>
      <c r="J17" s="91">
        <v>15531</v>
      </c>
      <c r="K17" s="93">
        <v>57326.28</v>
      </c>
      <c r="L17" s="93">
        <f t="shared" si="1"/>
        <v>754.76985464503889</v>
      </c>
      <c r="M17" s="91">
        <v>723</v>
      </c>
      <c r="N17" s="93">
        <v>18430</v>
      </c>
      <c r="O17" s="91">
        <v>19250</v>
      </c>
      <c r="P17" s="93">
        <v>79290.12</v>
      </c>
      <c r="Q17" s="93">
        <f t="shared" si="2"/>
        <v>430.22311448724901</v>
      </c>
    </row>
    <row r="18" spans="1:17">
      <c r="A18" s="92"/>
      <c r="B18" s="92" t="s">
        <v>66</v>
      </c>
      <c r="C18" s="92">
        <f>SUM(C6:C17)</f>
        <v>32170</v>
      </c>
      <c r="D18" s="94">
        <f>SUM(D6:D17)</f>
        <v>128430.85</v>
      </c>
      <c r="E18" s="92">
        <f>SUM(E6:E17)</f>
        <v>50730</v>
      </c>
      <c r="F18" s="94">
        <f>SUM(F6:F17)</f>
        <v>200307.73999999996</v>
      </c>
      <c r="G18" s="94">
        <f t="shared" si="0"/>
        <v>155.96543976778162</v>
      </c>
      <c r="H18" s="92">
        <f>SUM(H6:H17)</f>
        <v>88132</v>
      </c>
      <c r="I18" s="94">
        <f>SUM(I6:I17)</f>
        <v>417827.56</v>
      </c>
      <c r="J18" s="92">
        <f>SUM(J6:J17)</f>
        <v>238080</v>
      </c>
      <c r="K18" s="94">
        <f>SUM(K6:K17)</f>
        <v>1244086.23</v>
      </c>
      <c r="L18" s="94">
        <f t="shared" si="1"/>
        <v>297.75111770989923</v>
      </c>
      <c r="M18" s="92">
        <f>SUM(M6:M17)</f>
        <v>128022</v>
      </c>
      <c r="N18" s="94">
        <f>SUM(N6:N17)</f>
        <v>631515.07000000007</v>
      </c>
      <c r="O18" s="92">
        <f>SUM(O6:O17)</f>
        <v>300925</v>
      </c>
      <c r="P18" s="94">
        <f>SUM(P6:P17)</f>
        <v>1633776.7999999998</v>
      </c>
      <c r="Q18" s="94">
        <f t="shared" si="2"/>
        <v>258.70749212683074</v>
      </c>
    </row>
  </sheetData>
  <mergeCells count="15">
    <mergeCell ref="Q3:Q5"/>
    <mergeCell ref="C4:D4"/>
    <mergeCell ref="E4:F4"/>
    <mergeCell ref="H4:I4"/>
    <mergeCell ref="J4:K4"/>
    <mergeCell ref="M4:N4"/>
    <mergeCell ref="O4:P4"/>
    <mergeCell ref="A2:P2"/>
    <mergeCell ref="A3:A5"/>
    <mergeCell ref="B3:B5"/>
    <mergeCell ref="C3:F3"/>
    <mergeCell ref="G3:G5"/>
    <mergeCell ref="H3:K3"/>
    <mergeCell ref="L3:L5"/>
    <mergeCell ref="M3:P3"/>
  </mergeCells>
  <pageMargins left="0.70866141732283472" right="0.70866141732283472" top="0.74803149606299213" bottom="0.74803149606299213" header="0.31496062992125984" footer="0.31496062992125984"/>
  <pageSetup paperSize="9" scale="68" orientation="landscape" horizontalDpi="0" verticalDpi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6"/>
  <sheetViews>
    <sheetView workbookViewId="0">
      <selection activeCell="B1" sqref="B1"/>
    </sheetView>
  </sheetViews>
  <sheetFormatPr defaultColWidth="9.140625" defaultRowHeight="15"/>
  <cols>
    <col min="1" max="1" width="6.28515625" style="5" customWidth="1"/>
    <col min="2" max="2" width="28.7109375" style="5" customWidth="1"/>
    <col min="3" max="3" width="8.85546875" style="5" customWidth="1"/>
    <col min="4" max="4" width="11.140625" style="5" customWidth="1"/>
    <col min="5" max="5" width="8.85546875" style="5" customWidth="1"/>
    <col min="6" max="6" width="11.140625" style="5" customWidth="1"/>
    <col min="7" max="7" width="8.85546875" style="5" customWidth="1"/>
    <col min="8" max="8" width="11.140625" style="5" customWidth="1"/>
    <col min="9" max="9" width="8.85546875" style="5" customWidth="1"/>
    <col min="10" max="10" width="11.140625" style="5" customWidth="1"/>
    <col min="11" max="11" width="8.85546875" style="5" customWidth="1"/>
    <col min="12" max="12" width="11.140625" style="5" customWidth="1"/>
    <col min="13" max="13" width="8.85546875" style="5" customWidth="1"/>
    <col min="14" max="14" width="11.140625" style="5" customWidth="1"/>
    <col min="15" max="15" width="8.85546875" style="5" customWidth="1"/>
    <col min="16" max="16" width="11.140625" style="5" customWidth="1"/>
    <col min="17" max="17" width="9.140625" style="5" customWidth="1"/>
    <col min="18" max="16384" width="9.140625" style="5"/>
  </cols>
  <sheetData>
    <row r="1" spans="1:16" ht="15.75">
      <c r="A1" s="101"/>
      <c r="B1" s="18" t="s">
        <v>205</v>
      </c>
      <c r="C1" s="18" t="s">
        <v>0</v>
      </c>
      <c r="D1" s="21"/>
      <c r="E1" s="21"/>
      <c r="F1" s="21" t="s">
        <v>201</v>
      </c>
      <c r="G1" s="21"/>
      <c r="H1" s="21"/>
      <c r="I1" s="21"/>
      <c r="J1" s="21"/>
      <c r="K1" s="21"/>
      <c r="L1" s="26" t="s">
        <v>180</v>
      </c>
      <c r="M1" s="21"/>
      <c r="N1" s="26" t="s">
        <v>137</v>
      </c>
      <c r="O1" s="21"/>
      <c r="P1" s="31"/>
    </row>
    <row r="2" spans="1:16" s="100" customFormat="1" ht="30.75" customHeight="1">
      <c r="A2" s="116" t="s">
        <v>179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84"/>
      <c r="M2" s="184"/>
      <c r="N2" s="184"/>
      <c r="O2" s="184"/>
      <c r="P2" s="185"/>
    </row>
    <row r="3" spans="1:16" s="108" customFormat="1" ht="13.5">
      <c r="A3" s="186" t="s">
        <v>144</v>
      </c>
      <c r="B3" s="186" t="s">
        <v>5</v>
      </c>
      <c r="C3" s="183" t="s">
        <v>178</v>
      </c>
      <c r="D3" s="183"/>
      <c r="E3" s="183" t="s">
        <v>177</v>
      </c>
      <c r="F3" s="183"/>
      <c r="G3" s="183" t="s">
        <v>176</v>
      </c>
      <c r="H3" s="183"/>
      <c r="I3" s="183" t="s">
        <v>175</v>
      </c>
      <c r="J3" s="183"/>
      <c r="K3" s="183" t="s">
        <v>174</v>
      </c>
      <c r="L3" s="183"/>
      <c r="M3" s="183" t="s">
        <v>173</v>
      </c>
      <c r="N3" s="183"/>
      <c r="O3" s="183" t="s">
        <v>172</v>
      </c>
      <c r="P3" s="183"/>
    </row>
    <row r="4" spans="1:16" s="108" customFormat="1" ht="13.5">
      <c r="A4" s="186"/>
      <c r="B4" s="186"/>
      <c r="C4" s="102" t="s">
        <v>87</v>
      </c>
      <c r="D4" s="102" t="s">
        <v>88</v>
      </c>
      <c r="E4" s="102" t="s">
        <v>87</v>
      </c>
      <c r="F4" s="102" t="s">
        <v>88</v>
      </c>
      <c r="G4" s="102" t="s">
        <v>87</v>
      </c>
      <c r="H4" s="102" t="s">
        <v>88</v>
      </c>
      <c r="I4" s="102" t="s">
        <v>87</v>
      </c>
      <c r="J4" s="102" t="s">
        <v>88</v>
      </c>
      <c r="K4" s="102" t="s">
        <v>87</v>
      </c>
      <c r="L4" s="102" t="s">
        <v>88</v>
      </c>
      <c r="M4" s="102" t="s">
        <v>87</v>
      </c>
      <c r="N4" s="102" t="s">
        <v>88</v>
      </c>
      <c r="O4" s="102" t="s">
        <v>87</v>
      </c>
      <c r="P4" s="102" t="s">
        <v>88</v>
      </c>
    </row>
    <row r="5" spans="1:16">
      <c r="A5" s="91">
        <v>1</v>
      </c>
      <c r="B5" s="91" t="s">
        <v>15</v>
      </c>
      <c r="C5" s="91">
        <v>0</v>
      </c>
      <c r="D5" s="91">
        <v>0</v>
      </c>
      <c r="E5" s="91">
        <v>51</v>
      </c>
      <c r="F5" s="91">
        <v>128.02000000000001</v>
      </c>
      <c r="G5" s="91">
        <v>8</v>
      </c>
      <c r="H5" s="91">
        <v>139</v>
      </c>
      <c r="I5" s="91">
        <v>57</v>
      </c>
      <c r="J5" s="91">
        <v>291.49</v>
      </c>
      <c r="K5" s="91">
        <v>3</v>
      </c>
      <c r="L5" s="91">
        <v>23.55</v>
      </c>
      <c r="M5" s="91">
        <v>3</v>
      </c>
      <c r="N5" s="91">
        <v>44</v>
      </c>
      <c r="O5" s="91">
        <v>122</v>
      </c>
      <c r="P5" s="91">
        <v>626.05999999999995</v>
      </c>
    </row>
    <row r="6" spans="1:16">
      <c r="A6" s="91">
        <v>2</v>
      </c>
      <c r="B6" s="91" t="s">
        <v>16</v>
      </c>
      <c r="C6" s="91">
        <v>4</v>
      </c>
      <c r="D6" s="91">
        <v>9.41</v>
      </c>
      <c r="E6" s="91">
        <v>39</v>
      </c>
      <c r="F6" s="91">
        <v>107.23</v>
      </c>
      <c r="G6" s="91">
        <v>17</v>
      </c>
      <c r="H6" s="91">
        <v>70.260000000000005</v>
      </c>
      <c r="I6" s="91">
        <v>47</v>
      </c>
      <c r="J6" s="91">
        <v>204.44</v>
      </c>
      <c r="K6" s="91">
        <v>0</v>
      </c>
      <c r="L6" s="91">
        <v>0</v>
      </c>
      <c r="M6" s="91">
        <v>0</v>
      </c>
      <c r="N6" s="91">
        <v>0</v>
      </c>
      <c r="O6" s="91">
        <v>107</v>
      </c>
      <c r="P6" s="91">
        <v>391.34</v>
      </c>
    </row>
    <row r="7" spans="1:16">
      <c r="A7" s="91">
        <v>3</v>
      </c>
      <c r="B7" s="91" t="s">
        <v>17</v>
      </c>
      <c r="C7" s="91">
        <v>0</v>
      </c>
      <c r="D7" s="91">
        <v>0</v>
      </c>
      <c r="E7" s="91">
        <v>65</v>
      </c>
      <c r="F7" s="91">
        <v>56.74</v>
      </c>
      <c r="G7" s="91">
        <v>16</v>
      </c>
      <c r="H7" s="91">
        <v>0.85</v>
      </c>
      <c r="I7" s="91">
        <v>83</v>
      </c>
      <c r="J7" s="91">
        <v>249.98</v>
      </c>
      <c r="K7" s="91">
        <v>0</v>
      </c>
      <c r="L7" s="91">
        <v>0</v>
      </c>
      <c r="M7" s="91">
        <v>0</v>
      </c>
      <c r="N7" s="91">
        <v>0</v>
      </c>
      <c r="O7" s="91">
        <v>164</v>
      </c>
      <c r="P7" s="91">
        <v>307.57</v>
      </c>
    </row>
    <row r="8" spans="1:16">
      <c r="A8" s="91">
        <v>4</v>
      </c>
      <c r="B8" s="91" t="s">
        <v>18</v>
      </c>
      <c r="C8" s="91">
        <v>83</v>
      </c>
      <c r="D8" s="91">
        <v>114.97</v>
      </c>
      <c r="E8" s="91">
        <v>208</v>
      </c>
      <c r="F8" s="91">
        <v>624.15</v>
      </c>
      <c r="G8" s="91">
        <v>111</v>
      </c>
      <c r="H8" s="91">
        <v>312.02</v>
      </c>
      <c r="I8" s="91">
        <v>250</v>
      </c>
      <c r="J8" s="91">
        <v>737.66</v>
      </c>
      <c r="K8" s="91">
        <v>0</v>
      </c>
      <c r="L8" s="91">
        <v>0</v>
      </c>
      <c r="M8" s="91">
        <v>27</v>
      </c>
      <c r="N8" s="91">
        <v>57.11</v>
      </c>
      <c r="O8" s="91">
        <v>679</v>
      </c>
      <c r="P8" s="91">
        <v>1845.91</v>
      </c>
    </row>
    <row r="9" spans="1:16">
      <c r="A9" s="91">
        <v>5</v>
      </c>
      <c r="B9" s="91" t="s">
        <v>19</v>
      </c>
      <c r="C9" s="91">
        <v>22</v>
      </c>
      <c r="D9" s="91">
        <v>21.32</v>
      </c>
      <c r="E9" s="91">
        <v>2</v>
      </c>
      <c r="F9" s="91">
        <v>7</v>
      </c>
      <c r="G9" s="91">
        <v>68</v>
      </c>
      <c r="H9" s="91">
        <v>353.95</v>
      </c>
      <c r="I9" s="91">
        <v>320</v>
      </c>
      <c r="J9" s="91">
        <v>1133.58</v>
      </c>
      <c r="K9" s="91">
        <v>0</v>
      </c>
      <c r="L9" s="91">
        <v>0</v>
      </c>
      <c r="M9" s="91">
        <v>4</v>
      </c>
      <c r="N9" s="91">
        <v>43.22</v>
      </c>
      <c r="O9" s="91">
        <v>416</v>
      </c>
      <c r="P9" s="91">
        <v>1559.07</v>
      </c>
    </row>
    <row r="10" spans="1:16">
      <c r="A10" s="91">
        <v>6</v>
      </c>
      <c r="B10" s="91" t="s">
        <v>20</v>
      </c>
      <c r="C10" s="91">
        <v>0</v>
      </c>
      <c r="D10" s="91">
        <v>0</v>
      </c>
      <c r="E10" s="91">
        <v>70</v>
      </c>
      <c r="F10" s="91">
        <v>142.79</v>
      </c>
      <c r="G10" s="91">
        <v>72</v>
      </c>
      <c r="H10" s="91">
        <v>200.29</v>
      </c>
      <c r="I10" s="91">
        <v>112</v>
      </c>
      <c r="J10" s="91">
        <v>265.29000000000002</v>
      </c>
      <c r="K10" s="91">
        <v>0</v>
      </c>
      <c r="L10" s="91">
        <v>0</v>
      </c>
      <c r="M10" s="91">
        <v>3</v>
      </c>
      <c r="N10" s="91">
        <v>30.19</v>
      </c>
      <c r="O10" s="91">
        <v>257</v>
      </c>
      <c r="P10" s="91">
        <v>638.55999999999995</v>
      </c>
    </row>
    <row r="11" spans="1:16">
      <c r="A11" s="91">
        <v>7</v>
      </c>
      <c r="B11" s="91" t="s">
        <v>21</v>
      </c>
      <c r="C11" s="91">
        <v>0</v>
      </c>
      <c r="D11" s="91">
        <v>0</v>
      </c>
      <c r="E11" s="91">
        <v>1</v>
      </c>
      <c r="F11" s="91">
        <v>2</v>
      </c>
      <c r="G11" s="91">
        <v>5</v>
      </c>
      <c r="H11" s="91">
        <v>26.5</v>
      </c>
      <c r="I11" s="91">
        <v>4</v>
      </c>
      <c r="J11" s="91">
        <v>13.3</v>
      </c>
      <c r="K11" s="91">
        <v>0</v>
      </c>
      <c r="L11" s="91">
        <v>0</v>
      </c>
      <c r="M11" s="91">
        <v>0</v>
      </c>
      <c r="N11" s="91">
        <v>0</v>
      </c>
      <c r="O11" s="91">
        <v>10</v>
      </c>
      <c r="P11" s="91">
        <v>41.8</v>
      </c>
    </row>
    <row r="12" spans="1:16">
      <c r="A12" s="91">
        <v>8</v>
      </c>
      <c r="B12" s="91" t="s">
        <v>22</v>
      </c>
      <c r="C12" s="91">
        <v>0</v>
      </c>
      <c r="D12" s="91">
        <v>0</v>
      </c>
      <c r="E12" s="91">
        <v>18</v>
      </c>
      <c r="F12" s="91">
        <v>150.91</v>
      </c>
      <c r="G12" s="91">
        <v>11</v>
      </c>
      <c r="H12" s="91">
        <v>544.04999999999995</v>
      </c>
      <c r="I12" s="91">
        <v>30</v>
      </c>
      <c r="J12" s="91">
        <v>276.77999999999997</v>
      </c>
      <c r="K12" s="91">
        <v>0</v>
      </c>
      <c r="L12" s="91">
        <v>0</v>
      </c>
      <c r="M12" s="91">
        <v>0</v>
      </c>
      <c r="N12" s="91">
        <v>0</v>
      </c>
      <c r="O12" s="91">
        <v>59</v>
      </c>
      <c r="P12" s="91">
        <v>971.74</v>
      </c>
    </row>
    <row r="13" spans="1:16">
      <c r="A13" s="91">
        <v>9</v>
      </c>
      <c r="B13" s="91" t="s">
        <v>23</v>
      </c>
      <c r="C13" s="91">
        <v>33</v>
      </c>
      <c r="D13" s="91">
        <v>153.63</v>
      </c>
      <c r="E13" s="91">
        <v>1081</v>
      </c>
      <c r="F13" s="91">
        <v>2122.9699999999998</v>
      </c>
      <c r="G13" s="91">
        <v>269</v>
      </c>
      <c r="H13" s="91">
        <v>1146.48</v>
      </c>
      <c r="I13" s="91">
        <v>748</v>
      </c>
      <c r="J13" s="91">
        <v>3128.7</v>
      </c>
      <c r="K13" s="91">
        <v>1</v>
      </c>
      <c r="L13" s="91">
        <v>6</v>
      </c>
      <c r="M13" s="91">
        <v>10</v>
      </c>
      <c r="N13" s="91">
        <v>71.680000000000007</v>
      </c>
      <c r="O13" s="91">
        <v>2142</v>
      </c>
      <c r="P13" s="91">
        <v>6629.46</v>
      </c>
    </row>
    <row r="14" spans="1:16">
      <c r="A14" s="91">
        <v>10</v>
      </c>
      <c r="B14" s="91" t="s">
        <v>24</v>
      </c>
      <c r="C14" s="91">
        <v>110</v>
      </c>
      <c r="D14" s="91">
        <v>761.74</v>
      </c>
      <c r="E14" s="91">
        <v>1269</v>
      </c>
      <c r="F14" s="91">
        <v>5772.22</v>
      </c>
      <c r="G14" s="91">
        <v>1707</v>
      </c>
      <c r="H14" s="91">
        <v>6308.19</v>
      </c>
      <c r="I14" s="91">
        <v>1200</v>
      </c>
      <c r="J14" s="91">
        <v>9175.69</v>
      </c>
      <c r="K14" s="91">
        <v>0</v>
      </c>
      <c r="L14" s="91">
        <v>0</v>
      </c>
      <c r="M14" s="91">
        <v>15</v>
      </c>
      <c r="N14" s="91">
        <v>257.89</v>
      </c>
      <c r="O14" s="91">
        <v>4301</v>
      </c>
      <c r="P14" s="91">
        <v>22275.73</v>
      </c>
    </row>
    <row r="15" spans="1:16">
      <c r="A15" s="91">
        <v>11</v>
      </c>
      <c r="B15" s="91" t="s">
        <v>25</v>
      </c>
      <c r="C15" s="91">
        <v>14</v>
      </c>
      <c r="D15" s="91">
        <v>45.73</v>
      </c>
      <c r="E15" s="91">
        <v>304</v>
      </c>
      <c r="F15" s="91">
        <v>804.2</v>
      </c>
      <c r="G15" s="91">
        <v>183</v>
      </c>
      <c r="H15" s="91">
        <v>959.5</v>
      </c>
      <c r="I15" s="91">
        <v>200</v>
      </c>
      <c r="J15" s="91">
        <v>1021.82</v>
      </c>
      <c r="K15" s="91">
        <v>0</v>
      </c>
      <c r="L15" s="91">
        <v>0</v>
      </c>
      <c r="M15" s="91">
        <v>5</v>
      </c>
      <c r="N15" s="91">
        <v>52.26</v>
      </c>
      <c r="O15" s="91">
        <v>706</v>
      </c>
      <c r="P15" s="91">
        <v>2883.51</v>
      </c>
    </row>
    <row r="16" spans="1:16">
      <c r="A16" s="91">
        <v>12</v>
      </c>
      <c r="B16" s="91" t="s">
        <v>26</v>
      </c>
      <c r="C16" s="91">
        <v>6</v>
      </c>
      <c r="D16" s="91">
        <v>12.39</v>
      </c>
      <c r="E16" s="91">
        <v>238</v>
      </c>
      <c r="F16" s="91">
        <v>535.61</v>
      </c>
      <c r="G16" s="91">
        <v>70</v>
      </c>
      <c r="H16" s="91">
        <v>369.1</v>
      </c>
      <c r="I16" s="91">
        <v>210</v>
      </c>
      <c r="J16" s="91">
        <v>1069.1600000000001</v>
      </c>
      <c r="K16" s="91">
        <v>0</v>
      </c>
      <c r="L16" s="91">
        <v>0</v>
      </c>
      <c r="M16" s="91">
        <v>9</v>
      </c>
      <c r="N16" s="91">
        <v>54.87</v>
      </c>
      <c r="O16" s="91">
        <v>533</v>
      </c>
      <c r="P16" s="91">
        <v>2041.13</v>
      </c>
    </row>
    <row r="17" spans="1:16">
      <c r="A17" s="92"/>
      <c r="B17" s="92" t="s">
        <v>27</v>
      </c>
      <c r="C17" s="92">
        <f t="shared" ref="C17:P17" si="0">SUM(C5:C16)</f>
        <v>272</v>
      </c>
      <c r="D17" s="92">
        <f t="shared" si="0"/>
        <v>1119.19</v>
      </c>
      <c r="E17" s="92">
        <f t="shared" si="0"/>
        <v>3346</v>
      </c>
      <c r="F17" s="92">
        <f t="shared" si="0"/>
        <v>10453.840000000002</v>
      </c>
      <c r="G17" s="92">
        <f t="shared" si="0"/>
        <v>2537</v>
      </c>
      <c r="H17" s="92">
        <f t="shared" si="0"/>
        <v>10430.19</v>
      </c>
      <c r="I17" s="92">
        <f t="shared" si="0"/>
        <v>3261</v>
      </c>
      <c r="J17" s="92">
        <f t="shared" si="0"/>
        <v>17567.89</v>
      </c>
      <c r="K17" s="92">
        <f t="shared" si="0"/>
        <v>4</v>
      </c>
      <c r="L17" s="92">
        <f t="shared" si="0"/>
        <v>29.55</v>
      </c>
      <c r="M17" s="92">
        <f t="shared" si="0"/>
        <v>76</v>
      </c>
      <c r="N17" s="92">
        <f t="shared" si="0"/>
        <v>611.22</v>
      </c>
      <c r="O17" s="92">
        <f t="shared" si="0"/>
        <v>9496</v>
      </c>
      <c r="P17" s="92">
        <f t="shared" si="0"/>
        <v>40211.879999999997</v>
      </c>
    </row>
    <row r="18" spans="1:16">
      <c r="A18" s="91">
        <v>13</v>
      </c>
      <c r="B18" s="91" t="s">
        <v>28</v>
      </c>
      <c r="C18" s="91">
        <v>4</v>
      </c>
      <c r="D18" s="91">
        <v>28.85</v>
      </c>
      <c r="E18" s="91">
        <v>19</v>
      </c>
      <c r="F18" s="91">
        <v>74.88</v>
      </c>
      <c r="G18" s="91">
        <v>1</v>
      </c>
      <c r="H18" s="91">
        <v>0.02</v>
      </c>
      <c r="I18" s="91">
        <v>37</v>
      </c>
      <c r="J18" s="91">
        <v>118.09</v>
      </c>
      <c r="K18" s="91">
        <v>0</v>
      </c>
      <c r="L18" s="91">
        <v>0</v>
      </c>
      <c r="M18" s="91">
        <v>1</v>
      </c>
      <c r="N18" s="91">
        <v>1.7</v>
      </c>
      <c r="O18" s="91">
        <v>62</v>
      </c>
      <c r="P18" s="91">
        <v>223.54</v>
      </c>
    </row>
    <row r="19" spans="1:16">
      <c r="A19" s="91">
        <v>14</v>
      </c>
      <c r="B19" s="91" t="s">
        <v>29</v>
      </c>
      <c r="C19" s="91">
        <v>1</v>
      </c>
      <c r="D19" s="91">
        <v>1.05</v>
      </c>
      <c r="E19" s="91">
        <v>39</v>
      </c>
      <c r="F19" s="91">
        <v>32.85</v>
      </c>
      <c r="G19" s="91">
        <v>0</v>
      </c>
      <c r="H19" s="91">
        <v>0</v>
      </c>
      <c r="I19" s="91">
        <v>30</v>
      </c>
      <c r="J19" s="91">
        <v>36.15</v>
      </c>
      <c r="K19" s="91">
        <v>0</v>
      </c>
      <c r="L19" s="91">
        <v>0</v>
      </c>
      <c r="M19" s="91">
        <v>0</v>
      </c>
      <c r="N19" s="91">
        <v>0</v>
      </c>
      <c r="O19" s="91">
        <v>70</v>
      </c>
      <c r="P19" s="91">
        <v>70.05</v>
      </c>
    </row>
    <row r="20" spans="1:16">
      <c r="A20" s="91">
        <v>15</v>
      </c>
      <c r="B20" s="91" t="s">
        <v>30</v>
      </c>
      <c r="C20" s="91">
        <v>5</v>
      </c>
      <c r="D20" s="91">
        <v>6.61</v>
      </c>
      <c r="E20" s="91">
        <v>6</v>
      </c>
      <c r="F20" s="91">
        <v>20.22</v>
      </c>
      <c r="G20" s="91">
        <v>0</v>
      </c>
      <c r="H20" s="91">
        <v>0</v>
      </c>
      <c r="I20" s="91">
        <v>10</v>
      </c>
      <c r="J20" s="91">
        <v>57.33</v>
      </c>
      <c r="K20" s="91">
        <v>0</v>
      </c>
      <c r="L20" s="91">
        <v>0</v>
      </c>
      <c r="M20" s="91">
        <v>0</v>
      </c>
      <c r="N20" s="91">
        <v>0</v>
      </c>
      <c r="O20" s="91">
        <v>21</v>
      </c>
      <c r="P20" s="91">
        <v>84.16</v>
      </c>
    </row>
    <row r="21" spans="1:16">
      <c r="A21" s="91">
        <v>16</v>
      </c>
      <c r="B21" s="91" t="s">
        <v>31</v>
      </c>
      <c r="C21" s="91">
        <v>1</v>
      </c>
      <c r="D21" s="91">
        <v>16.52</v>
      </c>
      <c r="E21" s="91">
        <v>95</v>
      </c>
      <c r="F21" s="91">
        <v>1018.35</v>
      </c>
      <c r="G21" s="91">
        <v>4</v>
      </c>
      <c r="H21" s="91">
        <v>55.72</v>
      </c>
      <c r="I21" s="91">
        <v>112</v>
      </c>
      <c r="J21" s="91">
        <v>1326.13</v>
      </c>
      <c r="K21" s="91">
        <v>1</v>
      </c>
      <c r="L21" s="91">
        <v>14.44</v>
      </c>
      <c r="M21" s="91">
        <v>1</v>
      </c>
      <c r="N21" s="91">
        <v>51.8</v>
      </c>
      <c r="O21" s="91">
        <v>214</v>
      </c>
      <c r="P21" s="91">
        <v>2482.96</v>
      </c>
    </row>
    <row r="22" spans="1:16">
      <c r="A22" s="91">
        <v>17</v>
      </c>
      <c r="B22" s="91" t="s">
        <v>32</v>
      </c>
      <c r="C22" s="91">
        <v>6</v>
      </c>
      <c r="D22" s="91">
        <v>22.38</v>
      </c>
      <c r="E22" s="91">
        <v>213</v>
      </c>
      <c r="F22" s="91">
        <v>1418.66</v>
      </c>
      <c r="G22" s="91">
        <v>16</v>
      </c>
      <c r="H22" s="91">
        <v>105.01</v>
      </c>
      <c r="I22" s="91">
        <v>177</v>
      </c>
      <c r="J22" s="91">
        <v>1021.16</v>
      </c>
      <c r="K22" s="91">
        <v>2</v>
      </c>
      <c r="L22" s="91">
        <v>11</v>
      </c>
      <c r="M22" s="91">
        <v>3</v>
      </c>
      <c r="N22" s="91">
        <v>56.95</v>
      </c>
      <c r="O22" s="91">
        <v>417</v>
      </c>
      <c r="P22" s="91">
        <v>2635.16</v>
      </c>
    </row>
    <row r="23" spans="1:16">
      <c r="A23" s="91">
        <v>18</v>
      </c>
      <c r="B23" s="91" t="s">
        <v>33</v>
      </c>
      <c r="C23" s="91">
        <v>2</v>
      </c>
      <c r="D23" s="91">
        <v>3.4</v>
      </c>
      <c r="E23" s="91">
        <v>55</v>
      </c>
      <c r="F23" s="91">
        <v>175.19</v>
      </c>
      <c r="G23" s="91">
        <v>3</v>
      </c>
      <c r="H23" s="91">
        <v>26.94</v>
      </c>
      <c r="I23" s="91">
        <v>73</v>
      </c>
      <c r="J23" s="91">
        <v>208.87</v>
      </c>
      <c r="K23" s="91">
        <v>0</v>
      </c>
      <c r="L23" s="91">
        <v>0</v>
      </c>
      <c r="M23" s="91">
        <v>2</v>
      </c>
      <c r="N23" s="91">
        <v>1.19</v>
      </c>
      <c r="O23" s="91">
        <v>135</v>
      </c>
      <c r="P23" s="91">
        <v>415.59</v>
      </c>
    </row>
    <row r="24" spans="1:16">
      <c r="A24" s="91">
        <v>19</v>
      </c>
      <c r="B24" s="91" t="s">
        <v>34</v>
      </c>
      <c r="C24" s="91">
        <v>0</v>
      </c>
      <c r="D24" s="91">
        <v>0</v>
      </c>
      <c r="E24" s="91">
        <v>0</v>
      </c>
      <c r="F24" s="91">
        <v>0</v>
      </c>
      <c r="G24" s="91">
        <v>0</v>
      </c>
      <c r="H24" s="91">
        <v>0</v>
      </c>
      <c r="I24" s="91">
        <v>0</v>
      </c>
      <c r="J24" s="91">
        <v>0</v>
      </c>
      <c r="K24" s="91">
        <v>0</v>
      </c>
      <c r="L24" s="91">
        <v>0</v>
      </c>
      <c r="M24" s="91">
        <v>0</v>
      </c>
      <c r="N24" s="91">
        <v>0</v>
      </c>
      <c r="O24" s="91">
        <v>0</v>
      </c>
      <c r="P24" s="91">
        <v>0</v>
      </c>
    </row>
    <row r="25" spans="1:16">
      <c r="A25" s="91">
        <v>20</v>
      </c>
      <c r="B25" s="91" t="s">
        <v>35</v>
      </c>
      <c r="C25" s="91">
        <v>181</v>
      </c>
      <c r="D25" s="91">
        <v>64.989999999999995</v>
      </c>
      <c r="E25" s="91">
        <v>90</v>
      </c>
      <c r="F25" s="91">
        <v>250.23</v>
      </c>
      <c r="G25" s="91">
        <v>0</v>
      </c>
      <c r="H25" s="91">
        <v>0</v>
      </c>
      <c r="I25" s="91">
        <v>10</v>
      </c>
      <c r="J25" s="91">
        <v>122.75</v>
      </c>
      <c r="K25" s="91">
        <v>0</v>
      </c>
      <c r="L25" s="91">
        <v>0</v>
      </c>
      <c r="M25" s="91">
        <v>0</v>
      </c>
      <c r="N25" s="91">
        <v>0</v>
      </c>
      <c r="O25" s="91">
        <v>281</v>
      </c>
      <c r="P25" s="91">
        <v>437.97</v>
      </c>
    </row>
    <row r="26" spans="1:16">
      <c r="A26" s="91">
        <v>21</v>
      </c>
      <c r="B26" s="91" t="s">
        <v>36</v>
      </c>
      <c r="C26" s="91">
        <v>0</v>
      </c>
      <c r="D26" s="91">
        <v>0</v>
      </c>
      <c r="E26" s="91">
        <v>102</v>
      </c>
      <c r="F26" s="91">
        <v>476.36</v>
      </c>
      <c r="G26" s="91">
        <v>1</v>
      </c>
      <c r="H26" s="91">
        <v>0.03</v>
      </c>
      <c r="I26" s="91">
        <v>37</v>
      </c>
      <c r="J26" s="91">
        <v>288.64999999999998</v>
      </c>
      <c r="K26" s="91">
        <v>0</v>
      </c>
      <c r="L26" s="91">
        <v>0</v>
      </c>
      <c r="M26" s="91">
        <v>1</v>
      </c>
      <c r="N26" s="91">
        <v>7.5</v>
      </c>
      <c r="O26" s="91">
        <v>141</v>
      </c>
      <c r="P26" s="91">
        <v>772.54</v>
      </c>
    </row>
    <row r="27" spans="1:16">
      <c r="A27" s="91">
        <v>22</v>
      </c>
      <c r="B27" s="91" t="s">
        <v>37</v>
      </c>
      <c r="C27" s="91">
        <v>0</v>
      </c>
      <c r="D27" s="91">
        <v>0</v>
      </c>
      <c r="E27" s="91">
        <v>5</v>
      </c>
      <c r="F27" s="91">
        <v>28.57</v>
      </c>
      <c r="G27" s="91">
        <v>0</v>
      </c>
      <c r="H27" s="91">
        <v>0</v>
      </c>
      <c r="I27" s="91">
        <v>3</v>
      </c>
      <c r="J27" s="91">
        <v>54.67</v>
      </c>
      <c r="K27" s="91">
        <v>0</v>
      </c>
      <c r="L27" s="91">
        <v>0</v>
      </c>
      <c r="M27" s="91">
        <v>0</v>
      </c>
      <c r="N27" s="91">
        <v>0</v>
      </c>
      <c r="O27" s="91">
        <v>8</v>
      </c>
      <c r="P27" s="91">
        <v>83.24</v>
      </c>
    </row>
    <row r="28" spans="1:16">
      <c r="A28" s="91">
        <v>23</v>
      </c>
      <c r="B28" s="91" t="s">
        <v>38</v>
      </c>
      <c r="C28" s="91">
        <v>0</v>
      </c>
      <c r="D28" s="91">
        <v>0</v>
      </c>
      <c r="E28" s="91">
        <v>2</v>
      </c>
      <c r="F28" s="91">
        <v>0.75</v>
      </c>
      <c r="G28" s="91">
        <v>0</v>
      </c>
      <c r="H28" s="91">
        <v>0</v>
      </c>
      <c r="I28" s="91">
        <v>1</v>
      </c>
      <c r="J28" s="91">
        <v>0.45</v>
      </c>
      <c r="K28" s="91">
        <v>0</v>
      </c>
      <c r="L28" s="91">
        <v>0</v>
      </c>
      <c r="M28" s="91">
        <v>0</v>
      </c>
      <c r="N28" s="91">
        <v>0</v>
      </c>
      <c r="O28" s="91">
        <v>3</v>
      </c>
      <c r="P28" s="91">
        <v>1.2</v>
      </c>
    </row>
    <row r="29" spans="1:16">
      <c r="A29" s="91">
        <v>24</v>
      </c>
      <c r="B29" s="91" t="s">
        <v>39</v>
      </c>
      <c r="C29" s="91">
        <v>0</v>
      </c>
      <c r="D29" s="91">
        <v>0</v>
      </c>
      <c r="E29" s="91">
        <v>3</v>
      </c>
      <c r="F29" s="91">
        <v>0</v>
      </c>
      <c r="G29" s="91">
        <v>0</v>
      </c>
      <c r="H29" s="91">
        <v>0</v>
      </c>
      <c r="I29" s="91">
        <v>7</v>
      </c>
      <c r="J29" s="91">
        <v>11.05</v>
      </c>
      <c r="K29" s="91">
        <v>0</v>
      </c>
      <c r="L29" s="91">
        <v>0</v>
      </c>
      <c r="M29" s="91">
        <v>0</v>
      </c>
      <c r="N29" s="91">
        <v>0</v>
      </c>
      <c r="O29" s="91">
        <v>10</v>
      </c>
      <c r="P29" s="91">
        <v>11.05</v>
      </c>
    </row>
    <row r="30" spans="1:16">
      <c r="A30" s="91">
        <v>25</v>
      </c>
      <c r="B30" s="91" t="s">
        <v>40</v>
      </c>
      <c r="C30" s="91">
        <v>1</v>
      </c>
      <c r="D30" s="91">
        <v>0.5</v>
      </c>
      <c r="E30" s="91">
        <v>166</v>
      </c>
      <c r="F30" s="91">
        <v>93.52</v>
      </c>
      <c r="G30" s="91">
        <v>0</v>
      </c>
      <c r="H30" s="91">
        <v>0</v>
      </c>
      <c r="I30" s="91">
        <v>8</v>
      </c>
      <c r="J30" s="91">
        <v>19.34</v>
      </c>
      <c r="K30" s="91">
        <v>0</v>
      </c>
      <c r="L30" s="91">
        <v>0</v>
      </c>
      <c r="M30" s="91">
        <v>0</v>
      </c>
      <c r="N30" s="91">
        <v>0</v>
      </c>
      <c r="O30" s="91">
        <v>175</v>
      </c>
      <c r="P30" s="91">
        <v>113.36</v>
      </c>
    </row>
    <row r="31" spans="1:16">
      <c r="A31" s="92"/>
      <c r="B31" s="92" t="s">
        <v>41</v>
      </c>
      <c r="C31" s="92">
        <f t="shared" ref="C31:P31" si="1">SUM(C18:C30)</f>
        <v>201</v>
      </c>
      <c r="D31" s="92">
        <f t="shared" si="1"/>
        <v>144.30000000000001</v>
      </c>
      <c r="E31" s="92">
        <f t="shared" si="1"/>
        <v>795</v>
      </c>
      <c r="F31" s="92">
        <f t="shared" si="1"/>
        <v>3589.5800000000004</v>
      </c>
      <c r="G31" s="92">
        <f t="shared" si="1"/>
        <v>25</v>
      </c>
      <c r="H31" s="92">
        <f t="shared" si="1"/>
        <v>187.72</v>
      </c>
      <c r="I31" s="92">
        <f t="shared" si="1"/>
        <v>505</v>
      </c>
      <c r="J31" s="92">
        <f t="shared" si="1"/>
        <v>3264.6400000000003</v>
      </c>
      <c r="K31" s="92">
        <f t="shared" si="1"/>
        <v>3</v>
      </c>
      <c r="L31" s="92">
        <f t="shared" si="1"/>
        <v>25.439999999999998</v>
      </c>
      <c r="M31" s="92">
        <f t="shared" si="1"/>
        <v>8</v>
      </c>
      <c r="N31" s="92">
        <f t="shared" si="1"/>
        <v>119.14</v>
      </c>
      <c r="O31" s="92">
        <f t="shared" si="1"/>
        <v>1537</v>
      </c>
      <c r="P31" s="92">
        <f t="shared" si="1"/>
        <v>7330.82</v>
      </c>
    </row>
    <row r="32" spans="1:16">
      <c r="A32" s="92"/>
      <c r="B32" s="92" t="s">
        <v>42</v>
      </c>
      <c r="C32" s="92">
        <f t="shared" ref="C32:P32" si="2">SUM(C17,C31)</f>
        <v>473</v>
      </c>
      <c r="D32" s="92">
        <f t="shared" si="2"/>
        <v>1263.49</v>
      </c>
      <c r="E32" s="92">
        <f t="shared" si="2"/>
        <v>4141</v>
      </c>
      <c r="F32" s="92">
        <f t="shared" si="2"/>
        <v>14043.420000000002</v>
      </c>
      <c r="G32" s="92">
        <f t="shared" si="2"/>
        <v>2562</v>
      </c>
      <c r="H32" s="92">
        <f t="shared" si="2"/>
        <v>10617.91</v>
      </c>
      <c r="I32" s="92">
        <f t="shared" si="2"/>
        <v>3766</v>
      </c>
      <c r="J32" s="92">
        <f t="shared" si="2"/>
        <v>20832.53</v>
      </c>
      <c r="K32" s="92">
        <f t="shared" si="2"/>
        <v>7</v>
      </c>
      <c r="L32" s="92">
        <f t="shared" si="2"/>
        <v>54.989999999999995</v>
      </c>
      <c r="M32" s="92">
        <f t="shared" si="2"/>
        <v>84</v>
      </c>
      <c r="N32" s="92">
        <f t="shared" si="2"/>
        <v>730.36</v>
      </c>
      <c r="O32" s="92">
        <f t="shared" si="2"/>
        <v>11033</v>
      </c>
      <c r="P32" s="92">
        <f t="shared" si="2"/>
        <v>47542.7</v>
      </c>
    </row>
    <row r="33" spans="1:16">
      <c r="A33" s="91">
        <v>26</v>
      </c>
      <c r="B33" s="91" t="s">
        <v>43</v>
      </c>
      <c r="C33" s="91">
        <v>5</v>
      </c>
      <c r="D33" s="91">
        <v>29.1</v>
      </c>
      <c r="E33" s="91">
        <v>375</v>
      </c>
      <c r="F33" s="91">
        <v>1067.19</v>
      </c>
      <c r="G33" s="91">
        <v>21</v>
      </c>
      <c r="H33" s="91">
        <v>124.12</v>
      </c>
      <c r="I33" s="91">
        <v>74</v>
      </c>
      <c r="J33" s="91">
        <v>575.08000000000004</v>
      </c>
      <c r="K33" s="91">
        <v>0</v>
      </c>
      <c r="L33" s="91">
        <v>0</v>
      </c>
      <c r="M33" s="91">
        <v>5</v>
      </c>
      <c r="N33" s="91">
        <v>30.08</v>
      </c>
      <c r="O33" s="91">
        <v>480</v>
      </c>
      <c r="P33" s="91">
        <v>1825.57</v>
      </c>
    </row>
    <row r="34" spans="1:16">
      <c r="A34" s="92"/>
      <c r="B34" s="92" t="s">
        <v>44</v>
      </c>
      <c r="C34" s="92">
        <f t="shared" ref="C34:P34" si="3">SUM(C33:C33)</f>
        <v>5</v>
      </c>
      <c r="D34" s="92">
        <f t="shared" si="3"/>
        <v>29.1</v>
      </c>
      <c r="E34" s="92">
        <f t="shared" si="3"/>
        <v>375</v>
      </c>
      <c r="F34" s="92">
        <f t="shared" si="3"/>
        <v>1067.19</v>
      </c>
      <c r="G34" s="92">
        <f t="shared" si="3"/>
        <v>21</v>
      </c>
      <c r="H34" s="92">
        <f t="shared" si="3"/>
        <v>124.12</v>
      </c>
      <c r="I34" s="92">
        <f t="shared" si="3"/>
        <v>74</v>
      </c>
      <c r="J34" s="92">
        <f t="shared" si="3"/>
        <v>575.08000000000004</v>
      </c>
      <c r="K34" s="92">
        <f t="shared" si="3"/>
        <v>0</v>
      </c>
      <c r="L34" s="92">
        <f t="shared" si="3"/>
        <v>0</v>
      </c>
      <c r="M34" s="92">
        <f t="shared" si="3"/>
        <v>5</v>
      </c>
      <c r="N34" s="92">
        <f t="shared" si="3"/>
        <v>30.08</v>
      </c>
      <c r="O34" s="92">
        <f t="shared" si="3"/>
        <v>480</v>
      </c>
      <c r="P34" s="92">
        <f t="shared" si="3"/>
        <v>1825.57</v>
      </c>
    </row>
    <row r="35" spans="1:16">
      <c r="A35" s="91">
        <v>27</v>
      </c>
      <c r="B35" s="91" t="s">
        <v>45</v>
      </c>
      <c r="C35" s="91">
        <v>0</v>
      </c>
      <c r="D35" s="91">
        <v>0</v>
      </c>
      <c r="E35" s="91">
        <v>13</v>
      </c>
      <c r="F35" s="91">
        <v>35.9</v>
      </c>
      <c r="G35" s="91">
        <v>7</v>
      </c>
      <c r="H35" s="91">
        <v>40</v>
      </c>
      <c r="I35" s="91">
        <v>23</v>
      </c>
      <c r="J35" s="91">
        <v>40.950000000000003</v>
      </c>
      <c r="K35" s="91">
        <v>0</v>
      </c>
      <c r="L35" s="91">
        <v>0</v>
      </c>
      <c r="M35" s="91">
        <v>0</v>
      </c>
      <c r="N35" s="91">
        <v>0</v>
      </c>
      <c r="O35" s="91">
        <v>43</v>
      </c>
      <c r="P35" s="91">
        <v>116.85</v>
      </c>
    </row>
    <row r="36" spans="1:16">
      <c r="A36" s="91">
        <v>28</v>
      </c>
      <c r="B36" s="91" t="s">
        <v>46</v>
      </c>
      <c r="C36" s="91">
        <v>59</v>
      </c>
      <c r="D36" s="91">
        <v>102.72</v>
      </c>
      <c r="E36" s="91">
        <v>677</v>
      </c>
      <c r="F36" s="91">
        <v>988.14</v>
      </c>
      <c r="G36" s="91">
        <v>594</v>
      </c>
      <c r="H36" s="91">
        <v>1210.46</v>
      </c>
      <c r="I36" s="91">
        <v>92</v>
      </c>
      <c r="J36" s="91">
        <v>188.18</v>
      </c>
      <c r="K36" s="91">
        <v>1</v>
      </c>
      <c r="L36" s="91">
        <v>2.36</v>
      </c>
      <c r="M36" s="91">
        <v>28</v>
      </c>
      <c r="N36" s="91">
        <v>86.2</v>
      </c>
      <c r="O36" s="91">
        <v>1451</v>
      </c>
      <c r="P36" s="91">
        <v>2578.06</v>
      </c>
    </row>
    <row r="37" spans="1:16">
      <c r="A37" s="91">
        <v>29</v>
      </c>
      <c r="B37" s="91" t="s">
        <v>47</v>
      </c>
      <c r="C37" s="91">
        <v>1</v>
      </c>
      <c r="D37" s="91">
        <v>5</v>
      </c>
      <c r="E37" s="91">
        <v>98</v>
      </c>
      <c r="F37" s="91">
        <v>414.67</v>
      </c>
      <c r="G37" s="91">
        <v>1</v>
      </c>
      <c r="H37" s="91">
        <v>10</v>
      </c>
      <c r="I37" s="91">
        <v>54</v>
      </c>
      <c r="J37" s="91">
        <v>286.26</v>
      </c>
      <c r="K37" s="91">
        <v>0</v>
      </c>
      <c r="L37" s="91">
        <v>0</v>
      </c>
      <c r="M37" s="91">
        <v>0</v>
      </c>
      <c r="N37" s="91">
        <v>0</v>
      </c>
      <c r="O37" s="91">
        <v>154</v>
      </c>
      <c r="P37" s="91">
        <v>715.93</v>
      </c>
    </row>
    <row r="38" spans="1:16">
      <c r="A38" s="91">
        <v>30</v>
      </c>
      <c r="B38" s="91" t="s">
        <v>48</v>
      </c>
      <c r="C38" s="91">
        <v>6</v>
      </c>
      <c r="D38" s="91">
        <v>37.450000000000003</v>
      </c>
      <c r="E38" s="91">
        <v>179</v>
      </c>
      <c r="F38" s="91">
        <v>535.49</v>
      </c>
      <c r="G38" s="91">
        <v>310</v>
      </c>
      <c r="H38" s="91">
        <v>1231.55</v>
      </c>
      <c r="I38" s="91">
        <v>59</v>
      </c>
      <c r="J38" s="91">
        <v>226.06</v>
      </c>
      <c r="K38" s="91">
        <v>0</v>
      </c>
      <c r="L38" s="91">
        <v>0</v>
      </c>
      <c r="M38" s="91">
        <v>3</v>
      </c>
      <c r="N38" s="91">
        <v>27.5</v>
      </c>
      <c r="O38" s="91">
        <v>557</v>
      </c>
      <c r="P38" s="91">
        <v>2058.0500000000002</v>
      </c>
    </row>
    <row r="39" spans="1:16">
      <c r="A39" s="92"/>
      <c r="B39" s="92" t="s">
        <v>49</v>
      </c>
      <c r="C39" s="92">
        <f t="shared" ref="C39:P39" si="4">SUM(C35:C38)</f>
        <v>66</v>
      </c>
      <c r="D39" s="92">
        <f t="shared" si="4"/>
        <v>145.17000000000002</v>
      </c>
      <c r="E39" s="92">
        <f t="shared" si="4"/>
        <v>967</v>
      </c>
      <c r="F39" s="92">
        <f t="shared" si="4"/>
        <v>1974.2</v>
      </c>
      <c r="G39" s="92">
        <f t="shared" si="4"/>
        <v>912</v>
      </c>
      <c r="H39" s="92">
        <f t="shared" si="4"/>
        <v>2492.0100000000002</v>
      </c>
      <c r="I39" s="92">
        <f t="shared" si="4"/>
        <v>228</v>
      </c>
      <c r="J39" s="92">
        <f t="shared" si="4"/>
        <v>741.45</v>
      </c>
      <c r="K39" s="92">
        <f t="shared" si="4"/>
        <v>1</v>
      </c>
      <c r="L39" s="92">
        <f t="shared" si="4"/>
        <v>2.36</v>
      </c>
      <c r="M39" s="92">
        <f t="shared" si="4"/>
        <v>31</v>
      </c>
      <c r="N39" s="92">
        <f t="shared" si="4"/>
        <v>113.7</v>
      </c>
      <c r="O39" s="92">
        <f t="shared" si="4"/>
        <v>2205</v>
      </c>
      <c r="P39" s="92">
        <f t="shared" si="4"/>
        <v>5468.8899999999994</v>
      </c>
    </row>
    <row r="40" spans="1:16">
      <c r="A40" s="91">
        <v>31</v>
      </c>
      <c r="B40" s="91" t="s">
        <v>50</v>
      </c>
      <c r="C40" s="91">
        <v>0</v>
      </c>
      <c r="D40" s="91">
        <v>0</v>
      </c>
      <c r="E40" s="91">
        <v>0</v>
      </c>
      <c r="F40" s="91">
        <v>0</v>
      </c>
      <c r="G40" s="91">
        <v>0</v>
      </c>
      <c r="H40" s="91">
        <v>0</v>
      </c>
      <c r="I40" s="91">
        <v>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</row>
    <row r="41" spans="1:16">
      <c r="A41" s="91">
        <v>32</v>
      </c>
      <c r="B41" s="91" t="s">
        <v>51</v>
      </c>
      <c r="C41" s="91">
        <v>0</v>
      </c>
      <c r="D41" s="91">
        <v>0</v>
      </c>
      <c r="E41" s="91">
        <v>2</v>
      </c>
      <c r="F41" s="91">
        <v>25.9</v>
      </c>
      <c r="G41" s="91">
        <v>2</v>
      </c>
      <c r="H41" s="91">
        <v>40</v>
      </c>
      <c r="I41" s="91">
        <v>1</v>
      </c>
      <c r="J41" s="91">
        <v>5</v>
      </c>
      <c r="K41" s="91">
        <v>0</v>
      </c>
      <c r="L41" s="91">
        <v>0</v>
      </c>
      <c r="M41" s="91">
        <v>0</v>
      </c>
      <c r="N41" s="91">
        <v>0</v>
      </c>
      <c r="O41" s="91">
        <v>5</v>
      </c>
      <c r="P41" s="91">
        <v>70.900000000000006</v>
      </c>
    </row>
    <row r="42" spans="1:16">
      <c r="A42" s="91">
        <v>33</v>
      </c>
      <c r="B42" s="91" t="s">
        <v>52</v>
      </c>
      <c r="C42" s="91">
        <v>0</v>
      </c>
      <c r="D42" s="91">
        <v>0</v>
      </c>
      <c r="E42" s="91">
        <v>0</v>
      </c>
      <c r="F42" s="91">
        <v>0</v>
      </c>
      <c r="G42" s="91">
        <v>0</v>
      </c>
      <c r="H42" s="91">
        <v>0</v>
      </c>
      <c r="I42" s="91">
        <v>0</v>
      </c>
      <c r="J42" s="91">
        <v>0</v>
      </c>
      <c r="K42" s="91">
        <v>0</v>
      </c>
      <c r="L42" s="91">
        <v>0</v>
      </c>
      <c r="M42" s="91">
        <v>0</v>
      </c>
      <c r="N42" s="91">
        <v>0</v>
      </c>
      <c r="O42" s="91">
        <v>0</v>
      </c>
      <c r="P42" s="91">
        <v>0</v>
      </c>
    </row>
    <row r="43" spans="1:16">
      <c r="A43" s="91">
        <v>34</v>
      </c>
      <c r="B43" s="91" t="s">
        <v>53</v>
      </c>
      <c r="C43" s="91">
        <v>0</v>
      </c>
      <c r="D43" s="91">
        <v>0</v>
      </c>
      <c r="E43" s="91">
        <v>6</v>
      </c>
      <c r="F43" s="91">
        <v>7.1</v>
      </c>
      <c r="G43" s="91">
        <v>0</v>
      </c>
      <c r="H43" s="91">
        <v>0</v>
      </c>
      <c r="I43" s="91">
        <v>13</v>
      </c>
      <c r="J43" s="91">
        <v>158.34</v>
      </c>
      <c r="K43" s="91">
        <v>0</v>
      </c>
      <c r="L43" s="91">
        <v>0</v>
      </c>
      <c r="M43" s="91">
        <v>0</v>
      </c>
      <c r="N43" s="91">
        <v>0</v>
      </c>
      <c r="O43" s="91">
        <v>19</v>
      </c>
      <c r="P43" s="91">
        <v>165.44</v>
      </c>
    </row>
    <row r="44" spans="1:16">
      <c r="A44" s="91">
        <v>35</v>
      </c>
      <c r="B44" s="91" t="s">
        <v>54</v>
      </c>
      <c r="C44" s="91">
        <v>0</v>
      </c>
      <c r="D44" s="91">
        <v>0</v>
      </c>
      <c r="E44" s="91">
        <v>0</v>
      </c>
      <c r="F44" s="91">
        <v>0</v>
      </c>
      <c r="G44" s="91">
        <v>0</v>
      </c>
      <c r="H44" s="91">
        <v>0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  <c r="O44" s="91">
        <v>0</v>
      </c>
      <c r="P44" s="91">
        <v>0</v>
      </c>
    </row>
    <row r="45" spans="1:16">
      <c r="A45" s="92"/>
      <c r="B45" s="92" t="s">
        <v>55</v>
      </c>
      <c r="C45" s="92">
        <f t="shared" ref="C45:P45" si="5">SUM(C40:C44)</f>
        <v>0</v>
      </c>
      <c r="D45" s="92">
        <f t="shared" si="5"/>
        <v>0</v>
      </c>
      <c r="E45" s="92">
        <f t="shared" si="5"/>
        <v>8</v>
      </c>
      <c r="F45" s="92">
        <f t="shared" si="5"/>
        <v>33</v>
      </c>
      <c r="G45" s="92">
        <f t="shared" si="5"/>
        <v>2</v>
      </c>
      <c r="H45" s="92">
        <f t="shared" si="5"/>
        <v>40</v>
      </c>
      <c r="I45" s="92">
        <f t="shared" si="5"/>
        <v>14</v>
      </c>
      <c r="J45" s="92">
        <f t="shared" si="5"/>
        <v>163.34</v>
      </c>
      <c r="K45" s="92">
        <f t="shared" si="5"/>
        <v>0</v>
      </c>
      <c r="L45" s="92">
        <f t="shared" si="5"/>
        <v>0</v>
      </c>
      <c r="M45" s="92">
        <f t="shared" si="5"/>
        <v>0</v>
      </c>
      <c r="N45" s="92">
        <f t="shared" si="5"/>
        <v>0</v>
      </c>
      <c r="O45" s="92">
        <f t="shared" si="5"/>
        <v>24</v>
      </c>
      <c r="P45" s="92">
        <f t="shared" si="5"/>
        <v>236.34</v>
      </c>
    </row>
    <row r="46" spans="1:16">
      <c r="A46" s="91">
        <v>36</v>
      </c>
      <c r="B46" s="91" t="s">
        <v>56</v>
      </c>
      <c r="C46" s="91">
        <v>2</v>
      </c>
      <c r="D46" s="91">
        <v>11.39</v>
      </c>
      <c r="E46" s="91">
        <v>256</v>
      </c>
      <c r="F46" s="91">
        <v>1426.1</v>
      </c>
      <c r="G46" s="91">
        <v>0</v>
      </c>
      <c r="H46" s="91">
        <v>0</v>
      </c>
      <c r="I46" s="91">
        <v>139</v>
      </c>
      <c r="J46" s="91">
        <v>960.9</v>
      </c>
      <c r="K46" s="91">
        <v>0</v>
      </c>
      <c r="L46" s="91">
        <v>0</v>
      </c>
      <c r="M46" s="91">
        <v>1</v>
      </c>
      <c r="N46" s="91">
        <v>85.5</v>
      </c>
      <c r="O46" s="91">
        <v>398</v>
      </c>
      <c r="P46" s="91">
        <v>2483.89</v>
      </c>
    </row>
    <row r="47" spans="1:16">
      <c r="A47" s="91">
        <v>37</v>
      </c>
      <c r="B47" s="91" t="s">
        <v>57</v>
      </c>
      <c r="C47" s="91">
        <v>0</v>
      </c>
      <c r="D47" s="91">
        <v>0</v>
      </c>
      <c r="E47" s="91">
        <v>0</v>
      </c>
      <c r="F47" s="91">
        <v>0</v>
      </c>
      <c r="G47" s="91">
        <v>0</v>
      </c>
      <c r="H47" s="91">
        <v>0</v>
      </c>
      <c r="I47" s="91">
        <v>0</v>
      </c>
      <c r="J47" s="91">
        <v>0</v>
      </c>
      <c r="K47" s="91">
        <v>0</v>
      </c>
      <c r="L47" s="91">
        <v>0</v>
      </c>
      <c r="M47" s="91">
        <v>0</v>
      </c>
      <c r="N47" s="91">
        <v>0</v>
      </c>
      <c r="O47" s="91">
        <v>0</v>
      </c>
      <c r="P47" s="91">
        <v>0</v>
      </c>
    </row>
    <row r="48" spans="1:16">
      <c r="A48" s="91">
        <v>38</v>
      </c>
      <c r="B48" s="91" t="s">
        <v>58</v>
      </c>
      <c r="C48" s="91">
        <v>0</v>
      </c>
      <c r="D48" s="91">
        <v>0</v>
      </c>
      <c r="E48" s="91">
        <v>68</v>
      </c>
      <c r="F48" s="91">
        <v>44.54</v>
      </c>
      <c r="G48" s="91">
        <v>0</v>
      </c>
      <c r="H48" s="91">
        <v>0</v>
      </c>
      <c r="I48" s="91">
        <v>121</v>
      </c>
      <c r="J48" s="91">
        <v>78.14</v>
      </c>
      <c r="K48" s="91">
        <v>0</v>
      </c>
      <c r="L48" s="91">
        <v>0</v>
      </c>
      <c r="M48" s="91">
        <v>0</v>
      </c>
      <c r="N48" s="91">
        <v>0</v>
      </c>
      <c r="O48" s="91">
        <v>189</v>
      </c>
      <c r="P48" s="91">
        <v>122.68</v>
      </c>
    </row>
    <row r="49" spans="1:16">
      <c r="A49" s="91">
        <v>39</v>
      </c>
      <c r="B49" s="91" t="s">
        <v>59</v>
      </c>
      <c r="C49" s="91">
        <v>0</v>
      </c>
      <c r="D49" s="91">
        <v>0</v>
      </c>
      <c r="E49" s="91">
        <v>124</v>
      </c>
      <c r="F49" s="91">
        <v>51.18</v>
      </c>
      <c r="G49" s="91">
        <v>0</v>
      </c>
      <c r="H49" s="91">
        <v>0</v>
      </c>
      <c r="I49" s="91">
        <v>66</v>
      </c>
      <c r="J49" s="91">
        <v>29.16</v>
      </c>
      <c r="K49" s="91">
        <v>0</v>
      </c>
      <c r="L49" s="91">
        <v>0</v>
      </c>
      <c r="M49" s="91">
        <v>2</v>
      </c>
      <c r="N49" s="91">
        <v>0.9</v>
      </c>
      <c r="O49" s="91">
        <v>192</v>
      </c>
      <c r="P49" s="91">
        <v>81.239999999999995</v>
      </c>
    </row>
    <row r="50" spans="1:16">
      <c r="A50" s="92"/>
      <c r="B50" s="92" t="s">
        <v>60</v>
      </c>
      <c r="C50" s="92">
        <f t="shared" ref="C50:P50" si="6">SUM(C46:C49)</f>
        <v>2</v>
      </c>
      <c r="D50" s="92">
        <f t="shared" si="6"/>
        <v>11.39</v>
      </c>
      <c r="E50" s="92">
        <f t="shared" si="6"/>
        <v>448</v>
      </c>
      <c r="F50" s="92">
        <f t="shared" si="6"/>
        <v>1521.82</v>
      </c>
      <c r="G50" s="92">
        <f t="shared" si="6"/>
        <v>0</v>
      </c>
      <c r="H50" s="92">
        <f t="shared" si="6"/>
        <v>0</v>
      </c>
      <c r="I50" s="92">
        <f t="shared" si="6"/>
        <v>326</v>
      </c>
      <c r="J50" s="92">
        <f t="shared" si="6"/>
        <v>1068.2</v>
      </c>
      <c r="K50" s="92">
        <f t="shared" si="6"/>
        <v>0</v>
      </c>
      <c r="L50" s="92">
        <f t="shared" si="6"/>
        <v>0</v>
      </c>
      <c r="M50" s="92">
        <f t="shared" si="6"/>
        <v>3</v>
      </c>
      <c r="N50" s="92">
        <f t="shared" si="6"/>
        <v>86.4</v>
      </c>
      <c r="O50" s="92">
        <f t="shared" si="6"/>
        <v>779</v>
      </c>
      <c r="P50" s="92">
        <f t="shared" si="6"/>
        <v>2687.8099999999995</v>
      </c>
    </row>
    <row r="51" spans="1:16">
      <c r="A51" s="91">
        <v>40</v>
      </c>
      <c r="B51" s="91" t="s">
        <v>61</v>
      </c>
      <c r="C51" s="91">
        <v>0</v>
      </c>
      <c r="D51" s="91">
        <v>0</v>
      </c>
      <c r="E51" s="91">
        <v>0</v>
      </c>
      <c r="F51" s="91">
        <v>0</v>
      </c>
      <c r="G51" s="91">
        <v>0</v>
      </c>
      <c r="H51" s="91">
        <v>0</v>
      </c>
      <c r="I51" s="91">
        <v>0</v>
      </c>
      <c r="J51" s="91">
        <v>0</v>
      </c>
      <c r="K51" s="91">
        <v>0</v>
      </c>
      <c r="L51" s="91">
        <v>0</v>
      </c>
      <c r="M51" s="91">
        <v>0</v>
      </c>
      <c r="N51" s="91">
        <v>0</v>
      </c>
      <c r="O51" s="91">
        <v>0</v>
      </c>
      <c r="P51" s="91">
        <v>0</v>
      </c>
    </row>
    <row r="52" spans="1:16">
      <c r="A52" s="91">
        <v>41</v>
      </c>
      <c r="B52" s="91" t="s">
        <v>62</v>
      </c>
      <c r="C52" s="91">
        <v>0</v>
      </c>
      <c r="D52" s="91">
        <v>0</v>
      </c>
      <c r="E52" s="91">
        <v>0</v>
      </c>
      <c r="F52" s="91">
        <v>0</v>
      </c>
      <c r="G52" s="91">
        <v>0</v>
      </c>
      <c r="H52" s="91">
        <v>0</v>
      </c>
      <c r="I52" s="91">
        <v>0</v>
      </c>
      <c r="J52" s="91">
        <v>0</v>
      </c>
      <c r="K52" s="91">
        <v>0</v>
      </c>
      <c r="L52" s="91">
        <v>0</v>
      </c>
      <c r="M52" s="91">
        <v>0</v>
      </c>
      <c r="N52" s="91">
        <v>0</v>
      </c>
      <c r="O52" s="91">
        <v>0</v>
      </c>
      <c r="P52" s="91">
        <v>0</v>
      </c>
    </row>
    <row r="53" spans="1:16">
      <c r="A53" s="91">
        <v>42</v>
      </c>
      <c r="B53" s="91" t="s">
        <v>63</v>
      </c>
      <c r="C53" s="91">
        <v>0</v>
      </c>
      <c r="D53" s="91">
        <v>0</v>
      </c>
      <c r="E53" s="91">
        <v>0</v>
      </c>
      <c r="F53" s="91">
        <v>0</v>
      </c>
      <c r="G53" s="91">
        <v>0</v>
      </c>
      <c r="H53" s="91">
        <v>0</v>
      </c>
      <c r="I53" s="91">
        <v>0</v>
      </c>
      <c r="J53" s="91">
        <v>0</v>
      </c>
      <c r="K53" s="91">
        <v>0</v>
      </c>
      <c r="L53" s="91">
        <v>0</v>
      </c>
      <c r="M53" s="91">
        <v>0</v>
      </c>
      <c r="N53" s="91">
        <v>0</v>
      </c>
      <c r="O53" s="91">
        <v>0</v>
      </c>
      <c r="P53" s="91">
        <v>0</v>
      </c>
    </row>
    <row r="54" spans="1:16">
      <c r="A54" s="91">
        <v>43</v>
      </c>
      <c r="B54" s="91" t="s">
        <v>64</v>
      </c>
      <c r="C54" s="91">
        <v>0</v>
      </c>
      <c r="D54" s="91">
        <v>0</v>
      </c>
      <c r="E54" s="91">
        <v>0</v>
      </c>
      <c r="F54" s="91">
        <v>0</v>
      </c>
      <c r="G54" s="91">
        <v>0</v>
      </c>
      <c r="H54" s="91">
        <v>0</v>
      </c>
      <c r="I54" s="91">
        <v>0</v>
      </c>
      <c r="J54" s="91">
        <v>0</v>
      </c>
      <c r="K54" s="91">
        <v>0</v>
      </c>
      <c r="L54" s="91">
        <v>0</v>
      </c>
      <c r="M54" s="91">
        <v>0</v>
      </c>
      <c r="N54" s="91">
        <v>0</v>
      </c>
      <c r="O54" s="91">
        <v>0</v>
      </c>
      <c r="P54" s="91">
        <v>0</v>
      </c>
    </row>
    <row r="55" spans="1:16">
      <c r="A55" s="92"/>
      <c r="B55" s="92" t="s">
        <v>65</v>
      </c>
      <c r="C55" s="92">
        <f t="shared" ref="C55:P55" si="7">SUM(C51:C54)</f>
        <v>0</v>
      </c>
      <c r="D55" s="92">
        <f t="shared" si="7"/>
        <v>0</v>
      </c>
      <c r="E55" s="92">
        <f t="shared" si="7"/>
        <v>0</v>
      </c>
      <c r="F55" s="92">
        <f t="shared" si="7"/>
        <v>0</v>
      </c>
      <c r="G55" s="92">
        <f t="shared" si="7"/>
        <v>0</v>
      </c>
      <c r="H55" s="92">
        <f t="shared" si="7"/>
        <v>0</v>
      </c>
      <c r="I55" s="92">
        <f t="shared" si="7"/>
        <v>0</v>
      </c>
      <c r="J55" s="92">
        <f t="shared" si="7"/>
        <v>0</v>
      </c>
      <c r="K55" s="92">
        <f t="shared" si="7"/>
        <v>0</v>
      </c>
      <c r="L55" s="92">
        <f t="shared" si="7"/>
        <v>0</v>
      </c>
      <c r="M55" s="92">
        <f t="shared" si="7"/>
        <v>0</v>
      </c>
      <c r="N55" s="92">
        <f t="shared" si="7"/>
        <v>0</v>
      </c>
      <c r="O55" s="92">
        <f t="shared" si="7"/>
        <v>0</v>
      </c>
      <c r="P55" s="92">
        <f t="shared" si="7"/>
        <v>0</v>
      </c>
    </row>
    <row r="56" spans="1:16">
      <c r="A56" s="92"/>
      <c r="B56" s="92" t="s">
        <v>66</v>
      </c>
      <c r="C56" s="92">
        <f t="shared" ref="C56:P56" si="8">SUM(C32,C34,C39,C45,C50,C55)</f>
        <v>546</v>
      </c>
      <c r="D56" s="92">
        <f t="shared" si="8"/>
        <v>1449.15</v>
      </c>
      <c r="E56" s="92">
        <f t="shared" si="8"/>
        <v>5939</v>
      </c>
      <c r="F56" s="92">
        <f t="shared" si="8"/>
        <v>18639.63</v>
      </c>
      <c r="G56" s="92">
        <f t="shared" si="8"/>
        <v>3497</v>
      </c>
      <c r="H56" s="92">
        <f t="shared" si="8"/>
        <v>13274.04</v>
      </c>
      <c r="I56" s="92">
        <f t="shared" si="8"/>
        <v>4408</v>
      </c>
      <c r="J56" s="92">
        <f t="shared" si="8"/>
        <v>23380.600000000002</v>
      </c>
      <c r="K56" s="92">
        <f t="shared" si="8"/>
        <v>8</v>
      </c>
      <c r="L56" s="92">
        <f t="shared" si="8"/>
        <v>57.349999999999994</v>
      </c>
      <c r="M56" s="92">
        <f t="shared" si="8"/>
        <v>123</v>
      </c>
      <c r="N56" s="92">
        <f t="shared" si="8"/>
        <v>960.54000000000008</v>
      </c>
      <c r="O56" s="92">
        <f t="shared" si="8"/>
        <v>14521</v>
      </c>
      <c r="P56" s="92">
        <f t="shared" si="8"/>
        <v>57761.30999999999</v>
      </c>
    </row>
  </sheetData>
  <mergeCells count="10">
    <mergeCell ref="M3:N3"/>
    <mergeCell ref="O3:P3"/>
    <mergeCell ref="A2:P2"/>
    <mergeCell ref="A3:A4"/>
    <mergeCell ref="B3:B4"/>
    <mergeCell ref="C3:D3"/>
    <mergeCell ref="E3:F3"/>
    <mergeCell ref="G3:H3"/>
    <mergeCell ref="I3:J3"/>
    <mergeCell ref="K3:L3"/>
  </mergeCells>
  <pageMargins left="0.7" right="0.7" top="0.75" bottom="0.75" header="0.3" footer="0.3"/>
  <pageSetup scale="69"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7"/>
  <sheetViews>
    <sheetView workbookViewId="0">
      <selection activeCell="B1" sqref="B1"/>
    </sheetView>
  </sheetViews>
  <sheetFormatPr defaultColWidth="9.140625" defaultRowHeight="15"/>
  <cols>
    <col min="1" max="1" width="5" style="5" customWidth="1"/>
    <col min="2" max="2" width="28.7109375" style="5" customWidth="1"/>
    <col min="3" max="3" width="8.85546875" style="5" customWidth="1"/>
    <col min="4" max="4" width="11.140625" style="5" customWidth="1"/>
    <col min="5" max="5" width="8.85546875" style="5" customWidth="1"/>
    <col min="6" max="6" width="11.140625" style="5" customWidth="1"/>
    <col min="7" max="7" width="8.85546875" style="5" customWidth="1"/>
    <col min="8" max="8" width="11.140625" style="5" customWidth="1"/>
    <col min="9" max="9" width="8.85546875" style="5" customWidth="1"/>
    <col min="10" max="10" width="11.140625" style="5" customWidth="1"/>
    <col min="11" max="11" width="8.85546875" style="5" customWidth="1"/>
    <col min="12" max="12" width="11.140625" style="5" customWidth="1"/>
    <col min="13" max="13" width="8.85546875" style="5" customWidth="1"/>
    <col min="14" max="14" width="11.140625" style="5" customWidth="1"/>
    <col min="15" max="15" width="8.85546875" style="5" customWidth="1"/>
    <col min="16" max="16" width="11.140625" style="5" customWidth="1"/>
    <col min="17" max="17" width="9.140625" style="5" customWidth="1"/>
    <col min="18" max="16384" width="9.140625" style="5"/>
  </cols>
  <sheetData>
    <row r="1" spans="1:16" ht="15.75">
      <c r="A1" s="101"/>
      <c r="B1" s="18" t="s">
        <v>205</v>
      </c>
      <c r="C1" s="18" t="s">
        <v>0</v>
      </c>
      <c r="D1" s="21"/>
      <c r="E1" s="21"/>
      <c r="F1" s="21" t="s">
        <v>202</v>
      </c>
      <c r="G1" s="21"/>
      <c r="H1" s="21"/>
      <c r="I1" s="21"/>
      <c r="J1" s="21"/>
      <c r="K1" s="21"/>
      <c r="L1" s="26" t="s">
        <v>182</v>
      </c>
      <c r="M1" s="21"/>
      <c r="N1" s="26" t="s">
        <v>137</v>
      </c>
      <c r="O1" s="21"/>
      <c r="P1" s="31"/>
    </row>
    <row r="2" spans="1:16" s="100" customFormat="1">
      <c r="A2" s="116" t="s">
        <v>181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84"/>
      <c r="M2" s="184"/>
      <c r="N2" s="184"/>
      <c r="O2" s="184"/>
      <c r="P2" s="185"/>
    </row>
    <row r="3" spans="1:16" s="108" customFormat="1" ht="13.5">
      <c r="A3" s="186" t="s">
        <v>144</v>
      </c>
      <c r="B3" s="186" t="s">
        <v>69</v>
      </c>
      <c r="C3" s="183" t="s">
        <v>178</v>
      </c>
      <c r="D3" s="183"/>
      <c r="E3" s="183" t="s">
        <v>177</v>
      </c>
      <c r="F3" s="183"/>
      <c r="G3" s="183" t="s">
        <v>176</v>
      </c>
      <c r="H3" s="183"/>
      <c r="I3" s="183" t="s">
        <v>175</v>
      </c>
      <c r="J3" s="183"/>
      <c r="K3" s="183" t="s">
        <v>174</v>
      </c>
      <c r="L3" s="183"/>
      <c r="M3" s="183" t="s">
        <v>173</v>
      </c>
      <c r="N3" s="183"/>
      <c r="O3" s="183" t="s">
        <v>172</v>
      </c>
      <c r="P3" s="183"/>
    </row>
    <row r="4" spans="1:16" s="108" customFormat="1" ht="13.5">
      <c r="A4" s="186"/>
      <c r="B4" s="186"/>
      <c r="C4" s="102" t="s">
        <v>87</v>
      </c>
      <c r="D4" s="102" t="s">
        <v>88</v>
      </c>
      <c r="E4" s="102" t="s">
        <v>87</v>
      </c>
      <c r="F4" s="102" t="s">
        <v>88</v>
      </c>
      <c r="G4" s="102" t="s">
        <v>87</v>
      </c>
      <c r="H4" s="102" t="s">
        <v>88</v>
      </c>
      <c r="I4" s="102" t="s">
        <v>87</v>
      </c>
      <c r="J4" s="102" t="s">
        <v>88</v>
      </c>
      <c r="K4" s="102" t="s">
        <v>87</v>
      </c>
      <c r="L4" s="102" t="s">
        <v>88</v>
      </c>
      <c r="M4" s="102" t="s">
        <v>87</v>
      </c>
      <c r="N4" s="102" t="s">
        <v>88</v>
      </c>
      <c r="O4" s="102" t="s">
        <v>87</v>
      </c>
      <c r="P4" s="102" t="s">
        <v>88</v>
      </c>
    </row>
    <row r="5" spans="1:16">
      <c r="A5" s="91">
        <v>1</v>
      </c>
      <c r="B5" s="91" t="s">
        <v>70</v>
      </c>
      <c r="C5" s="91">
        <v>7</v>
      </c>
      <c r="D5" s="91">
        <v>19.309999999999999</v>
      </c>
      <c r="E5" s="91">
        <v>401</v>
      </c>
      <c r="F5" s="91">
        <v>793.17</v>
      </c>
      <c r="G5" s="91">
        <v>68</v>
      </c>
      <c r="H5" s="91">
        <v>115.78</v>
      </c>
      <c r="I5" s="91">
        <v>175</v>
      </c>
      <c r="J5" s="91">
        <v>460.67</v>
      </c>
      <c r="K5" s="91">
        <v>1</v>
      </c>
      <c r="L5" s="91">
        <v>6</v>
      </c>
      <c r="M5" s="91">
        <v>12</v>
      </c>
      <c r="N5" s="91">
        <v>50.07</v>
      </c>
      <c r="O5" s="91">
        <v>664</v>
      </c>
      <c r="P5" s="91">
        <v>1445</v>
      </c>
    </row>
    <row r="6" spans="1:16">
      <c r="A6" s="91">
        <v>2</v>
      </c>
      <c r="B6" s="91" t="s">
        <v>71</v>
      </c>
      <c r="C6" s="91">
        <v>28</v>
      </c>
      <c r="D6" s="91">
        <v>94.25</v>
      </c>
      <c r="E6" s="91">
        <v>835</v>
      </c>
      <c r="F6" s="91">
        <v>1991.06</v>
      </c>
      <c r="G6" s="91">
        <v>36</v>
      </c>
      <c r="H6" s="91">
        <v>106.96</v>
      </c>
      <c r="I6" s="91">
        <v>78</v>
      </c>
      <c r="J6" s="91">
        <v>462.86</v>
      </c>
      <c r="K6" s="91">
        <v>0</v>
      </c>
      <c r="L6" s="91">
        <v>0</v>
      </c>
      <c r="M6" s="91">
        <v>5</v>
      </c>
      <c r="N6" s="91">
        <v>7.79</v>
      </c>
      <c r="O6" s="91">
        <v>982</v>
      </c>
      <c r="P6" s="91">
        <v>2662.92</v>
      </c>
    </row>
    <row r="7" spans="1:16">
      <c r="A7" s="91">
        <v>3</v>
      </c>
      <c r="B7" s="91" t="s">
        <v>72</v>
      </c>
      <c r="C7" s="91">
        <v>5</v>
      </c>
      <c r="D7" s="91">
        <v>3.88</v>
      </c>
      <c r="E7" s="91">
        <v>259</v>
      </c>
      <c r="F7" s="91">
        <v>722.29</v>
      </c>
      <c r="G7" s="91">
        <v>10</v>
      </c>
      <c r="H7" s="91">
        <v>18.12</v>
      </c>
      <c r="I7" s="91">
        <v>58</v>
      </c>
      <c r="J7" s="91">
        <v>248.98</v>
      </c>
      <c r="K7" s="91">
        <v>0</v>
      </c>
      <c r="L7" s="91">
        <v>0</v>
      </c>
      <c r="M7" s="91">
        <v>13</v>
      </c>
      <c r="N7" s="91">
        <v>123.71</v>
      </c>
      <c r="O7" s="91">
        <v>345</v>
      </c>
      <c r="P7" s="91">
        <v>1116.98</v>
      </c>
    </row>
    <row r="8" spans="1:16">
      <c r="A8" s="91">
        <v>4</v>
      </c>
      <c r="B8" s="91" t="s">
        <v>73</v>
      </c>
      <c r="C8" s="91">
        <v>220</v>
      </c>
      <c r="D8" s="91">
        <v>373.08</v>
      </c>
      <c r="E8" s="91">
        <v>656</v>
      </c>
      <c r="F8" s="91">
        <v>2370.1</v>
      </c>
      <c r="G8" s="91">
        <v>219</v>
      </c>
      <c r="H8" s="91">
        <v>1494.28</v>
      </c>
      <c r="I8" s="91">
        <v>459</v>
      </c>
      <c r="J8" s="91">
        <v>2747.16</v>
      </c>
      <c r="K8" s="91">
        <v>0</v>
      </c>
      <c r="L8" s="91">
        <v>0</v>
      </c>
      <c r="M8" s="91">
        <v>17</v>
      </c>
      <c r="N8" s="91">
        <v>59.11</v>
      </c>
      <c r="O8" s="91">
        <v>1571</v>
      </c>
      <c r="P8" s="91">
        <v>7043.73</v>
      </c>
    </row>
    <row r="9" spans="1:16">
      <c r="A9" s="91">
        <v>5</v>
      </c>
      <c r="B9" s="91" t="s">
        <v>74</v>
      </c>
      <c r="C9" s="91">
        <v>3</v>
      </c>
      <c r="D9" s="91">
        <v>4.84</v>
      </c>
      <c r="E9" s="91">
        <v>19</v>
      </c>
      <c r="F9" s="91">
        <v>144.33000000000001</v>
      </c>
      <c r="G9" s="91">
        <v>1339</v>
      </c>
      <c r="H9" s="91">
        <v>3620.8</v>
      </c>
      <c r="I9" s="91">
        <v>9</v>
      </c>
      <c r="J9" s="91">
        <v>17.57</v>
      </c>
      <c r="K9" s="91">
        <v>0</v>
      </c>
      <c r="L9" s="91">
        <v>0</v>
      </c>
      <c r="M9" s="91">
        <v>0</v>
      </c>
      <c r="N9" s="91">
        <v>0</v>
      </c>
      <c r="O9" s="91">
        <v>1370</v>
      </c>
      <c r="P9" s="91">
        <v>3787.54</v>
      </c>
    </row>
    <row r="10" spans="1:16">
      <c r="A10" s="91">
        <v>6</v>
      </c>
      <c r="B10" s="91" t="s">
        <v>75</v>
      </c>
      <c r="C10" s="91">
        <v>30</v>
      </c>
      <c r="D10" s="91">
        <v>48.53</v>
      </c>
      <c r="E10" s="91">
        <v>205</v>
      </c>
      <c r="F10" s="91">
        <v>842.75</v>
      </c>
      <c r="G10" s="91">
        <v>330</v>
      </c>
      <c r="H10" s="91">
        <v>2648.26</v>
      </c>
      <c r="I10" s="91">
        <v>103</v>
      </c>
      <c r="J10" s="91">
        <v>542.04999999999995</v>
      </c>
      <c r="K10" s="91">
        <v>0</v>
      </c>
      <c r="L10" s="91">
        <v>0</v>
      </c>
      <c r="M10" s="91">
        <v>5</v>
      </c>
      <c r="N10" s="91">
        <v>10.89</v>
      </c>
      <c r="O10" s="91">
        <v>673</v>
      </c>
      <c r="P10" s="91">
        <v>4092.48</v>
      </c>
    </row>
    <row r="11" spans="1:16">
      <c r="A11" s="91">
        <v>7</v>
      </c>
      <c r="B11" s="91" t="s">
        <v>76</v>
      </c>
      <c r="C11" s="91">
        <v>4</v>
      </c>
      <c r="D11" s="91">
        <v>7.9</v>
      </c>
      <c r="E11" s="91">
        <v>6</v>
      </c>
      <c r="F11" s="91">
        <v>31.99</v>
      </c>
      <c r="G11" s="91">
        <v>1207</v>
      </c>
      <c r="H11" s="91">
        <v>4124.57</v>
      </c>
      <c r="I11" s="91">
        <v>1</v>
      </c>
      <c r="J11" s="91">
        <v>2.75</v>
      </c>
      <c r="K11" s="91">
        <v>0</v>
      </c>
      <c r="L11" s="91">
        <v>0</v>
      </c>
      <c r="M11" s="91">
        <v>5</v>
      </c>
      <c r="N11" s="91">
        <v>3.02</v>
      </c>
      <c r="O11" s="91">
        <v>1223</v>
      </c>
      <c r="P11" s="91">
        <v>4170.2299999999996</v>
      </c>
    </row>
    <row r="12" spans="1:16">
      <c r="A12" s="91">
        <v>8</v>
      </c>
      <c r="B12" s="91" t="s">
        <v>77</v>
      </c>
      <c r="C12" s="91">
        <v>71</v>
      </c>
      <c r="D12" s="91">
        <v>131.24</v>
      </c>
      <c r="E12" s="91">
        <v>311</v>
      </c>
      <c r="F12" s="91">
        <v>1165.76</v>
      </c>
      <c r="G12" s="91">
        <v>112</v>
      </c>
      <c r="H12" s="91">
        <v>429.06</v>
      </c>
      <c r="I12" s="91">
        <v>355</v>
      </c>
      <c r="J12" s="91">
        <v>2657.37</v>
      </c>
      <c r="K12" s="91">
        <v>1</v>
      </c>
      <c r="L12" s="91">
        <v>2.36</v>
      </c>
      <c r="M12" s="91">
        <v>9</v>
      </c>
      <c r="N12" s="91">
        <v>52.85</v>
      </c>
      <c r="O12" s="91">
        <v>859</v>
      </c>
      <c r="P12" s="91">
        <v>4438.6400000000003</v>
      </c>
    </row>
    <row r="13" spans="1:16">
      <c r="A13" s="91">
        <v>9</v>
      </c>
      <c r="B13" s="91" t="s">
        <v>78</v>
      </c>
      <c r="C13" s="91">
        <v>78</v>
      </c>
      <c r="D13" s="91">
        <v>247.38</v>
      </c>
      <c r="E13" s="91">
        <v>576</v>
      </c>
      <c r="F13" s="91">
        <v>1680.76</v>
      </c>
      <c r="G13" s="91">
        <v>98</v>
      </c>
      <c r="H13" s="91">
        <v>352.84</v>
      </c>
      <c r="I13" s="91">
        <v>280</v>
      </c>
      <c r="J13" s="91">
        <v>2127.8200000000002</v>
      </c>
      <c r="K13" s="91">
        <v>0</v>
      </c>
      <c r="L13" s="91">
        <v>0</v>
      </c>
      <c r="M13" s="91">
        <v>18</v>
      </c>
      <c r="N13" s="91">
        <v>126.98</v>
      </c>
      <c r="O13" s="91">
        <v>1050</v>
      </c>
      <c r="P13" s="91">
        <v>4535.78</v>
      </c>
    </row>
    <row r="14" spans="1:16">
      <c r="A14" s="91">
        <v>10</v>
      </c>
      <c r="B14" s="91" t="s">
        <v>79</v>
      </c>
      <c r="C14" s="91">
        <v>25</v>
      </c>
      <c r="D14" s="91">
        <v>45.85</v>
      </c>
      <c r="E14" s="91">
        <v>1406</v>
      </c>
      <c r="F14" s="91">
        <v>3859.72</v>
      </c>
      <c r="G14" s="91">
        <v>29</v>
      </c>
      <c r="H14" s="91">
        <v>88.17</v>
      </c>
      <c r="I14" s="91">
        <v>885</v>
      </c>
      <c r="J14" s="91">
        <v>3787.59</v>
      </c>
      <c r="K14" s="91">
        <v>2</v>
      </c>
      <c r="L14" s="91">
        <v>11</v>
      </c>
      <c r="M14" s="91">
        <v>20</v>
      </c>
      <c r="N14" s="91">
        <v>112.52</v>
      </c>
      <c r="O14" s="91">
        <v>2367</v>
      </c>
      <c r="P14" s="91">
        <v>7904.85</v>
      </c>
    </row>
    <row r="15" spans="1:16">
      <c r="A15" s="91">
        <v>11</v>
      </c>
      <c r="B15" s="91" t="s">
        <v>80</v>
      </c>
      <c r="C15" s="91">
        <v>62</v>
      </c>
      <c r="D15" s="91">
        <v>463.4</v>
      </c>
      <c r="E15" s="91">
        <v>656</v>
      </c>
      <c r="F15" s="91">
        <v>3560.69</v>
      </c>
      <c r="G15" s="91">
        <v>42</v>
      </c>
      <c r="H15" s="91">
        <v>203.62</v>
      </c>
      <c r="I15" s="91">
        <v>848</v>
      </c>
      <c r="J15" s="91">
        <v>6027.72</v>
      </c>
      <c r="K15" s="91">
        <v>3</v>
      </c>
      <c r="L15" s="91">
        <v>23.55</v>
      </c>
      <c r="M15" s="91">
        <v>18</v>
      </c>
      <c r="N15" s="91">
        <v>342.6</v>
      </c>
      <c r="O15" s="91">
        <v>1629</v>
      </c>
      <c r="P15" s="91">
        <v>10621.58</v>
      </c>
    </row>
    <row r="16" spans="1:16">
      <c r="A16" s="91">
        <v>12</v>
      </c>
      <c r="B16" s="91" t="s">
        <v>81</v>
      </c>
      <c r="C16" s="91">
        <v>13</v>
      </c>
      <c r="D16" s="91">
        <v>9.49</v>
      </c>
      <c r="E16" s="91">
        <v>609</v>
      </c>
      <c r="F16" s="91">
        <v>1477.01</v>
      </c>
      <c r="G16" s="91">
        <v>7</v>
      </c>
      <c r="H16" s="91">
        <v>71.58</v>
      </c>
      <c r="I16" s="91">
        <v>1157</v>
      </c>
      <c r="J16" s="91">
        <v>4298.0600000000004</v>
      </c>
      <c r="K16" s="91">
        <v>1</v>
      </c>
      <c r="L16" s="91">
        <v>14.44</v>
      </c>
      <c r="M16" s="91">
        <v>1</v>
      </c>
      <c r="N16" s="91">
        <v>71</v>
      </c>
      <c r="O16" s="91">
        <v>1788</v>
      </c>
      <c r="P16" s="91">
        <v>5941.58</v>
      </c>
    </row>
    <row r="17" spans="1:16">
      <c r="A17" s="92"/>
      <c r="B17" s="92" t="s">
        <v>66</v>
      </c>
      <c r="C17" s="92">
        <f t="shared" ref="C17:P17" si="0">SUM(C5:C16)</f>
        <v>546</v>
      </c>
      <c r="D17" s="92">
        <f t="shared" si="0"/>
        <v>1449.1499999999999</v>
      </c>
      <c r="E17" s="92">
        <f t="shared" si="0"/>
        <v>5939</v>
      </c>
      <c r="F17" s="92">
        <f t="shared" si="0"/>
        <v>18639.629999999997</v>
      </c>
      <c r="G17" s="92">
        <f t="shared" si="0"/>
        <v>3497</v>
      </c>
      <c r="H17" s="92">
        <f t="shared" si="0"/>
        <v>13274.04</v>
      </c>
      <c r="I17" s="92">
        <f t="shared" si="0"/>
        <v>4408</v>
      </c>
      <c r="J17" s="92">
        <f t="shared" si="0"/>
        <v>23380.600000000002</v>
      </c>
      <c r="K17" s="92">
        <f t="shared" si="0"/>
        <v>8</v>
      </c>
      <c r="L17" s="92">
        <f t="shared" si="0"/>
        <v>57.349999999999994</v>
      </c>
      <c r="M17" s="92">
        <f t="shared" si="0"/>
        <v>123</v>
      </c>
      <c r="N17" s="92">
        <f t="shared" si="0"/>
        <v>960.54000000000008</v>
      </c>
      <c r="O17" s="92">
        <f t="shared" si="0"/>
        <v>14521</v>
      </c>
      <c r="P17" s="92">
        <f t="shared" si="0"/>
        <v>57761.31</v>
      </c>
    </row>
  </sheetData>
  <mergeCells count="10">
    <mergeCell ref="O3:P3"/>
    <mergeCell ref="A2:P2"/>
    <mergeCell ref="A3:A4"/>
    <mergeCell ref="B3:B4"/>
    <mergeCell ref="C3:D3"/>
    <mergeCell ref="E3:F3"/>
    <mergeCell ref="G3:H3"/>
    <mergeCell ref="I3:J3"/>
    <mergeCell ref="K3:L3"/>
    <mergeCell ref="M3:N3"/>
  </mergeCells>
  <pageMargins left="0.7" right="0.7" top="0.75" bottom="0.75" header="0.3" footer="0.3"/>
  <pageSetup scale="70"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7"/>
  <sheetViews>
    <sheetView workbookViewId="0">
      <selection activeCell="B1" sqref="B1"/>
    </sheetView>
  </sheetViews>
  <sheetFormatPr defaultColWidth="9.140625" defaultRowHeight="15"/>
  <cols>
    <col min="1" max="1" width="5.140625" style="5" customWidth="1"/>
    <col min="2" max="2" width="23.85546875" style="5" customWidth="1"/>
    <col min="3" max="3" width="14.42578125" style="5" customWidth="1"/>
    <col min="4" max="4" width="11.140625" style="5" customWidth="1"/>
    <col min="5" max="5" width="14.5703125" style="5" customWidth="1"/>
    <col min="6" max="6" width="11.140625" style="5" customWidth="1"/>
    <col min="7" max="7" width="10.7109375" style="5" customWidth="1"/>
    <col min="8" max="8" width="11.42578125" style="5" customWidth="1"/>
    <col min="9" max="9" width="9.140625" style="5" customWidth="1"/>
    <col min="10" max="16384" width="9.140625" style="5"/>
  </cols>
  <sheetData>
    <row r="1" spans="1:11" ht="15.75">
      <c r="A1" s="101"/>
      <c r="B1" s="18" t="s">
        <v>206</v>
      </c>
      <c r="C1" s="18" t="s">
        <v>0</v>
      </c>
      <c r="E1" s="30" t="s">
        <v>197</v>
      </c>
      <c r="F1" s="26" t="s">
        <v>146</v>
      </c>
      <c r="G1" s="21"/>
      <c r="H1" s="105" t="s">
        <v>2</v>
      </c>
    </row>
    <row r="2" spans="1:11" s="100" customFormat="1">
      <c r="A2" s="187" t="s">
        <v>145</v>
      </c>
      <c r="B2" s="188"/>
      <c r="C2" s="188"/>
      <c r="D2" s="188"/>
      <c r="E2" s="188"/>
      <c r="F2" s="188"/>
      <c r="G2" s="188"/>
      <c r="H2" s="189"/>
      <c r="I2" s="5"/>
      <c r="J2" s="5"/>
      <c r="K2" s="5"/>
    </row>
    <row r="3" spans="1:11">
      <c r="A3" s="104"/>
      <c r="B3" s="29"/>
      <c r="C3" s="29"/>
      <c r="D3" s="29"/>
      <c r="E3" s="29"/>
      <c r="F3" s="29"/>
      <c r="G3" s="103"/>
      <c r="H3" s="32"/>
    </row>
    <row r="4" spans="1:11">
      <c r="A4" s="186" t="s">
        <v>144</v>
      </c>
      <c r="B4" s="186" t="s">
        <v>136</v>
      </c>
      <c r="C4" s="183" t="s">
        <v>143</v>
      </c>
      <c r="D4" s="183" t="s">
        <v>142</v>
      </c>
      <c r="E4" s="183" t="s">
        <v>141</v>
      </c>
      <c r="F4" s="183" t="s">
        <v>140</v>
      </c>
      <c r="G4" s="190" t="s">
        <v>139</v>
      </c>
      <c r="H4" s="186" t="s">
        <v>138</v>
      </c>
    </row>
    <row r="5" spans="1:11" ht="90" customHeight="1">
      <c r="A5" s="186"/>
      <c r="B5" s="186"/>
      <c r="C5" s="183"/>
      <c r="D5" s="183"/>
      <c r="E5" s="183"/>
      <c r="F5" s="183"/>
      <c r="G5" s="191"/>
      <c r="H5" s="186"/>
    </row>
    <row r="6" spans="1:11">
      <c r="A6" s="91">
        <v>1</v>
      </c>
      <c r="B6" s="91" t="s">
        <v>15</v>
      </c>
      <c r="C6" s="91">
        <v>126</v>
      </c>
      <c r="D6" s="91">
        <v>483.45</v>
      </c>
      <c r="E6" s="91">
        <v>1606</v>
      </c>
      <c r="F6" s="91">
        <v>4118.42</v>
      </c>
      <c r="G6" s="91">
        <v>0</v>
      </c>
      <c r="H6" s="91">
        <v>0</v>
      </c>
    </row>
    <row r="7" spans="1:11">
      <c r="A7" s="91">
        <v>2</v>
      </c>
      <c r="B7" s="91" t="s">
        <v>16</v>
      </c>
      <c r="C7" s="91">
        <v>23</v>
      </c>
      <c r="D7" s="91">
        <v>466.74</v>
      </c>
      <c r="E7" s="91">
        <v>1756</v>
      </c>
      <c r="F7" s="91">
        <v>3752.2</v>
      </c>
      <c r="G7" s="91">
        <v>931</v>
      </c>
      <c r="H7" s="91">
        <v>489</v>
      </c>
    </row>
    <row r="8" spans="1:11">
      <c r="A8" s="91">
        <v>3</v>
      </c>
      <c r="B8" s="91" t="s">
        <v>17</v>
      </c>
      <c r="C8" s="91">
        <v>3</v>
      </c>
      <c r="D8" s="91">
        <v>0.1</v>
      </c>
      <c r="E8" s="91">
        <v>28</v>
      </c>
      <c r="F8" s="91">
        <v>43.88</v>
      </c>
      <c r="G8" s="91">
        <v>25</v>
      </c>
      <c r="H8" s="91">
        <v>25</v>
      </c>
    </row>
    <row r="9" spans="1:11">
      <c r="A9" s="91">
        <v>4</v>
      </c>
      <c r="B9" s="91" t="s">
        <v>18</v>
      </c>
      <c r="C9" s="91">
        <v>209</v>
      </c>
      <c r="D9" s="91">
        <v>319.62</v>
      </c>
      <c r="E9" s="91">
        <v>4359</v>
      </c>
      <c r="F9" s="91">
        <v>6978.72</v>
      </c>
      <c r="G9" s="91">
        <v>2242</v>
      </c>
      <c r="H9" s="91">
        <v>2242</v>
      </c>
    </row>
    <row r="10" spans="1:11">
      <c r="A10" s="91">
        <v>5</v>
      </c>
      <c r="B10" s="91" t="s">
        <v>19</v>
      </c>
      <c r="C10" s="91">
        <v>1693</v>
      </c>
      <c r="D10" s="91">
        <v>1894.16</v>
      </c>
      <c r="E10" s="91">
        <v>6270</v>
      </c>
      <c r="F10" s="91">
        <v>11253.79</v>
      </c>
      <c r="G10" s="91">
        <v>6165</v>
      </c>
      <c r="H10" s="91">
        <v>5441</v>
      </c>
    </row>
    <row r="11" spans="1:11">
      <c r="A11" s="91">
        <v>6</v>
      </c>
      <c r="B11" s="91" t="s">
        <v>20</v>
      </c>
      <c r="C11" s="91">
        <v>40</v>
      </c>
      <c r="D11" s="91">
        <v>63.75</v>
      </c>
      <c r="E11" s="91">
        <v>784</v>
      </c>
      <c r="F11" s="91">
        <v>1536.8</v>
      </c>
      <c r="G11" s="91">
        <v>78</v>
      </c>
      <c r="H11" s="91">
        <v>10</v>
      </c>
    </row>
    <row r="12" spans="1:11">
      <c r="A12" s="91">
        <v>7</v>
      </c>
      <c r="B12" s="91" t="s">
        <v>21</v>
      </c>
      <c r="C12" s="91">
        <v>21</v>
      </c>
      <c r="D12" s="91">
        <v>34.99</v>
      </c>
      <c r="E12" s="91">
        <v>134</v>
      </c>
      <c r="F12" s="91">
        <v>313.06</v>
      </c>
      <c r="G12" s="91">
        <v>92</v>
      </c>
      <c r="H12" s="91">
        <v>50</v>
      </c>
    </row>
    <row r="13" spans="1:11">
      <c r="A13" s="91">
        <v>8</v>
      </c>
      <c r="B13" s="91" t="s">
        <v>22</v>
      </c>
      <c r="C13" s="91">
        <v>33</v>
      </c>
      <c r="D13" s="91">
        <v>139.72</v>
      </c>
      <c r="E13" s="91">
        <v>1196</v>
      </c>
      <c r="F13" s="91">
        <v>2550.48</v>
      </c>
      <c r="G13" s="91">
        <v>335</v>
      </c>
      <c r="H13" s="91">
        <v>311</v>
      </c>
    </row>
    <row r="14" spans="1:11">
      <c r="A14" s="91">
        <v>9</v>
      </c>
      <c r="B14" s="91" t="s">
        <v>23</v>
      </c>
      <c r="C14" s="91">
        <v>28160</v>
      </c>
      <c r="D14" s="91">
        <v>49208.09</v>
      </c>
      <c r="E14" s="91">
        <v>136059</v>
      </c>
      <c r="F14" s="91">
        <v>207447.98</v>
      </c>
      <c r="G14" s="91">
        <v>61952</v>
      </c>
      <c r="H14" s="91">
        <v>13642</v>
      </c>
    </row>
    <row r="15" spans="1:11">
      <c r="A15" s="91">
        <v>10</v>
      </c>
      <c r="B15" s="91" t="s">
        <v>24</v>
      </c>
      <c r="C15" s="91">
        <v>13849</v>
      </c>
      <c r="D15" s="91">
        <v>30012.99</v>
      </c>
      <c r="E15" s="91">
        <v>68745</v>
      </c>
      <c r="F15" s="91">
        <v>159777.63</v>
      </c>
      <c r="G15" s="91">
        <v>56712</v>
      </c>
      <c r="H15" s="91">
        <v>33433</v>
      </c>
    </row>
    <row r="16" spans="1:11">
      <c r="A16" s="91">
        <v>11</v>
      </c>
      <c r="B16" s="91" t="s">
        <v>25</v>
      </c>
      <c r="C16" s="91">
        <v>2484</v>
      </c>
      <c r="D16" s="91">
        <v>4818.82</v>
      </c>
      <c r="E16" s="91">
        <v>49303</v>
      </c>
      <c r="F16" s="91">
        <v>92315.13</v>
      </c>
      <c r="G16" s="91">
        <v>6433</v>
      </c>
      <c r="H16" s="91">
        <v>6433</v>
      </c>
    </row>
    <row r="17" spans="1:8">
      <c r="A17" s="91">
        <v>12</v>
      </c>
      <c r="B17" s="91" t="s">
        <v>26</v>
      </c>
      <c r="C17" s="91">
        <v>2307</v>
      </c>
      <c r="D17" s="91">
        <v>1771.04</v>
      </c>
      <c r="E17" s="91">
        <v>2624</v>
      </c>
      <c r="F17" s="91">
        <v>6583.03</v>
      </c>
      <c r="G17" s="91">
        <v>811</v>
      </c>
      <c r="H17" s="91">
        <v>97</v>
      </c>
    </row>
    <row r="18" spans="1:8">
      <c r="A18" s="92"/>
      <c r="B18" s="92" t="s">
        <v>27</v>
      </c>
      <c r="C18" s="92">
        <f t="shared" ref="C18:H18" si="0">SUM(C6:C17)</f>
        <v>48948</v>
      </c>
      <c r="D18" s="92">
        <f t="shared" si="0"/>
        <v>89213.469999999987</v>
      </c>
      <c r="E18" s="92">
        <f t="shared" si="0"/>
        <v>272864</v>
      </c>
      <c r="F18" s="92">
        <f t="shared" si="0"/>
        <v>496671.12000000005</v>
      </c>
      <c r="G18" s="92">
        <f t="shared" si="0"/>
        <v>135776</v>
      </c>
      <c r="H18" s="92">
        <f t="shared" si="0"/>
        <v>62173</v>
      </c>
    </row>
    <row r="19" spans="1:8">
      <c r="A19" s="91">
        <v>13</v>
      </c>
      <c r="B19" s="91" t="s">
        <v>28</v>
      </c>
      <c r="C19" s="91">
        <v>320</v>
      </c>
      <c r="D19" s="91">
        <v>1673.61</v>
      </c>
      <c r="E19" s="91">
        <v>584</v>
      </c>
      <c r="F19" s="91">
        <v>6294.76</v>
      </c>
      <c r="G19" s="91">
        <v>444</v>
      </c>
      <c r="H19" s="91">
        <v>432</v>
      </c>
    </row>
    <row r="20" spans="1:8">
      <c r="A20" s="91">
        <v>14</v>
      </c>
      <c r="B20" s="91" t="s">
        <v>29</v>
      </c>
      <c r="C20" s="91">
        <v>0</v>
      </c>
      <c r="D20" s="91">
        <v>0</v>
      </c>
      <c r="E20" s="91">
        <v>0</v>
      </c>
      <c r="F20" s="91">
        <v>0</v>
      </c>
      <c r="G20" s="91">
        <v>0</v>
      </c>
      <c r="H20" s="91">
        <v>0</v>
      </c>
    </row>
    <row r="21" spans="1:8">
      <c r="A21" s="91">
        <v>15</v>
      </c>
      <c r="B21" s="91" t="s">
        <v>30</v>
      </c>
      <c r="C21" s="91">
        <v>0</v>
      </c>
      <c r="D21" s="91">
        <v>0</v>
      </c>
      <c r="E21" s="91">
        <v>0</v>
      </c>
      <c r="F21" s="91">
        <v>0</v>
      </c>
      <c r="G21" s="91">
        <v>0</v>
      </c>
      <c r="H21" s="91">
        <v>0</v>
      </c>
    </row>
    <row r="22" spans="1:8">
      <c r="A22" s="91">
        <v>16</v>
      </c>
      <c r="B22" s="91" t="s">
        <v>31</v>
      </c>
      <c r="C22" s="91">
        <v>988</v>
      </c>
      <c r="D22" s="91">
        <v>7859.61</v>
      </c>
      <c r="E22" s="91">
        <v>16578</v>
      </c>
      <c r="F22" s="91">
        <v>81474.69</v>
      </c>
      <c r="G22" s="91">
        <v>11895</v>
      </c>
      <c r="H22" s="91">
        <v>3993</v>
      </c>
    </row>
    <row r="23" spans="1:8">
      <c r="A23" s="91">
        <v>17</v>
      </c>
      <c r="B23" s="91" t="s">
        <v>32</v>
      </c>
      <c r="C23" s="91">
        <v>361</v>
      </c>
      <c r="D23" s="91">
        <v>2313.91</v>
      </c>
      <c r="E23" s="91">
        <v>748</v>
      </c>
      <c r="F23" s="91">
        <v>9818.9599999999991</v>
      </c>
      <c r="G23" s="91">
        <v>747</v>
      </c>
      <c r="H23" s="91">
        <v>361</v>
      </c>
    </row>
    <row r="24" spans="1:8">
      <c r="A24" s="91">
        <v>18</v>
      </c>
      <c r="B24" s="91" t="s">
        <v>33</v>
      </c>
      <c r="C24" s="91">
        <v>83</v>
      </c>
      <c r="D24" s="91">
        <v>145.54</v>
      </c>
      <c r="E24" s="91">
        <v>1008</v>
      </c>
      <c r="F24" s="91">
        <v>2126.86</v>
      </c>
      <c r="G24" s="91">
        <v>1007</v>
      </c>
      <c r="H24" s="91">
        <v>1007</v>
      </c>
    </row>
    <row r="25" spans="1:8">
      <c r="A25" s="91">
        <v>19</v>
      </c>
      <c r="B25" s="91" t="s">
        <v>34</v>
      </c>
      <c r="C25" s="91">
        <v>0</v>
      </c>
      <c r="D25" s="91">
        <v>0</v>
      </c>
      <c r="E25" s="91">
        <v>0</v>
      </c>
      <c r="F25" s="91">
        <v>0</v>
      </c>
      <c r="G25" s="91">
        <v>0</v>
      </c>
      <c r="H25" s="91">
        <v>0</v>
      </c>
    </row>
    <row r="26" spans="1:8">
      <c r="A26" s="91">
        <v>20</v>
      </c>
      <c r="B26" s="91" t="s">
        <v>35</v>
      </c>
      <c r="C26" s="91">
        <v>1</v>
      </c>
      <c r="D26" s="91">
        <v>25</v>
      </c>
      <c r="E26" s="91">
        <v>1</v>
      </c>
      <c r="F26" s="91">
        <v>24.68</v>
      </c>
      <c r="G26" s="91">
        <v>0</v>
      </c>
      <c r="H26" s="91">
        <v>0</v>
      </c>
    </row>
    <row r="27" spans="1:8">
      <c r="A27" s="91">
        <v>21</v>
      </c>
      <c r="B27" s="91" t="s">
        <v>36</v>
      </c>
      <c r="C27" s="91">
        <v>7</v>
      </c>
      <c r="D27" s="91">
        <v>6.06</v>
      </c>
      <c r="E27" s="91">
        <v>17</v>
      </c>
      <c r="F27" s="91">
        <v>40.299999999999997</v>
      </c>
      <c r="G27" s="91">
        <v>0</v>
      </c>
      <c r="H27" s="91">
        <v>0</v>
      </c>
    </row>
    <row r="28" spans="1:8">
      <c r="A28" s="91">
        <v>22</v>
      </c>
      <c r="B28" s="91" t="s">
        <v>37</v>
      </c>
      <c r="C28" s="91">
        <v>0</v>
      </c>
      <c r="D28" s="91">
        <v>0</v>
      </c>
      <c r="E28" s="91">
        <v>0</v>
      </c>
      <c r="F28" s="91">
        <v>0</v>
      </c>
      <c r="G28" s="91">
        <v>0</v>
      </c>
      <c r="H28" s="91">
        <v>0</v>
      </c>
    </row>
    <row r="29" spans="1:8">
      <c r="A29" s="91">
        <v>23</v>
      </c>
      <c r="B29" s="91" t="s">
        <v>38</v>
      </c>
      <c r="C29" s="91">
        <v>0</v>
      </c>
      <c r="D29" s="91">
        <v>0</v>
      </c>
      <c r="E29" s="91">
        <v>0</v>
      </c>
      <c r="F29" s="91">
        <v>0</v>
      </c>
      <c r="G29" s="91">
        <v>0</v>
      </c>
      <c r="H29" s="91">
        <v>0</v>
      </c>
    </row>
    <row r="30" spans="1:8">
      <c r="A30" s="91">
        <v>24</v>
      </c>
      <c r="B30" s="91" t="s">
        <v>39</v>
      </c>
      <c r="C30" s="91">
        <v>0</v>
      </c>
      <c r="D30" s="91">
        <v>0</v>
      </c>
      <c r="E30" s="91">
        <v>0</v>
      </c>
      <c r="F30" s="91">
        <v>0</v>
      </c>
      <c r="G30" s="91">
        <v>0</v>
      </c>
      <c r="H30" s="91">
        <v>0</v>
      </c>
    </row>
    <row r="31" spans="1:8">
      <c r="A31" s="91">
        <v>25</v>
      </c>
      <c r="B31" s="91" t="s">
        <v>40</v>
      </c>
      <c r="C31" s="91">
        <v>0</v>
      </c>
      <c r="D31" s="91">
        <v>0</v>
      </c>
      <c r="E31" s="91">
        <v>0</v>
      </c>
      <c r="F31" s="91">
        <v>0</v>
      </c>
      <c r="G31" s="91">
        <v>0</v>
      </c>
      <c r="H31" s="91">
        <v>0</v>
      </c>
    </row>
    <row r="32" spans="1:8">
      <c r="A32" s="92"/>
      <c r="B32" s="92" t="s">
        <v>41</v>
      </c>
      <c r="C32" s="92">
        <f t="shared" ref="C32:H32" si="1">SUM(C19:C31)</f>
        <v>1760</v>
      </c>
      <c r="D32" s="92">
        <f t="shared" si="1"/>
        <v>12023.73</v>
      </c>
      <c r="E32" s="92">
        <f t="shared" si="1"/>
        <v>18936</v>
      </c>
      <c r="F32" s="92">
        <f t="shared" si="1"/>
        <v>99780.25</v>
      </c>
      <c r="G32" s="92">
        <f t="shared" si="1"/>
        <v>14093</v>
      </c>
      <c r="H32" s="92">
        <f t="shared" si="1"/>
        <v>5793</v>
      </c>
    </row>
    <row r="33" spans="1:8">
      <c r="A33" s="92"/>
      <c r="B33" s="92" t="s">
        <v>42</v>
      </c>
      <c r="C33" s="92">
        <f t="shared" ref="C33:H33" si="2">SUM(C18,C32)</f>
        <v>50708</v>
      </c>
      <c r="D33" s="92">
        <f t="shared" si="2"/>
        <v>101237.19999999998</v>
      </c>
      <c r="E33" s="92">
        <f t="shared" si="2"/>
        <v>291800</v>
      </c>
      <c r="F33" s="92">
        <f t="shared" si="2"/>
        <v>596451.37000000011</v>
      </c>
      <c r="G33" s="92">
        <f t="shared" si="2"/>
        <v>149869</v>
      </c>
      <c r="H33" s="92">
        <f t="shared" si="2"/>
        <v>67966</v>
      </c>
    </row>
    <row r="34" spans="1:8">
      <c r="A34" s="91">
        <v>26</v>
      </c>
      <c r="B34" s="91" t="s">
        <v>43</v>
      </c>
      <c r="C34" s="91">
        <v>14804</v>
      </c>
      <c r="D34" s="91">
        <v>66576.05</v>
      </c>
      <c r="E34" s="91">
        <v>92787</v>
      </c>
      <c r="F34" s="91">
        <v>145248.99</v>
      </c>
      <c r="G34" s="91">
        <v>92787</v>
      </c>
      <c r="H34" s="91">
        <v>92787</v>
      </c>
    </row>
    <row r="35" spans="1:8">
      <c r="A35" s="92"/>
      <c r="B35" s="92" t="s">
        <v>44</v>
      </c>
      <c r="C35" s="92">
        <f t="shared" ref="C35:H35" si="3">SUM(C34:C34)</f>
        <v>14804</v>
      </c>
      <c r="D35" s="92">
        <f t="shared" si="3"/>
        <v>66576.05</v>
      </c>
      <c r="E35" s="92">
        <f t="shared" si="3"/>
        <v>92787</v>
      </c>
      <c r="F35" s="92">
        <f t="shared" si="3"/>
        <v>145248.99</v>
      </c>
      <c r="G35" s="92">
        <f t="shared" si="3"/>
        <v>92787</v>
      </c>
      <c r="H35" s="92">
        <f t="shared" si="3"/>
        <v>92787</v>
      </c>
    </row>
    <row r="36" spans="1:8">
      <c r="A36" s="91">
        <v>27</v>
      </c>
      <c r="B36" s="91" t="s">
        <v>45</v>
      </c>
      <c r="C36" s="91">
        <v>0</v>
      </c>
      <c r="D36" s="91">
        <v>0</v>
      </c>
      <c r="E36" s="91">
        <v>0</v>
      </c>
      <c r="F36" s="91">
        <v>0</v>
      </c>
      <c r="G36" s="91">
        <v>0</v>
      </c>
      <c r="H36" s="91">
        <v>0</v>
      </c>
    </row>
    <row r="37" spans="1:8">
      <c r="A37" s="91">
        <v>28</v>
      </c>
      <c r="B37" s="91" t="s">
        <v>46</v>
      </c>
      <c r="C37" s="91">
        <v>9000</v>
      </c>
      <c r="D37" s="91">
        <v>13084.95</v>
      </c>
      <c r="E37" s="91">
        <v>71138</v>
      </c>
      <c r="F37" s="91">
        <v>155298.10999999999</v>
      </c>
      <c r="G37" s="91">
        <v>43578</v>
      </c>
      <c r="H37" s="91">
        <v>43578</v>
      </c>
    </row>
    <row r="38" spans="1:8">
      <c r="A38" s="91">
        <v>29</v>
      </c>
      <c r="B38" s="91" t="s">
        <v>47</v>
      </c>
      <c r="C38" s="91">
        <v>2977</v>
      </c>
      <c r="D38" s="91">
        <v>7164.33</v>
      </c>
      <c r="E38" s="91">
        <v>9193</v>
      </c>
      <c r="F38" s="91">
        <v>19929.8</v>
      </c>
      <c r="G38" s="91">
        <v>3762</v>
      </c>
      <c r="H38" s="91">
        <v>3762</v>
      </c>
    </row>
    <row r="39" spans="1:8">
      <c r="A39" s="91">
        <v>30</v>
      </c>
      <c r="B39" s="91" t="s">
        <v>48</v>
      </c>
      <c r="C39" s="91">
        <v>34838</v>
      </c>
      <c r="D39" s="91">
        <v>38844.46</v>
      </c>
      <c r="E39" s="91">
        <v>39088</v>
      </c>
      <c r="F39" s="91">
        <v>45571.74</v>
      </c>
      <c r="G39" s="91">
        <v>27958</v>
      </c>
      <c r="H39" s="91">
        <v>27958</v>
      </c>
    </row>
    <row r="40" spans="1:8">
      <c r="A40" s="92"/>
      <c r="B40" s="92" t="s">
        <v>49</v>
      </c>
      <c r="C40" s="92">
        <f t="shared" ref="C40:H40" si="4">SUM(C36:C39)</f>
        <v>46815</v>
      </c>
      <c r="D40" s="92">
        <f t="shared" si="4"/>
        <v>59093.74</v>
      </c>
      <c r="E40" s="92">
        <f t="shared" si="4"/>
        <v>119419</v>
      </c>
      <c r="F40" s="92">
        <f t="shared" si="4"/>
        <v>220799.64999999997</v>
      </c>
      <c r="G40" s="92">
        <f t="shared" si="4"/>
        <v>75298</v>
      </c>
      <c r="H40" s="92">
        <f t="shared" si="4"/>
        <v>75298</v>
      </c>
    </row>
    <row r="41" spans="1:8">
      <c r="A41" s="91">
        <v>31</v>
      </c>
      <c r="B41" s="91" t="s">
        <v>50</v>
      </c>
      <c r="C41" s="91">
        <v>0</v>
      </c>
      <c r="D41" s="91">
        <v>0</v>
      </c>
      <c r="E41" s="91">
        <v>0</v>
      </c>
      <c r="F41" s="91">
        <v>0</v>
      </c>
      <c r="G41" s="91">
        <v>0</v>
      </c>
      <c r="H41" s="91">
        <v>0</v>
      </c>
    </row>
    <row r="42" spans="1:8">
      <c r="A42" s="91">
        <v>32</v>
      </c>
      <c r="B42" s="91" t="s">
        <v>51</v>
      </c>
      <c r="C42" s="91">
        <v>0</v>
      </c>
      <c r="D42" s="91">
        <v>0</v>
      </c>
      <c r="E42" s="91">
        <v>0</v>
      </c>
      <c r="F42" s="91">
        <v>0</v>
      </c>
      <c r="G42" s="91">
        <v>0</v>
      </c>
      <c r="H42" s="91">
        <v>0</v>
      </c>
    </row>
    <row r="43" spans="1:8">
      <c r="A43" s="91">
        <v>33</v>
      </c>
      <c r="B43" s="91" t="s">
        <v>52</v>
      </c>
      <c r="C43" s="91">
        <v>0</v>
      </c>
      <c r="D43" s="91">
        <v>0</v>
      </c>
      <c r="E43" s="91">
        <v>0</v>
      </c>
      <c r="F43" s="91">
        <v>0</v>
      </c>
      <c r="G43" s="91">
        <v>0</v>
      </c>
      <c r="H43" s="91">
        <v>0</v>
      </c>
    </row>
    <row r="44" spans="1:8">
      <c r="A44" s="91">
        <v>34</v>
      </c>
      <c r="B44" s="91" t="s">
        <v>53</v>
      </c>
      <c r="C44" s="91">
        <v>0</v>
      </c>
      <c r="D44" s="91">
        <v>0</v>
      </c>
      <c r="E44" s="91">
        <v>0</v>
      </c>
      <c r="F44" s="91">
        <v>0</v>
      </c>
      <c r="G44" s="91">
        <v>0</v>
      </c>
      <c r="H44" s="91">
        <v>0</v>
      </c>
    </row>
    <row r="45" spans="1:8">
      <c r="A45" s="91">
        <v>35</v>
      </c>
      <c r="B45" s="91" t="s">
        <v>54</v>
      </c>
      <c r="C45" s="91">
        <v>0</v>
      </c>
      <c r="D45" s="91">
        <v>0</v>
      </c>
      <c r="E45" s="91">
        <v>0</v>
      </c>
      <c r="F45" s="91">
        <v>0</v>
      </c>
      <c r="G45" s="91">
        <v>0</v>
      </c>
      <c r="H45" s="91">
        <v>0</v>
      </c>
    </row>
    <row r="46" spans="1:8">
      <c r="A46" s="92"/>
      <c r="B46" s="92" t="s">
        <v>55</v>
      </c>
      <c r="C46" s="92">
        <f t="shared" ref="C46:H46" si="5">SUM(C41:C45)</f>
        <v>0</v>
      </c>
      <c r="D46" s="92">
        <f t="shared" si="5"/>
        <v>0</v>
      </c>
      <c r="E46" s="92">
        <f t="shared" si="5"/>
        <v>0</v>
      </c>
      <c r="F46" s="92">
        <f t="shared" si="5"/>
        <v>0</v>
      </c>
      <c r="G46" s="92">
        <f t="shared" si="5"/>
        <v>0</v>
      </c>
      <c r="H46" s="92">
        <f t="shared" si="5"/>
        <v>0</v>
      </c>
    </row>
    <row r="47" spans="1:8">
      <c r="A47" s="91">
        <v>36</v>
      </c>
      <c r="B47" s="91" t="s">
        <v>56</v>
      </c>
      <c r="C47" s="91">
        <v>0</v>
      </c>
      <c r="D47" s="91">
        <v>0</v>
      </c>
      <c r="E47" s="91">
        <v>0</v>
      </c>
      <c r="F47" s="91">
        <v>0</v>
      </c>
      <c r="G47" s="91">
        <v>0</v>
      </c>
      <c r="H47" s="91">
        <v>0</v>
      </c>
    </row>
    <row r="48" spans="1:8">
      <c r="A48" s="91">
        <v>37</v>
      </c>
      <c r="B48" s="91" t="s">
        <v>57</v>
      </c>
      <c r="C48" s="91">
        <v>0</v>
      </c>
      <c r="D48" s="91">
        <v>0</v>
      </c>
      <c r="E48" s="91">
        <v>0</v>
      </c>
      <c r="F48" s="91">
        <v>0</v>
      </c>
      <c r="G48" s="91">
        <v>0</v>
      </c>
      <c r="H48" s="91">
        <v>0</v>
      </c>
    </row>
    <row r="49" spans="1:8">
      <c r="A49" s="91">
        <v>38</v>
      </c>
      <c r="B49" s="91" t="s">
        <v>58</v>
      </c>
      <c r="C49" s="91">
        <v>0</v>
      </c>
      <c r="D49" s="91">
        <v>0</v>
      </c>
      <c r="E49" s="91">
        <v>0</v>
      </c>
      <c r="F49" s="91">
        <v>0</v>
      </c>
      <c r="G49" s="91">
        <v>0</v>
      </c>
      <c r="H49" s="91">
        <v>0</v>
      </c>
    </row>
    <row r="50" spans="1:8">
      <c r="A50" s="91">
        <v>39</v>
      </c>
      <c r="B50" s="91" t="s">
        <v>59</v>
      </c>
      <c r="C50" s="91">
        <v>0</v>
      </c>
      <c r="D50" s="91">
        <v>0</v>
      </c>
      <c r="E50" s="91">
        <v>0</v>
      </c>
      <c r="F50" s="91">
        <v>0</v>
      </c>
      <c r="G50" s="91">
        <v>0</v>
      </c>
      <c r="H50" s="91">
        <v>0</v>
      </c>
    </row>
    <row r="51" spans="1:8">
      <c r="A51" s="92"/>
      <c r="B51" s="92" t="s">
        <v>60</v>
      </c>
      <c r="C51" s="92">
        <f t="shared" ref="C51:H51" si="6">SUM(C47:C50)</f>
        <v>0</v>
      </c>
      <c r="D51" s="92">
        <f t="shared" si="6"/>
        <v>0</v>
      </c>
      <c r="E51" s="92">
        <f t="shared" si="6"/>
        <v>0</v>
      </c>
      <c r="F51" s="92">
        <f t="shared" si="6"/>
        <v>0</v>
      </c>
      <c r="G51" s="92">
        <f t="shared" si="6"/>
        <v>0</v>
      </c>
      <c r="H51" s="92">
        <f t="shared" si="6"/>
        <v>0</v>
      </c>
    </row>
    <row r="52" spans="1:8">
      <c r="A52" s="91">
        <v>40</v>
      </c>
      <c r="B52" s="91" t="s">
        <v>61</v>
      </c>
      <c r="C52" s="91">
        <v>0</v>
      </c>
      <c r="D52" s="91">
        <v>0</v>
      </c>
      <c r="E52" s="91">
        <v>0</v>
      </c>
      <c r="F52" s="91">
        <v>0</v>
      </c>
      <c r="G52" s="91">
        <v>0</v>
      </c>
      <c r="H52" s="91">
        <v>0</v>
      </c>
    </row>
    <row r="53" spans="1:8">
      <c r="A53" s="91">
        <v>41</v>
      </c>
      <c r="B53" s="91" t="s">
        <v>62</v>
      </c>
      <c r="C53" s="91">
        <v>0</v>
      </c>
      <c r="D53" s="91">
        <v>0</v>
      </c>
      <c r="E53" s="91">
        <v>0</v>
      </c>
      <c r="F53" s="91">
        <v>0</v>
      </c>
      <c r="G53" s="91">
        <v>0</v>
      </c>
      <c r="H53" s="91">
        <v>0</v>
      </c>
    </row>
    <row r="54" spans="1:8">
      <c r="A54" s="91">
        <v>42</v>
      </c>
      <c r="B54" s="91" t="s">
        <v>63</v>
      </c>
      <c r="C54" s="91">
        <v>0</v>
      </c>
      <c r="D54" s="91">
        <v>0</v>
      </c>
      <c r="E54" s="91">
        <v>0</v>
      </c>
      <c r="F54" s="91">
        <v>0</v>
      </c>
      <c r="G54" s="91">
        <v>0</v>
      </c>
      <c r="H54" s="91">
        <v>0</v>
      </c>
    </row>
    <row r="55" spans="1:8">
      <c r="A55" s="91">
        <v>43</v>
      </c>
      <c r="B55" s="91" t="s">
        <v>64</v>
      </c>
      <c r="C55" s="91">
        <v>0</v>
      </c>
      <c r="D55" s="91">
        <v>0</v>
      </c>
      <c r="E55" s="91">
        <v>0</v>
      </c>
      <c r="F55" s="91">
        <v>0</v>
      </c>
      <c r="G55" s="91">
        <v>0</v>
      </c>
      <c r="H55" s="91">
        <v>0</v>
      </c>
    </row>
    <row r="56" spans="1:8">
      <c r="A56" s="92"/>
      <c r="B56" s="92" t="s">
        <v>65</v>
      </c>
      <c r="C56" s="92">
        <f t="shared" ref="C56:H56" si="7">SUM(C52:C55)</f>
        <v>0</v>
      </c>
      <c r="D56" s="92">
        <f t="shared" si="7"/>
        <v>0</v>
      </c>
      <c r="E56" s="92">
        <f t="shared" si="7"/>
        <v>0</v>
      </c>
      <c r="F56" s="92">
        <f t="shared" si="7"/>
        <v>0</v>
      </c>
      <c r="G56" s="92">
        <f t="shared" si="7"/>
        <v>0</v>
      </c>
      <c r="H56" s="92">
        <f t="shared" si="7"/>
        <v>0</v>
      </c>
    </row>
    <row r="57" spans="1:8">
      <c r="A57" s="92"/>
      <c r="B57" s="92" t="s">
        <v>66</v>
      </c>
      <c r="C57" s="92">
        <f t="shared" ref="C57:H57" si="8">SUM(C33,C35,C40,C46,C51,C56)</f>
        <v>112327</v>
      </c>
      <c r="D57" s="92">
        <f t="shared" si="8"/>
        <v>226906.99</v>
      </c>
      <c r="E57" s="92">
        <f t="shared" si="8"/>
        <v>504006</v>
      </c>
      <c r="F57" s="92">
        <f t="shared" si="8"/>
        <v>962500.01</v>
      </c>
      <c r="G57" s="92">
        <f t="shared" si="8"/>
        <v>317954</v>
      </c>
      <c r="H57" s="92">
        <f t="shared" si="8"/>
        <v>236051</v>
      </c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  <pageSetup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5"/>
  <sheetViews>
    <sheetView workbookViewId="0">
      <selection activeCell="B1" sqref="B1"/>
    </sheetView>
  </sheetViews>
  <sheetFormatPr defaultColWidth="9.140625" defaultRowHeight="15"/>
  <cols>
    <col min="1" max="1" width="5.140625" style="5" customWidth="1"/>
    <col min="2" max="2" width="23.85546875" style="5" customWidth="1"/>
    <col min="3" max="3" width="12.140625" style="5" customWidth="1"/>
    <col min="4" max="4" width="14.42578125" style="5" customWidth="1"/>
    <col min="5" max="5" width="11.140625" style="5" customWidth="1"/>
    <col min="6" max="6" width="12.5703125" style="5" customWidth="1"/>
    <col min="7" max="7" width="12" style="5" customWidth="1"/>
    <col min="8" max="8" width="13.28515625" style="5" customWidth="1"/>
    <col min="9" max="19" width="9.140625" style="5" customWidth="1"/>
    <col min="20" max="16384" width="9.140625" style="5"/>
  </cols>
  <sheetData>
    <row r="1" spans="1:11" ht="18.75" customHeight="1">
      <c r="A1" s="101"/>
      <c r="B1" s="18" t="s">
        <v>206</v>
      </c>
      <c r="C1" s="18" t="s">
        <v>0</v>
      </c>
      <c r="E1" s="21" t="s">
        <v>198</v>
      </c>
      <c r="F1" s="26" t="s">
        <v>154</v>
      </c>
      <c r="G1" s="21"/>
      <c r="H1" s="105" t="s">
        <v>2</v>
      </c>
    </row>
    <row r="2" spans="1:11" s="100" customFormat="1" ht="19.5" customHeight="1">
      <c r="A2" s="116" t="s">
        <v>153</v>
      </c>
      <c r="B2" s="117"/>
      <c r="C2" s="117"/>
      <c r="D2" s="117"/>
      <c r="E2" s="117"/>
      <c r="F2" s="117"/>
      <c r="G2" s="117"/>
      <c r="H2" s="124"/>
      <c r="I2" s="5"/>
      <c r="J2" s="5"/>
      <c r="K2" s="5"/>
    </row>
    <row r="3" spans="1:11" ht="106.5" customHeight="1">
      <c r="A3" s="106" t="s">
        <v>144</v>
      </c>
      <c r="B3" s="106" t="s">
        <v>136</v>
      </c>
      <c r="C3" s="99" t="s">
        <v>152</v>
      </c>
      <c r="D3" s="99" t="s">
        <v>151</v>
      </c>
      <c r="E3" s="99" t="s">
        <v>150</v>
      </c>
      <c r="F3" s="99" t="s">
        <v>149</v>
      </c>
      <c r="G3" s="99" t="s">
        <v>148</v>
      </c>
      <c r="H3" s="106" t="s">
        <v>147</v>
      </c>
    </row>
    <row r="4" spans="1:11">
      <c r="A4" s="91">
        <v>1</v>
      </c>
      <c r="B4" s="91" t="s">
        <v>15</v>
      </c>
      <c r="C4" s="91">
        <v>41</v>
      </c>
      <c r="D4" s="91">
        <v>11.6</v>
      </c>
      <c r="E4" s="91">
        <v>498</v>
      </c>
      <c r="F4" s="91">
        <v>505.42</v>
      </c>
      <c r="G4" s="91">
        <v>0</v>
      </c>
      <c r="H4" s="91">
        <v>0</v>
      </c>
    </row>
    <row r="5" spans="1:11">
      <c r="A5" s="91">
        <v>2</v>
      </c>
      <c r="B5" s="91" t="s">
        <v>16</v>
      </c>
      <c r="C5" s="91">
        <v>0</v>
      </c>
      <c r="D5" s="91">
        <v>39.61</v>
      </c>
      <c r="E5" s="91">
        <v>259</v>
      </c>
      <c r="F5" s="91">
        <v>201.32</v>
      </c>
      <c r="G5" s="91">
        <v>247</v>
      </c>
      <c r="H5" s="91">
        <v>201</v>
      </c>
    </row>
    <row r="6" spans="1:11">
      <c r="A6" s="91">
        <v>3</v>
      </c>
      <c r="B6" s="91" t="s">
        <v>17</v>
      </c>
      <c r="C6" s="91">
        <v>2</v>
      </c>
      <c r="D6" s="91">
        <v>0.08</v>
      </c>
      <c r="E6" s="91">
        <v>10</v>
      </c>
      <c r="F6" s="91">
        <v>6.38</v>
      </c>
      <c r="G6" s="91">
        <v>5</v>
      </c>
      <c r="H6" s="91">
        <v>5</v>
      </c>
    </row>
    <row r="7" spans="1:11">
      <c r="A7" s="91">
        <v>4</v>
      </c>
      <c r="B7" s="91" t="s">
        <v>18</v>
      </c>
      <c r="C7" s="91">
        <v>59</v>
      </c>
      <c r="D7" s="91">
        <v>57.82</v>
      </c>
      <c r="E7" s="91">
        <v>782</v>
      </c>
      <c r="F7" s="91">
        <v>560.58000000000004</v>
      </c>
      <c r="G7" s="91">
        <v>421</v>
      </c>
      <c r="H7" s="91">
        <v>421</v>
      </c>
    </row>
    <row r="8" spans="1:11">
      <c r="A8" s="91">
        <v>5</v>
      </c>
      <c r="B8" s="91" t="s">
        <v>19</v>
      </c>
      <c r="C8" s="91">
        <v>28</v>
      </c>
      <c r="D8" s="91">
        <v>5.99</v>
      </c>
      <c r="E8" s="91">
        <v>176</v>
      </c>
      <c r="F8" s="91">
        <v>166.92</v>
      </c>
      <c r="G8" s="91">
        <v>133</v>
      </c>
      <c r="H8" s="91">
        <v>102</v>
      </c>
    </row>
    <row r="9" spans="1:11">
      <c r="A9" s="91">
        <v>6</v>
      </c>
      <c r="B9" s="91" t="s">
        <v>20</v>
      </c>
      <c r="C9" s="91">
        <v>17</v>
      </c>
      <c r="D9" s="91">
        <v>17.39</v>
      </c>
      <c r="E9" s="91">
        <v>101</v>
      </c>
      <c r="F9" s="91">
        <v>92.02</v>
      </c>
      <c r="G9" s="91">
        <v>2</v>
      </c>
      <c r="H9" s="91">
        <v>0</v>
      </c>
    </row>
    <row r="10" spans="1:11">
      <c r="A10" s="91">
        <v>7</v>
      </c>
      <c r="B10" s="91" t="s">
        <v>21</v>
      </c>
      <c r="C10" s="91">
        <v>13</v>
      </c>
      <c r="D10" s="91">
        <v>13.45</v>
      </c>
      <c r="E10" s="91">
        <v>13</v>
      </c>
      <c r="F10" s="91">
        <v>12.62</v>
      </c>
      <c r="G10" s="91">
        <v>6</v>
      </c>
      <c r="H10" s="91">
        <v>5</v>
      </c>
    </row>
    <row r="11" spans="1:11">
      <c r="A11" s="91">
        <v>8</v>
      </c>
      <c r="B11" s="91" t="s">
        <v>22</v>
      </c>
      <c r="C11" s="91">
        <v>700</v>
      </c>
      <c r="D11" s="91">
        <v>369.42</v>
      </c>
      <c r="E11" s="91">
        <v>660</v>
      </c>
      <c r="F11" s="91">
        <v>501.81</v>
      </c>
      <c r="G11" s="91">
        <v>163</v>
      </c>
      <c r="H11" s="91">
        <v>143</v>
      </c>
    </row>
    <row r="12" spans="1:11">
      <c r="A12" s="91">
        <v>9</v>
      </c>
      <c r="B12" s="91" t="s">
        <v>23</v>
      </c>
      <c r="C12" s="91">
        <v>415</v>
      </c>
      <c r="D12" s="91">
        <v>303.33999999999997</v>
      </c>
      <c r="E12" s="91">
        <v>1990</v>
      </c>
      <c r="F12" s="91">
        <v>1533.6</v>
      </c>
      <c r="G12" s="91">
        <v>767</v>
      </c>
      <c r="H12" s="91">
        <v>179</v>
      </c>
    </row>
    <row r="13" spans="1:11">
      <c r="A13" s="91">
        <v>10</v>
      </c>
      <c r="B13" s="91" t="s">
        <v>24</v>
      </c>
      <c r="C13" s="91">
        <v>15440</v>
      </c>
      <c r="D13" s="91">
        <v>11415.54</v>
      </c>
      <c r="E13" s="91">
        <v>18204</v>
      </c>
      <c r="F13" s="91">
        <v>15539.92</v>
      </c>
      <c r="G13" s="91">
        <v>751</v>
      </c>
      <c r="H13" s="91">
        <v>735</v>
      </c>
    </row>
    <row r="14" spans="1:11">
      <c r="A14" s="91">
        <v>11</v>
      </c>
      <c r="B14" s="91" t="s">
        <v>25</v>
      </c>
      <c r="C14" s="91">
        <v>569</v>
      </c>
      <c r="D14" s="91">
        <v>604.51</v>
      </c>
      <c r="E14" s="91">
        <v>6003</v>
      </c>
      <c r="F14" s="91">
        <v>5096.05</v>
      </c>
      <c r="G14" s="91">
        <v>999</v>
      </c>
      <c r="H14" s="91">
        <v>999</v>
      </c>
    </row>
    <row r="15" spans="1:11">
      <c r="A15" s="91">
        <v>12</v>
      </c>
      <c r="B15" s="91" t="s">
        <v>26</v>
      </c>
      <c r="C15" s="91">
        <v>493</v>
      </c>
      <c r="D15" s="91">
        <v>139.41999999999999</v>
      </c>
      <c r="E15" s="91">
        <v>528</v>
      </c>
      <c r="F15" s="91">
        <v>461.76</v>
      </c>
      <c r="G15" s="91">
        <v>17</v>
      </c>
      <c r="H15" s="91">
        <v>16</v>
      </c>
    </row>
    <row r="16" spans="1:11">
      <c r="A16" s="92"/>
      <c r="B16" s="92" t="s">
        <v>27</v>
      </c>
      <c r="C16" s="92">
        <f t="shared" ref="C16:H16" si="0">SUM(C4:C15)</f>
        <v>17777</v>
      </c>
      <c r="D16" s="92">
        <f t="shared" si="0"/>
        <v>12978.170000000002</v>
      </c>
      <c r="E16" s="92">
        <f t="shared" si="0"/>
        <v>29224</v>
      </c>
      <c r="F16" s="92">
        <f t="shared" si="0"/>
        <v>24678.399999999998</v>
      </c>
      <c r="G16" s="92">
        <f t="shared" si="0"/>
        <v>3511</v>
      </c>
      <c r="H16" s="92">
        <f t="shared" si="0"/>
        <v>2806</v>
      </c>
    </row>
    <row r="17" spans="1:8">
      <c r="A17" s="91">
        <v>13</v>
      </c>
      <c r="B17" s="91" t="s">
        <v>28</v>
      </c>
      <c r="C17" s="91">
        <v>0</v>
      </c>
      <c r="D17" s="91">
        <v>0</v>
      </c>
      <c r="E17" s="91">
        <v>0</v>
      </c>
      <c r="F17" s="91">
        <v>0</v>
      </c>
      <c r="G17" s="91">
        <v>0</v>
      </c>
      <c r="H17" s="91">
        <v>0</v>
      </c>
    </row>
    <row r="18" spans="1:8">
      <c r="A18" s="91">
        <v>14</v>
      </c>
      <c r="B18" s="91" t="s">
        <v>29</v>
      </c>
      <c r="C18" s="91">
        <v>0</v>
      </c>
      <c r="D18" s="91">
        <v>0</v>
      </c>
      <c r="E18" s="91">
        <v>0</v>
      </c>
      <c r="F18" s="91">
        <v>0</v>
      </c>
      <c r="G18" s="91">
        <v>0</v>
      </c>
      <c r="H18" s="91">
        <v>0</v>
      </c>
    </row>
    <row r="19" spans="1:8">
      <c r="A19" s="91">
        <v>15</v>
      </c>
      <c r="B19" s="91" t="s">
        <v>30</v>
      </c>
      <c r="C19" s="91">
        <v>0</v>
      </c>
      <c r="D19" s="91">
        <v>0</v>
      </c>
      <c r="E19" s="91">
        <v>0</v>
      </c>
      <c r="F19" s="91">
        <v>0</v>
      </c>
      <c r="G19" s="91">
        <v>0</v>
      </c>
      <c r="H19" s="91">
        <v>0</v>
      </c>
    </row>
    <row r="20" spans="1:8">
      <c r="A20" s="91">
        <v>16</v>
      </c>
      <c r="B20" s="91" t="s">
        <v>31</v>
      </c>
      <c r="C20" s="91">
        <v>4</v>
      </c>
      <c r="D20" s="91">
        <v>7.27</v>
      </c>
      <c r="E20" s="91">
        <v>9</v>
      </c>
      <c r="F20" s="91">
        <v>10.17</v>
      </c>
      <c r="G20" s="91">
        <v>9</v>
      </c>
      <c r="H20" s="91">
        <v>3</v>
      </c>
    </row>
    <row r="21" spans="1:8">
      <c r="A21" s="91">
        <v>17</v>
      </c>
      <c r="B21" s="91" t="s">
        <v>32</v>
      </c>
      <c r="C21" s="91">
        <v>0</v>
      </c>
      <c r="D21" s="91">
        <v>0</v>
      </c>
      <c r="E21" s="91">
        <v>0</v>
      </c>
      <c r="F21" s="91">
        <v>0</v>
      </c>
      <c r="G21" s="91">
        <v>0</v>
      </c>
      <c r="H21" s="91">
        <v>0</v>
      </c>
    </row>
    <row r="22" spans="1:8">
      <c r="A22" s="91">
        <v>18</v>
      </c>
      <c r="B22" s="91" t="s">
        <v>33</v>
      </c>
      <c r="C22" s="91">
        <v>7</v>
      </c>
      <c r="D22" s="91">
        <v>5.54</v>
      </c>
      <c r="E22" s="91">
        <v>81</v>
      </c>
      <c r="F22" s="91">
        <v>72.61</v>
      </c>
      <c r="G22" s="91">
        <v>81</v>
      </c>
      <c r="H22" s="91">
        <v>81</v>
      </c>
    </row>
    <row r="23" spans="1:8">
      <c r="A23" s="91">
        <v>19</v>
      </c>
      <c r="B23" s="91" t="s">
        <v>34</v>
      </c>
      <c r="C23" s="91">
        <v>0</v>
      </c>
      <c r="D23" s="91">
        <v>0</v>
      </c>
      <c r="E23" s="91">
        <v>0</v>
      </c>
      <c r="F23" s="91">
        <v>0</v>
      </c>
      <c r="G23" s="91">
        <v>0</v>
      </c>
      <c r="H23" s="91">
        <v>0</v>
      </c>
    </row>
    <row r="24" spans="1:8">
      <c r="A24" s="91">
        <v>20</v>
      </c>
      <c r="B24" s="91" t="s">
        <v>35</v>
      </c>
      <c r="C24" s="91">
        <v>0</v>
      </c>
      <c r="D24" s="91">
        <v>0</v>
      </c>
      <c r="E24" s="91">
        <v>0</v>
      </c>
      <c r="F24" s="91">
        <v>0</v>
      </c>
      <c r="G24" s="91">
        <v>0</v>
      </c>
      <c r="H24" s="91">
        <v>0</v>
      </c>
    </row>
    <row r="25" spans="1:8">
      <c r="A25" s="91">
        <v>21</v>
      </c>
      <c r="B25" s="91" t="s">
        <v>36</v>
      </c>
      <c r="C25" s="91">
        <v>0</v>
      </c>
      <c r="D25" s="91">
        <v>0</v>
      </c>
      <c r="E25" s="91">
        <v>0</v>
      </c>
      <c r="F25" s="91">
        <v>0</v>
      </c>
      <c r="G25" s="91">
        <v>0</v>
      </c>
      <c r="H25" s="91">
        <v>0</v>
      </c>
    </row>
    <row r="26" spans="1:8">
      <c r="A26" s="91">
        <v>22</v>
      </c>
      <c r="B26" s="91" t="s">
        <v>37</v>
      </c>
      <c r="C26" s="91">
        <v>0</v>
      </c>
      <c r="D26" s="91">
        <v>0</v>
      </c>
      <c r="E26" s="91">
        <v>0</v>
      </c>
      <c r="F26" s="91">
        <v>0</v>
      </c>
      <c r="G26" s="91">
        <v>0</v>
      </c>
      <c r="H26" s="91">
        <v>0</v>
      </c>
    </row>
    <row r="27" spans="1:8">
      <c r="A27" s="91">
        <v>23</v>
      </c>
      <c r="B27" s="91" t="s">
        <v>38</v>
      </c>
      <c r="C27" s="91">
        <v>0</v>
      </c>
      <c r="D27" s="91">
        <v>0</v>
      </c>
      <c r="E27" s="91">
        <v>0</v>
      </c>
      <c r="F27" s="91">
        <v>0</v>
      </c>
      <c r="G27" s="91">
        <v>0</v>
      </c>
      <c r="H27" s="91">
        <v>0</v>
      </c>
    </row>
    <row r="28" spans="1:8">
      <c r="A28" s="91">
        <v>24</v>
      </c>
      <c r="B28" s="91" t="s">
        <v>39</v>
      </c>
      <c r="C28" s="91">
        <v>0</v>
      </c>
      <c r="D28" s="91">
        <v>0</v>
      </c>
      <c r="E28" s="91">
        <v>0</v>
      </c>
      <c r="F28" s="91">
        <v>0</v>
      </c>
      <c r="G28" s="91">
        <v>0</v>
      </c>
      <c r="H28" s="91">
        <v>0</v>
      </c>
    </row>
    <row r="29" spans="1:8">
      <c r="A29" s="91">
        <v>25</v>
      </c>
      <c r="B29" s="91" t="s">
        <v>40</v>
      </c>
      <c r="C29" s="91">
        <v>0</v>
      </c>
      <c r="D29" s="91">
        <v>0</v>
      </c>
      <c r="E29" s="91">
        <v>0</v>
      </c>
      <c r="F29" s="91">
        <v>0</v>
      </c>
      <c r="G29" s="91">
        <v>0</v>
      </c>
      <c r="H29" s="91">
        <v>0</v>
      </c>
    </row>
    <row r="30" spans="1:8">
      <c r="A30" s="92"/>
      <c r="B30" s="92" t="s">
        <v>41</v>
      </c>
      <c r="C30" s="92">
        <f t="shared" ref="C30:H30" si="1">SUM(C17:C29)</f>
        <v>11</v>
      </c>
      <c r="D30" s="92">
        <f t="shared" si="1"/>
        <v>12.809999999999999</v>
      </c>
      <c r="E30" s="92">
        <f t="shared" si="1"/>
        <v>90</v>
      </c>
      <c r="F30" s="92">
        <f t="shared" si="1"/>
        <v>82.78</v>
      </c>
      <c r="G30" s="92">
        <f t="shared" si="1"/>
        <v>90</v>
      </c>
      <c r="H30" s="92">
        <f t="shared" si="1"/>
        <v>84</v>
      </c>
    </row>
    <row r="31" spans="1:8">
      <c r="A31" s="92"/>
      <c r="B31" s="92" t="s">
        <v>42</v>
      </c>
      <c r="C31" s="92">
        <f t="shared" ref="C31:H31" si="2">SUM(C16,C30)</f>
        <v>17788</v>
      </c>
      <c r="D31" s="92">
        <f t="shared" si="2"/>
        <v>12990.980000000001</v>
      </c>
      <c r="E31" s="92">
        <f t="shared" si="2"/>
        <v>29314</v>
      </c>
      <c r="F31" s="92">
        <f t="shared" si="2"/>
        <v>24761.179999999997</v>
      </c>
      <c r="G31" s="92">
        <f t="shared" si="2"/>
        <v>3601</v>
      </c>
      <c r="H31" s="92">
        <f t="shared" si="2"/>
        <v>2890</v>
      </c>
    </row>
    <row r="32" spans="1:8">
      <c r="A32" s="91">
        <v>26</v>
      </c>
      <c r="B32" s="91" t="s">
        <v>43</v>
      </c>
      <c r="C32" s="91">
        <v>1147</v>
      </c>
      <c r="D32" s="91">
        <v>1311.79</v>
      </c>
      <c r="E32" s="91">
        <v>14051</v>
      </c>
      <c r="F32" s="91">
        <v>11065.92</v>
      </c>
      <c r="G32" s="91">
        <v>14051</v>
      </c>
      <c r="H32" s="91">
        <v>14051</v>
      </c>
    </row>
    <row r="33" spans="1:8">
      <c r="A33" s="92"/>
      <c r="B33" s="92" t="s">
        <v>44</v>
      </c>
      <c r="C33" s="92">
        <f t="shared" ref="C33:H33" si="3">SUM(C32:C32)</f>
        <v>1147</v>
      </c>
      <c r="D33" s="92">
        <f t="shared" si="3"/>
        <v>1311.79</v>
      </c>
      <c r="E33" s="92">
        <f t="shared" si="3"/>
        <v>14051</v>
      </c>
      <c r="F33" s="92">
        <f t="shared" si="3"/>
        <v>11065.92</v>
      </c>
      <c r="G33" s="92">
        <f t="shared" si="3"/>
        <v>14051</v>
      </c>
      <c r="H33" s="92">
        <f t="shared" si="3"/>
        <v>14051</v>
      </c>
    </row>
    <row r="34" spans="1:8">
      <c r="A34" s="91">
        <v>27</v>
      </c>
      <c r="B34" s="91" t="s">
        <v>45</v>
      </c>
      <c r="C34" s="91">
        <v>0</v>
      </c>
      <c r="D34" s="91">
        <v>0</v>
      </c>
      <c r="E34" s="91">
        <v>0</v>
      </c>
      <c r="F34" s="91">
        <v>0</v>
      </c>
      <c r="G34" s="91">
        <v>0</v>
      </c>
      <c r="H34" s="91">
        <v>0</v>
      </c>
    </row>
    <row r="35" spans="1:8">
      <c r="A35" s="91">
        <v>28</v>
      </c>
      <c r="B35" s="91" t="s">
        <v>46</v>
      </c>
      <c r="C35" s="91">
        <v>1254</v>
      </c>
      <c r="D35" s="91">
        <v>701.12</v>
      </c>
      <c r="E35" s="91">
        <v>11323</v>
      </c>
      <c r="F35" s="91">
        <v>7637.4</v>
      </c>
      <c r="G35" s="91">
        <v>3070</v>
      </c>
      <c r="H35" s="91">
        <v>3070</v>
      </c>
    </row>
    <row r="36" spans="1:8">
      <c r="A36" s="91">
        <v>29</v>
      </c>
      <c r="B36" s="91" t="s">
        <v>47</v>
      </c>
      <c r="C36" s="91">
        <v>57</v>
      </c>
      <c r="D36" s="91">
        <v>171.44</v>
      </c>
      <c r="E36" s="91">
        <v>1155</v>
      </c>
      <c r="F36" s="91">
        <v>1376.04</v>
      </c>
      <c r="G36" s="91">
        <v>33</v>
      </c>
      <c r="H36" s="91">
        <v>33</v>
      </c>
    </row>
    <row r="37" spans="1:8">
      <c r="A37" s="91">
        <v>30</v>
      </c>
      <c r="B37" s="91" t="s">
        <v>48</v>
      </c>
      <c r="C37" s="91">
        <v>1103</v>
      </c>
      <c r="D37" s="91">
        <v>872.56</v>
      </c>
      <c r="E37" s="91">
        <v>1396</v>
      </c>
      <c r="F37" s="91">
        <v>960.69</v>
      </c>
      <c r="G37" s="91">
        <v>889</v>
      </c>
      <c r="H37" s="91">
        <v>889</v>
      </c>
    </row>
    <row r="38" spans="1:8">
      <c r="A38" s="92"/>
      <c r="B38" s="92" t="s">
        <v>49</v>
      </c>
      <c r="C38" s="92">
        <f t="shared" ref="C38:H38" si="4">SUM(C34:C37)</f>
        <v>2414</v>
      </c>
      <c r="D38" s="92">
        <f t="shared" si="4"/>
        <v>1745.12</v>
      </c>
      <c r="E38" s="92">
        <f t="shared" si="4"/>
        <v>13874</v>
      </c>
      <c r="F38" s="92">
        <f t="shared" si="4"/>
        <v>9974.1299999999992</v>
      </c>
      <c r="G38" s="92">
        <f t="shared" si="4"/>
        <v>3992</v>
      </c>
      <c r="H38" s="92">
        <f t="shared" si="4"/>
        <v>3992</v>
      </c>
    </row>
    <row r="39" spans="1:8">
      <c r="A39" s="91">
        <v>31</v>
      </c>
      <c r="B39" s="91" t="s">
        <v>50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0</v>
      </c>
    </row>
    <row r="40" spans="1:8">
      <c r="A40" s="91">
        <v>32</v>
      </c>
      <c r="B40" s="91" t="s">
        <v>51</v>
      </c>
      <c r="C40" s="91">
        <v>0</v>
      </c>
      <c r="D40" s="91">
        <v>0</v>
      </c>
      <c r="E40" s="91">
        <v>0</v>
      </c>
      <c r="F40" s="91">
        <v>0</v>
      </c>
      <c r="G40" s="91">
        <v>0</v>
      </c>
      <c r="H40" s="91">
        <v>0</v>
      </c>
    </row>
    <row r="41" spans="1:8">
      <c r="A41" s="91">
        <v>33</v>
      </c>
      <c r="B41" s="91" t="s">
        <v>52</v>
      </c>
      <c r="C41" s="91">
        <v>0</v>
      </c>
      <c r="D41" s="91">
        <v>0</v>
      </c>
      <c r="E41" s="91">
        <v>0</v>
      </c>
      <c r="F41" s="91">
        <v>0</v>
      </c>
      <c r="G41" s="91">
        <v>0</v>
      </c>
      <c r="H41" s="91">
        <v>0</v>
      </c>
    </row>
    <row r="42" spans="1:8">
      <c r="A42" s="91">
        <v>34</v>
      </c>
      <c r="B42" s="91" t="s">
        <v>53</v>
      </c>
      <c r="C42" s="91">
        <v>0</v>
      </c>
      <c r="D42" s="91">
        <v>0</v>
      </c>
      <c r="E42" s="91">
        <v>0</v>
      </c>
      <c r="F42" s="91">
        <v>0</v>
      </c>
      <c r="G42" s="91">
        <v>0</v>
      </c>
      <c r="H42" s="91">
        <v>0</v>
      </c>
    </row>
    <row r="43" spans="1:8">
      <c r="A43" s="91">
        <v>35</v>
      </c>
      <c r="B43" s="91" t="s">
        <v>54</v>
      </c>
      <c r="C43" s="91">
        <v>0</v>
      </c>
      <c r="D43" s="91">
        <v>0</v>
      </c>
      <c r="E43" s="91">
        <v>0</v>
      </c>
      <c r="F43" s="91">
        <v>0</v>
      </c>
      <c r="G43" s="91">
        <v>0</v>
      </c>
      <c r="H43" s="91">
        <v>0</v>
      </c>
    </row>
    <row r="44" spans="1:8">
      <c r="A44" s="92"/>
      <c r="B44" s="92" t="s">
        <v>55</v>
      </c>
      <c r="C44" s="92">
        <f t="shared" ref="C44:H44" si="5">SUM(C39:C43)</f>
        <v>0</v>
      </c>
      <c r="D44" s="92">
        <f t="shared" si="5"/>
        <v>0</v>
      </c>
      <c r="E44" s="92">
        <f t="shared" si="5"/>
        <v>0</v>
      </c>
      <c r="F44" s="92">
        <f t="shared" si="5"/>
        <v>0</v>
      </c>
      <c r="G44" s="92">
        <f t="shared" si="5"/>
        <v>0</v>
      </c>
      <c r="H44" s="92">
        <f t="shared" si="5"/>
        <v>0</v>
      </c>
    </row>
    <row r="45" spans="1:8">
      <c r="A45" s="91">
        <v>36</v>
      </c>
      <c r="B45" s="91" t="s">
        <v>56</v>
      </c>
      <c r="C45" s="91">
        <v>0</v>
      </c>
      <c r="D45" s="91">
        <v>0</v>
      </c>
      <c r="E45" s="91">
        <v>0</v>
      </c>
      <c r="F45" s="91">
        <v>0</v>
      </c>
      <c r="G45" s="91">
        <v>0</v>
      </c>
      <c r="H45" s="91">
        <v>0</v>
      </c>
    </row>
    <row r="46" spans="1:8">
      <c r="A46" s="91">
        <v>37</v>
      </c>
      <c r="B46" s="91" t="s">
        <v>57</v>
      </c>
      <c r="C46" s="91">
        <v>0</v>
      </c>
      <c r="D46" s="91">
        <v>0</v>
      </c>
      <c r="E46" s="91">
        <v>0</v>
      </c>
      <c r="F46" s="91">
        <v>0</v>
      </c>
      <c r="G46" s="91">
        <v>0</v>
      </c>
      <c r="H46" s="91">
        <v>0</v>
      </c>
    </row>
    <row r="47" spans="1:8">
      <c r="A47" s="91">
        <v>38</v>
      </c>
      <c r="B47" s="91" t="s">
        <v>58</v>
      </c>
      <c r="C47" s="91">
        <v>0</v>
      </c>
      <c r="D47" s="91">
        <v>0</v>
      </c>
      <c r="E47" s="91">
        <v>0</v>
      </c>
      <c r="F47" s="91">
        <v>0</v>
      </c>
      <c r="G47" s="91">
        <v>0</v>
      </c>
      <c r="H47" s="91">
        <v>0</v>
      </c>
    </row>
    <row r="48" spans="1:8">
      <c r="A48" s="91">
        <v>39</v>
      </c>
      <c r="B48" s="91" t="s">
        <v>59</v>
      </c>
      <c r="C48" s="91">
        <v>0</v>
      </c>
      <c r="D48" s="91">
        <v>0</v>
      </c>
      <c r="E48" s="91">
        <v>0</v>
      </c>
      <c r="F48" s="91">
        <v>0</v>
      </c>
      <c r="G48" s="91">
        <v>0</v>
      </c>
      <c r="H48" s="91">
        <v>0</v>
      </c>
    </row>
    <row r="49" spans="1:8">
      <c r="A49" s="92"/>
      <c r="B49" s="92" t="s">
        <v>60</v>
      </c>
      <c r="C49" s="92">
        <f t="shared" ref="C49:H49" si="6">SUM(C45:C48)</f>
        <v>0</v>
      </c>
      <c r="D49" s="92">
        <f t="shared" si="6"/>
        <v>0</v>
      </c>
      <c r="E49" s="92">
        <f t="shared" si="6"/>
        <v>0</v>
      </c>
      <c r="F49" s="92">
        <f t="shared" si="6"/>
        <v>0</v>
      </c>
      <c r="G49" s="92">
        <f t="shared" si="6"/>
        <v>0</v>
      </c>
      <c r="H49" s="92">
        <f t="shared" si="6"/>
        <v>0</v>
      </c>
    </row>
    <row r="50" spans="1:8">
      <c r="A50" s="91">
        <v>40</v>
      </c>
      <c r="B50" s="91" t="s">
        <v>61</v>
      </c>
      <c r="C50" s="91">
        <v>0</v>
      </c>
      <c r="D50" s="91">
        <v>0</v>
      </c>
      <c r="E50" s="91">
        <v>0</v>
      </c>
      <c r="F50" s="91">
        <v>0</v>
      </c>
      <c r="G50" s="91">
        <v>0</v>
      </c>
      <c r="H50" s="91">
        <v>0</v>
      </c>
    </row>
    <row r="51" spans="1:8">
      <c r="A51" s="91">
        <v>41</v>
      </c>
      <c r="B51" s="91" t="s">
        <v>62</v>
      </c>
      <c r="C51" s="91">
        <v>0</v>
      </c>
      <c r="D51" s="91">
        <v>0</v>
      </c>
      <c r="E51" s="91">
        <v>0</v>
      </c>
      <c r="F51" s="91">
        <v>0</v>
      </c>
      <c r="G51" s="91">
        <v>0</v>
      </c>
      <c r="H51" s="91">
        <v>0</v>
      </c>
    </row>
    <row r="52" spans="1:8">
      <c r="A52" s="91">
        <v>42</v>
      </c>
      <c r="B52" s="91" t="s">
        <v>63</v>
      </c>
      <c r="C52" s="91">
        <v>0</v>
      </c>
      <c r="D52" s="91">
        <v>0</v>
      </c>
      <c r="E52" s="91">
        <v>0</v>
      </c>
      <c r="F52" s="91">
        <v>0</v>
      </c>
      <c r="G52" s="91">
        <v>0</v>
      </c>
      <c r="H52" s="91">
        <v>0</v>
      </c>
    </row>
    <row r="53" spans="1:8">
      <c r="A53" s="91">
        <v>43</v>
      </c>
      <c r="B53" s="91" t="s">
        <v>64</v>
      </c>
      <c r="C53" s="91">
        <v>0</v>
      </c>
      <c r="D53" s="91">
        <v>0</v>
      </c>
      <c r="E53" s="91">
        <v>0</v>
      </c>
      <c r="F53" s="91">
        <v>0</v>
      </c>
      <c r="G53" s="91">
        <v>0</v>
      </c>
      <c r="H53" s="91">
        <v>0</v>
      </c>
    </row>
    <row r="54" spans="1:8">
      <c r="A54" s="92"/>
      <c r="B54" s="92" t="s">
        <v>65</v>
      </c>
      <c r="C54" s="92">
        <f t="shared" ref="C54:H54" si="7">SUM(C50:C53)</f>
        <v>0</v>
      </c>
      <c r="D54" s="92">
        <f t="shared" si="7"/>
        <v>0</v>
      </c>
      <c r="E54" s="92">
        <f t="shared" si="7"/>
        <v>0</v>
      </c>
      <c r="F54" s="92">
        <f t="shared" si="7"/>
        <v>0</v>
      </c>
      <c r="G54" s="92">
        <f t="shared" si="7"/>
        <v>0</v>
      </c>
      <c r="H54" s="92">
        <f t="shared" si="7"/>
        <v>0</v>
      </c>
    </row>
    <row r="55" spans="1:8">
      <c r="A55" s="92"/>
      <c r="B55" s="92" t="s">
        <v>66</v>
      </c>
      <c r="C55" s="92">
        <f t="shared" ref="C55:H55" si="8">SUM(C31,C33,C38,C44,C49,C54)</f>
        <v>21349</v>
      </c>
      <c r="D55" s="92">
        <f t="shared" si="8"/>
        <v>16047.89</v>
      </c>
      <c r="E55" s="92">
        <f t="shared" si="8"/>
        <v>57239</v>
      </c>
      <c r="F55" s="92">
        <f t="shared" si="8"/>
        <v>45801.229999999996</v>
      </c>
      <c r="G55" s="92">
        <f t="shared" si="8"/>
        <v>21644</v>
      </c>
      <c r="H55" s="92">
        <f t="shared" si="8"/>
        <v>20933</v>
      </c>
    </row>
  </sheetData>
  <mergeCells count="1">
    <mergeCell ref="A2:H2"/>
  </mergeCells>
  <pageMargins left="0.7" right="0.7" top="0.75" bottom="0.75" header="0.3" footer="0.3"/>
  <pageSetup scale="98" orientation="portrait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5"/>
  <sheetViews>
    <sheetView workbookViewId="0">
      <selection activeCell="B1" sqref="B1"/>
    </sheetView>
  </sheetViews>
  <sheetFormatPr defaultColWidth="9.140625" defaultRowHeight="15"/>
  <cols>
    <col min="1" max="1" width="5.28515625" style="5" customWidth="1"/>
    <col min="2" max="2" width="31" style="5" customWidth="1"/>
    <col min="3" max="3" width="11.85546875" style="5" customWidth="1"/>
    <col min="4" max="4" width="14.42578125" style="5" customWidth="1"/>
    <col min="5" max="5" width="12.7109375" style="5" customWidth="1"/>
    <col min="6" max="6" width="13.140625" style="5" customWidth="1"/>
    <col min="7" max="7" width="9.85546875" style="5" customWidth="1"/>
    <col min="8" max="8" width="11.140625" style="5" customWidth="1"/>
    <col min="9" max="20" width="9.140625" style="5" customWidth="1"/>
    <col min="21" max="16384" width="9.140625" style="5"/>
  </cols>
  <sheetData>
    <row r="1" spans="1:11" ht="15.75">
      <c r="A1" s="101"/>
      <c r="B1" s="18" t="s">
        <v>206</v>
      </c>
      <c r="C1" s="18" t="s">
        <v>0</v>
      </c>
      <c r="D1" s="21"/>
      <c r="E1" s="21" t="s">
        <v>199</v>
      </c>
      <c r="F1" s="26" t="s">
        <v>163</v>
      </c>
      <c r="G1" s="21"/>
      <c r="H1" s="105" t="s">
        <v>2</v>
      </c>
    </row>
    <row r="2" spans="1:11" s="100" customFormat="1">
      <c r="A2" s="116" t="s">
        <v>162</v>
      </c>
      <c r="B2" s="117"/>
      <c r="C2" s="117"/>
      <c r="D2" s="117"/>
      <c r="E2" s="117"/>
      <c r="F2" s="117"/>
      <c r="G2" s="117"/>
      <c r="H2" s="124"/>
      <c r="I2" s="5"/>
      <c r="J2" s="5"/>
      <c r="K2" s="5"/>
    </row>
    <row r="3" spans="1:11" ht="141.6" customHeight="1">
      <c r="A3" s="106" t="s">
        <v>144</v>
      </c>
      <c r="B3" s="106" t="s">
        <v>136</v>
      </c>
      <c r="C3" s="99" t="s">
        <v>161</v>
      </c>
      <c r="D3" s="99" t="s">
        <v>160</v>
      </c>
      <c r="E3" s="99" t="s">
        <v>159</v>
      </c>
      <c r="F3" s="99" t="s">
        <v>158</v>
      </c>
      <c r="G3" s="99" t="s">
        <v>157</v>
      </c>
      <c r="H3" s="106" t="s">
        <v>156</v>
      </c>
    </row>
    <row r="4" spans="1:11">
      <c r="A4" s="91">
        <v>1</v>
      </c>
      <c r="B4" s="91" t="s">
        <v>15</v>
      </c>
      <c r="C4" s="91">
        <v>0</v>
      </c>
      <c r="D4" s="91">
        <v>0</v>
      </c>
      <c r="E4" s="91">
        <v>1</v>
      </c>
      <c r="F4" s="91">
        <v>1</v>
      </c>
      <c r="G4" s="91">
        <v>0</v>
      </c>
      <c r="H4" s="91">
        <v>0</v>
      </c>
    </row>
    <row r="5" spans="1:11">
      <c r="A5" s="91">
        <v>2</v>
      </c>
      <c r="B5" s="91" t="s">
        <v>16</v>
      </c>
      <c r="C5" s="91">
        <v>0</v>
      </c>
      <c r="D5" s="91">
        <v>0</v>
      </c>
      <c r="E5" s="91">
        <v>1</v>
      </c>
      <c r="F5" s="91">
        <v>0.98</v>
      </c>
      <c r="G5" s="91">
        <v>1</v>
      </c>
      <c r="H5" s="91">
        <v>1</v>
      </c>
    </row>
    <row r="6" spans="1:11">
      <c r="A6" s="91">
        <v>3</v>
      </c>
      <c r="B6" s="91" t="s">
        <v>17</v>
      </c>
      <c r="C6" s="91">
        <v>0</v>
      </c>
      <c r="D6" s="91">
        <v>0</v>
      </c>
      <c r="E6" s="91">
        <v>0</v>
      </c>
      <c r="F6" s="91">
        <v>0</v>
      </c>
      <c r="G6" s="91">
        <v>0</v>
      </c>
      <c r="H6" s="91">
        <v>0</v>
      </c>
    </row>
    <row r="7" spans="1:11">
      <c r="A7" s="91">
        <v>4</v>
      </c>
      <c r="B7" s="91" t="s">
        <v>18</v>
      </c>
      <c r="C7" s="91">
        <v>0</v>
      </c>
      <c r="D7" s="91">
        <v>0</v>
      </c>
      <c r="E7" s="91">
        <v>1</v>
      </c>
      <c r="F7" s="91">
        <v>2.99</v>
      </c>
      <c r="G7" s="91">
        <v>0</v>
      </c>
      <c r="H7" s="91">
        <v>0</v>
      </c>
    </row>
    <row r="8" spans="1:11">
      <c r="A8" s="91">
        <v>5</v>
      </c>
      <c r="B8" s="91" t="s">
        <v>19</v>
      </c>
      <c r="C8" s="91">
        <v>0</v>
      </c>
      <c r="D8" s="91">
        <v>0</v>
      </c>
      <c r="E8" s="91">
        <v>0</v>
      </c>
      <c r="F8" s="91">
        <v>0</v>
      </c>
      <c r="G8" s="91">
        <v>0</v>
      </c>
      <c r="H8" s="91">
        <v>0</v>
      </c>
    </row>
    <row r="9" spans="1:11">
      <c r="A9" s="91">
        <v>6</v>
      </c>
      <c r="B9" s="91" t="s">
        <v>20</v>
      </c>
      <c r="C9" s="91">
        <v>0</v>
      </c>
      <c r="D9" s="91">
        <v>0</v>
      </c>
      <c r="E9" s="91">
        <v>1</v>
      </c>
      <c r="F9" s="91">
        <v>0.83</v>
      </c>
      <c r="G9" s="91">
        <v>0</v>
      </c>
      <c r="H9" s="91">
        <v>0</v>
      </c>
    </row>
    <row r="10" spans="1:11">
      <c r="A10" s="91">
        <v>7</v>
      </c>
      <c r="B10" s="91" t="s">
        <v>21</v>
      </c>
      <c r="C10" s="91">
        <v>0</v>
      </c>
      <c r="D10" s="91">
        <v>0</v>
      </c>
      <c r="E10" s="91">
        <v>0</v>
      </c>
      <c r="F10" s="91">
        <v>0</v>
      </c>
      <c r="G10" s="91">
        <v>0</v>
      </c>
      <c r="H10" s="91">
        <v>0</v>
      </c>
    </row>
    <row r="11" spans="1:11">
      <c r="A11" s="91">
        <v>8</v>
      </c>
      <c r="B11" s="91" t="s">
        <v>22</v>
      </c>
      <c r="C11" s="91">
        <v>0</v>
      </c>
      <c r="D11" s="91">
        <v>0</v>
      </c>
      <c r="E11" s="91">
        <v>0</v>
      </c>
      <c r="F11" s="91">
        <v>0</v>
      </c>
      <c r="G11" s="91">
        <v>0</v>
      </c>
      <c r="H11" s="91">
        <v>0</v>
      </c>
    </row>
    <row r="12" spans="1:11">
      <c r="A12" s="91">
        <v>9</v>
      </c>
      <c r="B12" s="91" t="s">
        <v>23</v>
      </c>
      <c r="C12" s="91">
        <v>178</v>
      </c>
      <c r="D12" s="91">
        <v>227.52</v>
      </c>
      <c r="E12" s="91">
        <v>480</v>
      </c>
      <c r="F12" s="91">
        <v>594.02</v>
      </c>
      <c r="G12" s="91">
        <v>151</v>
      </c>
      <c r="H12" s="91">
        <v>22</v>
      </c>
    </row>
    <row r="13" spans="1:11">
      <c r="A13" s="91">
        <v>10</v>
      </c>
      <c r="B13" s="91" t="s">
        <v>24</v>
      </c>
      <c r="C13" s="91">
        <v>243</v>
      </c>
      <c r="D13" s="91">
        <v>197.87</v>
      </c>
      <c r="E13" s="91">
        <v>321</v>
      </c>
      <c r="F13" s="91">
        <v>320.51</v>
      </c>
      <c r="G13" s="91">
        <v>6</v>
      </c>
      <c r="H13" s="91">
        <v>6</v>
      </c>
    </row>
    <row r="14" spans="1:11">
      <c r="A14" s="91">
        <v>11</v>
      </c>
      <c r="B14" s="91" t="s">
        <v>25</v>
      </c>
      <c r="C14" s="91">
        <v>6</v>
      </c>
      <c r="D14" s="91">
        <v>5.95</v>
      </c>
      <c r="E14" s="91">
        <v>89</v>
      </c>
      <c r="F14" s="91">
        <v>148.59</v>
      </c>
      <c r="G14" s="91">
        <v>14</v>
      </c>
      <c r="H14" s="91">
        <v>14</v>
      </c>
    </row>
    <row r="15" spans="1:11">
      <c r="A15" s="91">
        <v>12</v>
      </c>
      <c r="B15" s="91" t="s">
        <v>26</v>
      </c>
      <c r="C15" s="91">
        <v>8</v>
      </c>
      <c r="D15" s="91">
        <v>4.0999999999999996</v>
      </c>
      <c r="E15" s="91">
        <v>14</v>
      </c>
      <c r="F15" s="91">
        <v>10.78</v>
      </c>
      <c r="G15" s="91">
        <v>0</v>
      </c>
      <c r="H15" s="91">
        <v>0</v>
      </c>
    </row>
    <row r="16" spans="1:11">
      <c r="A16" s="92"/>
      <c r="B16" s="92" t="s">
        <v>27</v>
      </c>
      <c r="C16" s="92">
        <f t="shared" ref="C16:H16" si="0">SUM(C4:C15)</f>
        <v>435</v>
      </c>
      <c r="D16" s="92">
        <f t="shared" si="0"/>
        <v>435.44</v>
      </c>
      <c r="E16" s="92">
        <f t="shared" si="0"/>
        <v>908</v>
      </c>
      <c r="F16" s="92">
        <f t="shared" si="0"/>
        <v>1079.6999999999998</v>
      </c>
      <c r="G16" s="92">
        <f t="shared" si="0"/>
        <v>172</v>
      </c>
      <c r="H16" s="92">
        <f t="shared" si="0"/>
        <v>43</v>
      </c>
    </row>
    <row r="17" spans="1:8">
      <c r="A17" s="91">
        <v>13</v>
      </c>
      <c r="B17" s="91" t="s">
        <v>28</v>
      </c>
      <c r="C17" s="91">
        <v>0</v>
      </c>
      <c r="D17" s="91">
        <v>0</v>
      </c>
      <c r="E17" s="91">
        <v>0</v>
      </c>
      <c r="F17" s="91">
        <v>0</v>
      </c>
      <c r="G17" s="91">
        <v>0</v>
      </c>
      <c r="H17" s="91">
        <v>0</v>
      </c>
    </row>
    <row r="18" spans="1:8">
      <c r="A18" s="91">
        <v>14</v>
      </c>
      <c r="B18" s="91" t="s">
        <v>29</v>
      </c>
      <c r="C18" s="91">
        <v>0</v>
      </c>
      <c r="D18" s="91">
        <v>0</v>
      </c>
      <c r="E18" s="91">
        <v>0</v>
      </c>
      <c r="F18" s="91">
        <v>0</v>
      </c>
      <c r="G18" s="91">
        <v>0</v>
      </c>
      <c r="H18" s="91">
        <v>0</v>
      </c>
    </row>
    <row r="19" spans="1:8">
      <c r="A19" s="91">
        <v>15</v>
      </c>
      <c r="B19" s="91" t="s">
        <v>30</v>
      </c>
      <c r="C19" s="91">
        <v>0</v>
      </c>
      <c r="D19" s="91">
        <v>0</v>
      </c>
      <c r="E19" s="91">
        <v>0</v>
      </c>
      <c r="F19" s="91">
        <v>0</v>
      </c>
      <c r="G19" s="91">
        <v>0</v>
      </c>
      <c r="H19" s="91">
        <v>0</v>
      </c>
    </row>
    <row r="20" spans="1:8">
      <c r="A20" s="91">
        <v>16</v>
      </c>
      <c r="B20" s="91" t="s">
        <v>31</v>
      </c>
      <c r="C20" s="91">
        <v>0</v>
      </c>
      <c r="D20" s="91">
        <v>0</v>
      </c>
      <c r="E20" s="91">
        <v>0</v>
      </c>
      <c r="F20" s="91">
        <v>0</v>
      </c>
      <c r="G20" s="91">
        <v>0</v>
      </c>
      <c r="H20" s="91">
        <v>0</v>
      </c>
    </row>
    <row r="21" spans="1:8">
      <c r="A21" s="91">
        <v>17</v>
      </c>
      <c r="B21" s="91" t="s">
        <v>32</v>
      </c>
      <c r="C21" s="91">
        <v>0</v>
      </c>
      <c r="D21" s="91">
        <v>0</v>
      </c>
      <c r="E21" s="91">
        <v>0</v>
      </c>
      <c r="F21" s="91">
        <v>0</v>
      </c>
      <c r="G21" s="91">
        <v>0</v>
      </c>
      <c r="H21" s="91">
        <v>0</v>
      </c>
    </row>
    <row r="22" spans="1:8">
      <c r="A22" s="91">
        <v>18</v>
      </c>
      <c r="B22" s="91" t="s">
        <v>33</v>
      </c>
      <c r="C22" s="91">
        <v>0</v>
      </c>
      <c r="D22" s="91">
        <v>0</v>
      </c>
      <c r="E22" s="91">
        <v>1</v>
      </c>
      <c r="F22" s="91">
        <v>1.39</v>
      </c>
      <c r="G22" s="91">
        <v>1</v>
      </c>
      <c r="H22" s="91">
        <v>1</v>
      </c>
    </row>
    <row r="23" spans="1:8">
      <c r="A23" s="91">
        <v>19</v>
      </c>
      <c r="B23" s="91" t="s">
        <v>34</v>
      </c>
      <c r="C23" s="91">
        <v>0</v>
      </c>
      <c r="D23" s="91">
        <v>0</v>
      </c>
      <c r="E23" s="91">
        <v>0</v>
      </c>
      <c r="F23" s="91">
        <v>0</v>
      </c>
      <c r="G23" s="91">
        <v>0</v>
      </c>
      <c r="H23" s="91">
        <v>0</v>
      </c>
    </row>
    <row r="24" spans="1:8">
      <c r="A24" s="91">
        <v>20</v>
      </c>
      <c r="B24" s="91" t="s">
        <v>35</v>
      </c>
      <c r="C24" s="91">
        <v>0</v>
      </c>
      <c r="D24" s="91">
        <v>0</v>
      </c>
      <c r="E24" s="91">
        <v>0</v>
      </c>
      <c r="F24" s="91">
        <v>0</v>
      </c>
      <c r="G24" s="91">
        <v>0</v>
      </c>
      <c r="H24" s="91">
        <v>0</v>
      </c>
    </row>
    <row r="25" spans="1:8">
      <c r="A25" s="91">
        <v>21</v>
      </c>
      <c r="B25" s="91" t="s">
        <v>36</v>
      </c>
      <c r="C25" s="91">
        <v>0</v>
      </c>
      <c r="D25" s="91">
        <v>0</v>
      </c>
      <c r="E25" s="91">
        <v>0</v>
      </c>
      <c r="F25" s="91">
        <v>0</v>
      </c>
      <c r="G25" s="91">
        <v>0</v>
      </c>
      <c r="H25" s="91">
        <v>0</v>
      </c>
    </row>
    <row r="26" spans="1:8">
      <c r="A26" s="91">
        <v>22</v>
      </c>
      <c r="B26" s="91" t="s">
        <v>37</v>
      </c>
      <c r="C26" s="91">
        <v>0</v>
      </c>
      <c r="D26" s="91">
        <v>0</v>
      </c>
      <c r="E26" s="91">
        <v>0</v>
      </c>
      <c r="F26" s="91">
        <v>0</v>
      </c>
      <c r="G26" s="91">
        <v>0</v>
      </c>
      <c r="H26" s="91">
        <v>0</v>
      </c>
    </row>
    <row r="27" spans="1:8">
      <c r="A27" s="91">
        <v>23</v>
      </c>
      <c r="B27" s="91" t="s">
        <v>38</v>
      </c>
      <c r="C27" s="91">
        <v>0</v>
      </c>
      <c r="D27" s="91">
        <v>0</v>
      </c>
      <c r="E27" s="91">
        <v>0</v>
      </c>
      <c r="F27" s="91">
        <v>0</v>
      </c>
      <c r="G27" s="91">
        <v>0</v>
      </c>
      <c r="H27" s="91">
        <v>0</v>
      </c>
    </row>
    <row r="28" spans="1:8">
      <c r="A28" s="91">
        <v>24</v>
      </c>
      <c r="B28" s="91" t="s">
        <v>39</v>
      </c>
      <c r="C28" s="91">
        <v>0</v>
      </c>
      <c r="D28" s="91">
        <v>0</v>
      </c>
      <c r="E28" s="91">
        <v>0</v>
      </c>
      <c r="F28" s="91">
        <v>0</v>
      </c>
      <c r="G28" s="91">
        <v>0</v>
      </c>
      <c r="H28" s="91">
        <v>0</v>
      </c>
    </row>
    <row r="29" spans="1:8">
      <c r="A29" s="91">
        <v>25</v>
      </c>
      <c r="B29" s="91" t="s">
        <v>40</v>
      </c>
      <c r="C29" s="91">
        <v>0</v>
      </c>
      <c r="D29" s="91">
        <v>0</v>
      </c>
      <c r="E29" s="91">
        <v>0</v>
      </c>
      <c r="F29" s="91">
        <v>0</v>
      </c>
      <c r="G29" s="91">
        <v>0</v>
      </c>
      <c r="H29" s="91">
        <v>0</v>
      </c>
    </row>
    <row r="30" spans="1:8">
      <c r="A30" s="92"/>
      <c r="B30" s="92" t="s">
        <v>41</v>
      </c>
      <c r="C30" s="92">
        <f t="shared" ref="C30:H30" si="1">SUM(C17:C29)</f>
        <v>0</v>
      </c>
      <c r="D30" s="92">
        <f t="shared" si="1"/>
        <v>0</v>
      </c>
      <c r="E30" s="92">
        <f t="shared" si="1"/>
        <v>1</v>
      </c>
      <c r="F30" s="92">
        <f t="shared" si="1"/>
        <v>1.39</v>
      </c>
      <c r="G30" s="92">
        <f t="shared" si="1"/>
        <v>1</v>
      </c>
      <c r="H30" s="92">
        <f t="shared" si="1"/>
        <v>1</v>
      </c>
    </row>
    <row r="31" spans="1:8">
      <c r="A31" s="92"/>
      <c r="B31" s="92" t="s">
        <v>42</v>
      </c>
      <c r="C31" s="92">
        <f t="shared" ref="C31:H31" si="2">SUM(C16,C30)</f>
        <v>435</v>
      </c>
      <c r="D31" s="92">
        <f t="shared" si="2"/>
        <v>435.44</v>
      </c>
      <c r="E31" s="92">
        <f t="shared" si="2"/>
        <v>909</v>
      </c>
      <c r="F31" s="92">
        <f t="shared" si="2"/>
        <v>1081.0899999999999</v>
      </c>
      <c r="G31" s="92">
        <f t="shared" si="2"/>
        <v>173</v>
      </c>
      <c r="H31" s="92">
        <f t="shared" si="2"/>
        <v>44</v>
      </c>
    </row>
    <row r="32" spans="1:8">
      <c r="A32" s="91">
        <v>26</v>
      </c>
      <c r="B32" s="91" t="s">
        <v>43</v>
      </c>
      <c r="C32" s="91">
        <v>64</v>
      </c>
      <c r="D32" s="91">
        <v>110.11</v>
      </c>
      <c r="E32" s="91">
        <v>322</v>
      </c>
      <c r="F32" s="91">
        <v>355.74</v>
      </c>
      <c r="G32" s="91">
        <v>322</v>
      </c>
      <c r="H32" s="91">
        <v>322</v>
      </c>
    </row>
    <row r="33" spans="1:8">
      <c r="A33" s="92"/>
      <c r="B33" s="92" t="s">
        <v>44</v>
      </c>
      <c r="C33" s="92">
        <f t="shared" ref="C33:H33" si="3">SUM(C32:C32)</f>
        <v>64</v>
      </c>
      <c r="D33" s="92">
        <f t="shared" si="3"/>
        <v>110.11</v>
      </c>
      <c r="E33" s="92">
        <f t="shared" si="3"/>
        <v>322</v>
      </c>
      <c r="F33" s="92">
        <f t="shared" si="3"/>
        <v>355.74</v>
      </c>
      <c r="G33" s="92">
        <f t="shared" si="3"/>
        <v>322</v>
      </c>
      <c r="H33" s="92">
        <f t="shared" si="3"/>
        <v>322</v>
      </c>
    </row>
    <row r="34" spans="1:8">
      <c r="A34" s="91">
        <v>27</v>
      </c>
      <c r="B34" s="91" t="s">
        <v>45</v>
      </c>
      <c r="C34" s="91">
        <v>0</v>
      </c>
      <c r="D34" s="91">
        <v>0</v>
      </c>
      <c r="E34" s="91">
        <v>0</v>
      </c>
      <c r="F34" s="91">
        <v>0</v>
      </c>
      <c r="G34" s="91">
        <v>0</v>
      </c>
      <c r="H34" s="91">
        <v>0</v>
      </c>
    </row>
    <row r="35" spans="1:8">
      <c r="A35" s="91">
        <v>28</v>
      </c>
      <c r="B35" s="91" t="s">
        <v>46</v>
      </c>
      <c r="C35" s="91">
        <v>0</v>
      </c>
      <c r="D35" s="91">
        <v>0</v>
      </c>
      <c r="E35" s="91">
        <v>0</v>
      </c>
      <c r="F35" s="91">
        <v>0</v>
      </c>
      <c r="G35" s="91">
        <v>0</v>
      </c>
      <c r="H35" s="91">
        <v>0</v>
      </c>
    </row>
    <row r="36" spans="1:8">
      <c r="A36" s="91">
        <v>29</v>
      </c>
      <c r="B36" s="91" t="s">
        <v>47</v>
      </c>
      <c r="C36" s="91">
        <v>0</v>
      </c>
      <c r="D36" s="91">
        <v>0</v>
      </c>
      <c r="E36" s="91">
        <v>0</v>
      </c>
      <c r="F36" s="91">
        <v>0</v>
      </c>
      <c r="G36" s="91">
        <v>0</v>
      </c>
      <c r="H36" s="91">
        <v>0</v>
      </c>
    </row>
    <row r="37" spans="1:8">
      <c r="A37" s="91">
        <v>30</v>
      </c>
      <c r="B37" s="91" t="s">
        <v>48</v>
      </c>
      <c r="C37" s="91">
        <v>28</v>
      </c>
      <c r="D37" s="91">
        <v>15.68</v>
      </c>
      <c r="E37" s="91">
        <v>39</v>
      </c>
      <c r="F37" s="91">
        <v>27.23</v>
      </c>
      <c r="G37" s="91">
        <v>8</v>
      </c>
      <c r="H37" s="91">
        <v>8</v>
      </c>
    </row>
    <row r="38" spans="1:8">
      <c r="A38" s="92"/>
      <c r="B38" s="92" t="s">
        <v>49</v>
      </c>
      <c r="C38" s="92">
        <f t="shared" ref="C38:H38" si="4">SUM(C34:C37)</f>
        <v>28</v>
      </c>
      <c r="D38" s="92">
        <f t="shared" si="4"/>
        <v>15.68</v>
      </c>
      <c r="E38" s="92">
        <f t="shared" si="4"/>
        <v>39</v>
      </c>
      <c r="F38" s="92">
        <f t="shared" si="4"/>
        <v>27.23</v>
      </c>
      <c r="G38" s="92">
        <f t="shared" si="4"/>
        <v>8</v>
      </c>
      <c r="H38" s="92">
        <f t="shared" si="4"/>
        <v>8</v>
      </c>
    </row>
    <row r="39" spans="1:8">
      <c r="A39" s="91">
        <v>31</v>
      </c>
      <c r="B39" s="91" t="s">
        <v>50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0</v>
      </c>
    </row>
    <row r="40" spans="1:8">
      <c r="A40" s="91">
        <v>32</v>
      </c>
      <c r="B40" s="91" t="s">
        <v>51</v>
      </c>
      <c r="C40" s="91">
        <v>0</v>
      </c>
      <c r="D40" s="91">
        <v>0</v>
      </c>
      <c r="E40" s="91">
        <v>0</v>
      </c>
      <c r="F40" s="91">
        <v>0</v>
      </c>
      <c r="G40" s="91">
        <v>0</v>
      </c>
      <c r="H40" s="91">
        <v>0</v>
      </c>
    </row>
    <row r="41" spans="1:8">
      <c r="A41" s="91">
        <v>33</v>
      </c>
      <c r="B41" s="91" t="s">
        <v>52</v>
      </c>
      <c r="C41" s="91">
        <v>0</v>
      </c>
      <c r="D41" s="91">
        <v>0</v>
      </c>
      <c r="E41" s="91">
        <v>0</v>
      </c>
      <c r="F41" s="91">
        <v>0</v>
      </c>
      <c r="G41" s="91">
        <v>0</v>
      </c>
      <c r="H41" s="91">
        <v>0</v>
      </c>
    </row>
    <row r="42" spans="1:8">
      <c r="A42" s="91">
        <v>34</v>
      </c>
      <c r="B42" s="91" t="s">
        <v>53</v>
      </c>
      <c r="C42" s="91">
        <v>0</v>
      </c>
      <c r="D42" s="91">
        <v>0</v>
      </c>
      <c r="E42" s="91">
        <v>0</v>
      </c>
      <c r="F42" s="91">
        <v>0</v>
      </c>
      <c r="G42" s="91">
        <v>0</v>
      </c>
      <c r="H42" s="91">
        <v>0</v>
      </c>
    </row>
    <row r="43" spans="1:8">
      <c r="A43" s="91">
        <v>35</v>
      </c>
      <c r="B43" s="91" t="s">
        <v>54</v>
      </c>
      <c r="C43" s="91">
        <v>0</v>
      </c>
      <c r="D43" s="91">
        <v>0</v>
      </c>
      <c r="E43" s="91">
        <v>0</v>
      </c>
      <c r="F43" s="91">
        <v>0</v>
      </c>
      <c r="G43" s="91">
        <v>0</v>
      </c>
      <c r="H43" s="91">
        <v>0</v>
      </c>
    </row>
    <row r="44" spans="1:8">
      <c r="A44" s="92"/>
      <c r="B44" s="92" t="s">
        <v>55</v>
      </c>
      <c r="C44" s="92">
        <f t="shared" ref="C44:H44" si="5">SUM(C39:C43)</f>
        <v>0</v>
      </c>
      <c r="D44" s="92">
        <f t="shared" si="5"/>
        <v>0</v>
      </c>
      <c r="E44" s="92">
        <f t="shared" si="5"/>
        <v>0</v>
      </c>
      <c r="F44" s="92">
        <f t="shared" si="5"/>
        <v>0</v>
      </c>
      <c r="G44" s="92">
        <f t="shared" si="5"/>
        <v>0</v>
      </c>
      <c r="H44" s="92">
        <f t="shared" si="5"/>
        <v>0</v>
      </c>
    </row>
    <row r="45" spans="1:8">
      <c r="A45" s="91">
        <v>36</v>
      </c>
      <c r="B45" s="91" t="s">
        <v>56</v>
      </c>
      <c r="C45" s="91">
        <v>0</v>
      </c>
      <c r="D45" s="91">
        <v>0</v>
      </c>
      <c r="E45" s="91">
        <v>0</v>
      </c>
      <c r="F45" s="91">
        <v>0</v>
      </c>
      <c r="G45" s="91">
        <v>0</v>
      </c>
      <c r="H45" s="91">
        <v>0</v>
      </c>
    </row>
    <row r="46" spans="1:8">
      <c r="A46" s="91">
        <v>37</v>
      </c>
      <c r="B46" s="91" t="s">
        <v>57</v>
      </c>
      <c r="C46" s="91">
        <v>0</v>
      </c>
      <c r="D46" s="91">
        <v>0</v>
      </c>
      <c r="E46" s="91">
        <v>0</v>
      </c>
      <c r="F46" s="91">
        <v>0</v>
      </c>
      <c r="G46" s="91">
        <v>0</v>
      </c>
      <c r="H46" s="91">
        <v>0</v>
      </c>
    </row>
    <row r="47" spans="1:8">
      <c r="A47" s="91">
        <v>38</v>
      </c>
      <c r="B47" s="91" t="s">
        <v>58</v>
      </c>
      <c r="C47" s="91">
        <v>0</v>
      </c>
      <c r="D47" s="91">
        <v>0</v>
      </c>
      <c r="E47" s="91">
        <v>0</v>
      </c>
      <c r="F47" s="91">
        <v>0</v>
      </c>
      <c r="G47" s="91">
        <v>0</v>
      </c>
      <c r="H47" s="91">
        <v>0</v>
      </c>
    </row>
    <row r="48" spans="1:8">
      <c r="A48" s="91">
        <v>39</v>
      </c>
      <c r="B48" s="91" t="s">
        <v>59</v>
      </c>
      <c r="C48" s="91">
        <v>0</v>
      </c>
      <c r="D48" s="91">
        <v>0</v>
      </c>
      <c r="E48" s="91">
        <v>0</v>
      </c>
      <c r="F48" s="91">
        <v>0</v>
      </c>
      <c r="G48" s="91">
        <v>0</v>
      </c>
      <c r="H48" s="91">
        <v>0</v>
      </c>
    </row>
    <row r="49" spans="1:8">
      <c r="A49" s="92"/>
      <c r="B49" s="92" t="s">
        <v>60</v>
      </c>
      <c r="C49" s="92">
        <f t="shared" ref="C49:H49" si="6">SUM(C45:C48)</f>
        <v>0</v>
      </c>
      <c r="D49" s="92">
        <f t="shared" si="6"/>
        <v>0</v>
      </c>
      <c r="E49" s="92">
        <f t="shared" si="6"/>
        <v>0</v>
      </c>
      <c r="F49" s="92">
        <f t="shared" si="6"/>
        <v>0</v>
      </c>
      <c r="G49" s="92">
        <f t="shared" si="6"/>
        <v>0</v>
      </c>
      <c r="H49" s="92">
        <f t="shared" si="6"/>
        <v>0</v>
      </c>
    </row>
    <row r="50" spans="1:8">
      <c r="A50" s="91">
        <v>40</v>
      </c>
      <c r="B50" s="91" t="s">
        <v>61</v>
      </c>
      <c r="C50" s="91">
        <v>0</v>
      </c>
      <c r="D50" s="91">
        <v>0</v>
      </c>
      <c r="E50" s="91">
        <v>0</v>
      </c>
      <c r="F50" s="91">
        <v>0</v>
      </c>
      <c r="G50" s="91">
        <v>0</v>
      </c>
      <c r="H50" s="91">
        <v>0</v>
      </c>
    </row>
    <row r="51" spans="1:8">
      <c r="A51" s="91">
        <v>41</v>
      </c>
      <c r="B51" s="91" t="s">
        <v>62</v>
      </c>
      <c r="C51" s="91">
        <v>0</v>
      </c>
      <c r="D51" s="91">
        <v>0</v>
      </c>
      <c r="E51" s="91">
        <v>0</v>
      </c>
      <c r="F51" s="91">
        <v>0</v>
      </c>
      <c r="G51" s="91">
        <v>0</v>
      </c>
      <c r="H51" s="91">
        <v>0</v>
      </c>
    </row>
    <row r="52" spans="1:8">
      <c r="A52" s="91">
        <v>42</v>
      </c>
      <c r="B52" s="91" t="s">
        <v>63</v>
      </c>
      <c r="C52" s="91">
        <v>0</v>
      </c>
      <c r="D52" s="91">
        <v>0</v>
      </c>
      <c r="E52" s="91">
        <v>0</v>
      </c>
      <c r="F52" s="91">
        <v>0</v>
      </c>
      <c r="G52" s="91">
        <v>0</v>
      </c>
      <c r="H52" s="91">
        <v>0</v>
      </c>
    </row>
    <row r="53" spans="1:8">
      <c r="A53" s="91">
        <v>43</v>
      </c>
      <c r="B53" s="91" t="s">
        <v>64</v>
      </c>
      <c r="C53" s="91">
        <v>0</v>
      </c>
      <c r="D53" s="91">
        <v>0</v>
      </c>
      <c r="E53" s="91">
        <v>0</v>
      </c>
      <c r="F53" s="91">
        <v>0</v>
      </c>
      <c r="G53" s="91">
        <v>0</v>
      </c>
      <c r="H53" s="91">
        <v>0</v>
      </c>
    </row>
    <row r="54" spans="1:8">
      <c r="A54" s="92"/>
      <c r="B54" s="92" t="s">
        <v>65</v>
      </c>
      <c r="C54" s="92">
        <f t="shared" ref="C54:H54" si="7">SUM(C50:C53)</f>
        <v>0</v>
      </c>
      <c r="D54" s="92">
        <f t="shared" si="7"/>
        <v>0</v>
      </c>
      <c r="E54" s="92">
        <f t="shared" si="7"/>
        <v>0</v>
      </c>
      <c r="F54" s="92">
        <f t="shared" si="7"/>
        <v>0</v>
      </c>
      <c r="G54" s="92">
        <f t="shared" si="7"/>
        <v>0</v>
      </c>
      <c r="H54" s="92">
        <f t="shared" si="7"/>
        <v>0</v>
      </c>
    </row>
    <row r="55" spans="1:8">
      <c r="A55" s="92"/>
      <c r="B55" s="92" t="s">
        <v>155</v>
      </c>
      <c r="C55" s="92">
        <f t="shared" ref="C55:H55" si="8">SUM(C31,C33,C38,C44,C49,C54)</f>
        <v>527</v>
      </c>
      <c r="D55" s="92">
        <f t="shared" si="8"/>
        <v>561.2299999999999</v>
      </c>
      <c r="E55" s="92">
        <f t="shared" si="8"/>
        <v>1270</v>
      </c>
      <c r="F55" s="92">
        <f t="shared" si="8"/>
        <v>1464.06</v>
      </c>
      <c r="G55" s="92">
        <f t="shared" si="8"/>
        <v>503</v>
      </c>
      <c r="H55" s="92">
        <f t="shared" si="8"/>
        <v>374</v>
      </c>
    </row>
  </sheetData>
  <mergeCells count="1">
    <mergeCell ref="A2:H2"/>
  </mergeCells>
  <pageMargins left="0.7" right="0.7" top="0.75" bottom="0.75" header="0.3" footer="0.3"/>
  <pageSetup scale="93"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workbookViewId="0">
      <selection activeCell="B1" sqref="B1"/>
    </sheetView>
  </sheetViews>
  <sheetFormatPr defaultColWidth="9.140625" defaultRowHeight="15"/>
  <cols>
    <col min="1" max="1" width="6" style="5" customWidth="1"/>
    <col min="2" max="2" width="31" style="5" customWidth="1"/>
    <col min="3" max="3" width="13.42578125" style="5" customWidth="1"/>
    <col min="4" max="4" width="11.140625" style="5" customWidth="1"/>
    <col min="5" max="5" width="8.85546875" style="5" customWidth="1"/>
    <col min="6" max="6" width="11.140625" style="5" customWidth="1"/>
    <col min="7" max="7" width="8.85546875" style="5" customWidth="1"/>
    <col min="8" max="8" width="11.5703125" style="5" customWidth="1"/>
    <col min="9" max="9" width="9.140625" style="5" customWidth="1"/>
    <col min="10" max="16384" width="9.140625" style="5"/>
  </cols>
  <sheetData>
    <row r="1" spans="1:9" ht="15.75">
      <c r="A1" s="101"/>
      <c r="B1" s="18" t="s">
        <v>206</v>
      </c>
      <c r="C1" s="18" t="s">
        <v>0</v>
      </c>
      <c r="E1" s="21" t="s">
        <v>200</v>
      </c>
      <c r="F1" s="26" t="s">
        <v>166</v>
      </c>
      <c r="G1" s="21"/>
      <c r="H1" s="105" t="s">
        <v>2</v>
      </c>
    </row>
    <row r="2" spans="1:9" s="100" customFormat="1">
      <c r="A2" s="116" t="s">
        <v>165</v>
      </c>
      <c r="B2" s="117"/>
      <c r="C2" s="117"/>
      <c r="D2" s="117"/>
      <c r="E2" s="117"/>
      <c r="F2" s="117"/>
      <c r="G2" s="117"/>
      <c r="H2" s="124"/>
      <c r="I2" s="5"/>
    </row>
    <row r="3" spans="1:9">
      <c r="A3" s="186" t="s">
        <v>144</v>
      </c>
      <c r="B3" s="186" t="s">
        <v>164</v>
      </c>
      <c r="C3" s="183" t="s">
        <v>143</v>
      </c>
      <c r="D3" s="183" t="s">
        <v>142</v>
      </c>
      <c r="E3" s="183" t="s">
        <v>141</v>
      </c>
      <c r="F3" s="183" t="s">
        <v>140</v>
      </c>
      <c r="G3" s="190" t="s">
        <v>139</v>
      </c>
      <c r="H3" s="186" t="s">
        <v>138</v>
      </c>
    </row>
    <row r="4" spans="1:9" ht="104.1" customHeight="1">
      <c r="A4" s="186"/>
      <c r="B4" s="186"/>
      <c r="C4" s="183"/>
      <c r="D4" s="183"/>
      <c r="E4" s="183"/>
      <c r="F4" s="183"/>
      <c r="G4" s="191"/>
      <c r="H4" s="186"/>
    </row>
    <row r="5" spans="1:9">
      <c r="A5" s="91">
        <v>1</v>
      </c>
      <c r="B5" s="91" t="s">
        <v>70</v>
      </c>
      <c r="C5" s="91">
        <v>4679</v>
      </c>
      <c r="D5" s="91">
        <v>6832.92</v>
      </c>
      <c r="E5" s="91">
        <v>28942</v>
      </c>
      <c r="F5" s="91">
        <v>30849.66</v>
      </c>
      <c r="G5" s="91">
        <v>16330</v>
      </c>
      <c r="H5" s="91">
        <v>12224</v>
      </c>
    </row>
    <row r="6" spans="1:9">
      <c r="A6" s="91">
        <v>2</v>
      </c>
      <c r="B6" s="91" t="s">
        <v>71</v>
      </c>
      <c r="C6" s="91">
        <v>5224</v>
      </c>
      <c r="D6" s="91">
        <v>10750.7</v>
      </c>
      <c r="E6" s="91">
        <v>28685</v>
      </c>
      <c r="F6" s="91">
        <v>32282.93</v>
      </c>
      <c r="G6" s="91">
        <v>23660</v>
      </c>
      <c r="H6" s="91">
        <v>21579</v>
      </c>
    </row>
    <row r="7" spans="1:9">
      <c r="A7" s="91">
        <v>3</v>
      </c>
      <c r="B7" s="91" t="s">
        <v>72</v>
      </c>
      <c r="C7" s="91">
        <v>12863</v>
      </c>
      <c r="D7" s="91">
        <v>12546.25</v>
      </c>
      <c r="E7" s="91">
        <v>37838</v>
      </c>
      <c r="F7" s="91">
        <v>31259.16</v>
      </c>
      <c r="G7" s="91">
        <v>24194</v>
      </c>
      <c r="H7" s="91">
        <v>15555</v>
      </c>
    </row>
    <row r="8" spans="1:9">
      <c r="A8" s="91">
        <v>4</v>
      </c>
      <c r="B8" s="91" t="s">
        <v>73</v>
      </c>
      <c r="C8" s="91">
        <v>30357</v>
      </c>
      <c r="D8" s="91">
        <v>40402.76</v>
      </c>
      <c r="E8" s="91">
        <v>86079</v>
      </c>
      <c r="F8" s="91">
        <v>96928.04</v>
      </c>
      <c r="G8" s="91">
        <v>53008</v>
      </c>
      <c r="H8" s="91">
        <v>40501</v>
      </c>
    </row>
    <row r="9" spans="1:9">
      <c r="A9" s="91">
        <v>5</v>
      </c>
      <c r="B9" s="91" t="s">
        <v>74</v>
      </c>
      <c r="C9" s="91">
        <v>1059</v>
      </c>
      <c r="D9" s="91">
        <v>2951</v>
      </c>
      <c r="E9" s="91">
        <v>12226</v>
      </c>
      <c r="F9" s="91">
        <v>33270.89</v>
      </c>
      <c r="G9" s="91">
        <v>7594</v>
      </c>
      <c r="H9" s="91">
        <v>5716</v>
      </c>
    </row>
    <row r="10" spans="1:9">
      <c r="A10" s="91">
        <v>6</v>
      </c>
      <c r="B10" s="91" t="s">
        <v>75</v>
      </c>
      <c r="C10" s="91">
        <v>12549</v>
      </c>
      <c r="D10" s="91">
        <v>31678.33</v>
      </c>
      <c r="E10" s="91">
        <v>39242</v>
      </c>
      <c r="F10" s="91">
        <v>106572.29</v>
      </c>
      <c r="G10" s="91">
        <v>28445</v>
      </c>
      <c r="H10" s="91">
        <v>21069</v>
      </c>
    </row>
    <row r="11" spans="1:9">
      <c r="A11" s="91">
        <v>7</v>
      </c>
      <c r="B11" s="91" t="s">
        <v>76</v>
      </c>
      <c r="C11" s="91">
        <v>1731</v>
      </c>
      <c r="D11" s="91">
        <v>4237.53</v>
      </c>
      <c r="E11" s="91">
        <v>4789</v>
      </c>
      <c r="F11" s="91">
        <v>12421.27</v>
      </c>
      <c r="G11" s="91">
        <v>3371</v>
      </c>
      <c r="H11" s="91">
        <v>2426</v>
      </c>
    </row>
    <row r="12" spans="1:9">
      <c r="A12" s="91">
        <v>8</v>
      </c>
      <c r="B12" s="91" t="s">
        <v>77</v>
      </c>
      <c r="C12" s="91">
        <v>13848</v>
      </c>
      <c r="D12" s="91">
        <v>36603.29</v>
      </c>
      <c r="E12" s="91">
        <v>78910</v>
      </c>
      <c r="F12" s="91">
        <v>138601.43</v>
      </c>
      <c r="G12" s="91">
        <v>57575</v>
      </c>
      <c r="H12" s="91">
        <v>47833</v>
      </c>
    </row>
    <row r="13" spans="1:9">
      <c r="A13" s="91">
        <v>9</v>
      </c>
      <c r="B13" s="91" t="s">
        <v>78</v>
      </c>
      <c r="C13" s="91">
        <v>8431</v>
      </c>
      <c r="D13" s="91">
        <v>40773.08</v>
      </c>
      <c r="E13" s="91">
        <v>90196</v>
      </c>
      <c r="F13" s="91">
        <v>309148.13</v>
      </c>
      <c r="G13" s="91">
        <v>51177</v>
      </c>
      <c r="H13" s="91">
        <v>35333</v>
      </c>
    </row>
    <row r="14" spans="1:9">
      <c r="A14" s="91">
        <v>10</v>
      </c>
      <c r="B14" s="91" t="s">
        <v>79</v>
      </c>
      <c r="C14" s="91">
        <v>4741</v>
      </c>
      <c r="D14" s="91">
        <v>10534.89</v>
      </c>
      <c r="E14" s="91">
        <v>30914</v>
      </c>
      <c r="F14" s="91">
        <v>60066.93</v>
      </c>
      <c r="G14" s="91">
        <v>16451</v>
      </c>
      <c r="H14" s="91">
        <v>11339</v>
      </c>
    </row>
    <row r="15" spans="1:9">
      <c r="A15" s="91">
        <v>11</v>
      </c>
      <c r="B15" s="91" t="s">
        <v>80</v>
      </c>
      <c r="C15" s="91">
        <v>6831</v>
      </c>
      <c r="D15" s="91">
        <v>16959.900000000001</v>
      </c>
      <c r="E15" s="91">
        <v>32881</v>
      </c>
      <c r="F15" s="91">
        <v>66968.11</v>
      </c>
      <c r="G15" s="91">
        <v>15640</v>
      </c>
      <c r="H15" s="91">
        <v>11632</v>
      </c>
    </row>
    <row r="16" spans="1:9">
      <c r="A16" s="91">
        <v>12</v>
      </c>
      <c r="B16" s="91" t="s">
        <v>81</v>
      </c>
      <c r="C16" s="91">
        <v>10014</v>
      </c>
      <c r="D16" s="91">
        <v>12636.34</v>
      </c>
      <c r="E16" s="91">
        <v>33304</v>
      </c>
      <c r="F16" s="91">
        <v>44131.17</v>
      </c>
      <c r="G16" s="91">
        <v>20509</v>
      </c>
      <c r="H16" s="91">
        <v>10844</v>
      </c>
    </row>
    <row r="17" spans="1:8">
      <c r="A17" s="92"/>
      <c r="B17" s="92" t="s">
        <v>155</v>
      </c>
      <c r="C17" s="92">
        <f t="shared" ref="C17:H17" si="0">SUM(C5:C16)</f>
        <v>112327</v>
      </c>
      <c r="D17" s="92">
        <f t="shared" si="0"/>
        <v>226906.99</v>
      </c>
      <c r="E17" s="92">
        <f t="shared" si="0"/>
        <v>504006</v>
      </c>
      <c r="F17" s="92">
        <f t="shared" si="0"/>
        <v>962500.01000000013</v>
      </c>
      <c r="G17" s="92">
        <f t="shared" si="0"/>
        <v>317954</v>
      </c>
      <c r="H17" s="92">
        <f t="shared" si="0"/>
        <v>236051</v>
      </c>
    </row>
  </sheetData>
  <mergeCells count="9">
    <mergeCell ref="H3:H4"/>
    <mergeCell ref="A2:H2"/>
    <mergeCell ref="A3:A4"/>
    <mergeCell ref="B3:B4"/>
    <mergeCell ref="C3:C4"/>
    <mergeCell ref="G3:G4"/>
    <mergeCell ref="D3:D4"/>
    <mergeCell ref="E3:E4"/>
    <mergeCell ref="F3:F4"/>
  </mergeCells>
  <pageMargins left="0.7" right="0.7" top="0.75" bottom="0.75" header="0.3" footer="0.3"/>
  <pageSetup scale="92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"/>
  <sheetViews>
    <sheetView workbookViewId="0">
      <selection activeCell="B1" sqref="B1"/>
    </sheetView>
  </sheetViews>
  <sheetFormatPr defaultColWidth="9.140625" defaultRowHeight="15"/>
  <cols>
    <col min="1" max="1" width="5.28515625" style="5" customWidth="1"/>
    <col min="2" max="2" width="27.7109375" style="5" customWidth="1"/>
    <col min="3" max="3" width="8.85546875" style="5" customWidth="1"/>
    <col min="4" max="4" width="11.140625" style="5" customWidth="1"/>
    <col min="5" max="5" width="8.85546875" style="5" customWidth="1"/>
    <col min="6" max="6" width="11.140625" style="5" customWidth="1"/>
    <col min="7" max="7" width="8.85546875" style="5" customWidth="1"/>
    <col min="8" max="8" width="13.42578125" style="5" customWidth="1"/>
    <col min="9" max="9" width="9.140625" style="5" customWidth="1"/>
    <col min="10" max="16384" width="9.140625" style="5"/>
  </cols>
  <sheetData>
    <row r="1" spans="1:11" ht="15.75">
      <c r="A1" s="101"/>
      <c r="B1" s="18" t="s">
        <v>206</v>
      </c>
      <c r="C1" s="18" t="s">
        <v>0</v>
      </c>
      <c r="E1" s="21"/>
      <c r="F1" s="21" t="s">
        <v>203</v>
      </c>
      <c r="G1" s="107" t="s">
        <v>169</v>
      </c>
      <c r="H1" s="105" t="s">
        <v>2</v>
      </c>
    </row>
    <row r="2" spans="1:11" s="100" customFormat="1">
      <c r="A2" s="116" t="s">
        <v>168</v>
      </c>
      <c r="B2" s="117"/>
      <c r="C2" s="117"/>
      <c r="D2" s="117"/>
      <c r="E2" s="117"/>
      <c r="F2" s="117"/>
      <c r="G2" s="117"/>
      <c r="H2" s="124"/>
      <c r="I2" s="5"/>
      <c r="J2" s="5"/>
      <c r="K2" s="5"/>
    </row>
    <row r="3" spans="1:11" ht="136.5" customHeight="1">
      <c r="A3" s="106" t="s">
        <v>144</v>
      </c>
      <c r="B3" s="106" t="s">
        <v>164</v>
      </c>
      <c r="C3" s="99" t="s">
        <v>152</v>
      </c>
      <c r="D3" s="99" t="s">
        <v>151</v>
      </c>
      <c r="E3" s="99" t="s">
        <v>150</v>
      </c>
      <c r="F3" s="99" t="s">
        <v>149</v>
      </c>
      <c r="G3" s="99" t="s">
        <v>148</v>
      </c>
      <c r="H3" s="106" t="s">
        <v>167</v>
      </c>
    </row>
    <row r="4" spans="1:11">
      <c r="A4" s="91">
        <v>1</v>
      </c>
      <c r="B4" s="91" t="s">
        <v>70</v>
      </c>
      <c r="C4" s="91">
        <v>1960</v>
      </c>
      <c r="D4" s="91">
        <v>1449.81</v>
      </c>
      <c r="E4" s="91">
        <v>6583</v>
      </c>
      <c r="F4" s="91">
        <v>5376</v>
      </c>
      <c r="G4" s="91">
        <v>2239</v>
      </c>
      <c r="H4" s="91">
        <v>2174</v>
      </c>
    </row>
    <row r="5" spans="1:11">
      <c r="A5" s="91">
        <v>2</v>
      </c>
      <c r="B5" s="91" t="s">
        <v>71</v>
      </c>
      <c r="C5" s="91">
        <v>1768</v>
      </c>
      <c r="D5" s="91">
        <v>1136.92</v>
      </c>
      <c r="E5" s="91">
        <v>6902</v>
      </c>
      <c r="F5" s="91">
        <v>5401.85</v>
      </c>
      <c r="G5" s="91">
        <v>4308</v>
      </c>
      <c r="H5" s="91">
        <v>4291</v>
      </c>
    </row>
    <row r="6" spans="1:11">
      <c r="A6" s="91">
        <v>3</v>
      </c>
      <c r="B6" s="91" t="s">
        <v>72</v>
      </c>
      <c r="C6" s="91">
        <v>1598</v>
      </c>
      <c r="D6" s="91">
        <v>1141.96</v>
      </c>
      <c r="E6" s="91">
        <v>3913</v>
      </c>
      <c r="F6" s="91">
        <v>2925.25</v>
      </c>
      <c r="G6" s="91">
        <v>2169</v>
      </c>
      <c r="H6" s="91">
        <v>2071</v>
      </c>
    </row>
    <row r="7" spans="1:11">
      <c r="A7" s="91">
        <v>4</v>
      </c>
      <c r="B7" s="91" t="s">
        <v>73</v>
      </c>
      <c r="C7" s="91">
        <v>2632</v>
      </c>
      <c r="D7" s="91">
        <v>1707.09</v>
      </c>
      <c r="E7" s="91">
        <v>6795</v>
      </c>
      <c r="F7" s="91">
        <v>5013.84</v>
      </c>
      <c r="G7" s="91">
        <v>3559</v>
      </c>
      <c r="H7" s="91">
        <v>3388</v>
      </c>
    </row>
    <row r="8" spans="1:11">
      <c r="A8" s="91">
        <v>5</v>
      </c>
      <c r="B8" s="91" t="s">
        <v>74</v>
      </c>
      <c r="C8" s="91">
        <v>332</v>
      </c>
      <c r="D8" s="91">
        <v>267.99</v>
      </c>
      <c r="E8" s="91">
        <v>861</v>
      </c>
      <c r="F8" s="91">
        <v>712.87</v>
      </c>
      <c r="G8" s="91">
        <v>78</v>
      </c>
      <c r="H8" s="91">
        <v>78</v>
      </c>
    </row>
    <row r="9" spans="1:11">
      <c r="A9" s="91">
        <v>6</v>
      </c>
      <c r="B9" s="91" t="s">
        <v>75</v>
      </c>
      <c r="C9" s="91">
        <v>1393</v>
      </c>
      <c r="D9" s="91">
        <v>912.93</v>
      </c>
      <c r="E9" s="91">
        <v>2750</v>
      </c>
      <c r="F9" s="91">
        <v>1879.48</v>
      </c>
      <c r="G9" s="91">
        <v>1247</v>
      </c>
      <c r="H9" s="91">
        <v>1204</v>
      </c>
    </row>
    <row r="10" spans="1:11">
      <c r="A10" s="91">
        <v>7</v>
      </c>
      <c r="B10" s="91" t="s">
        <v>76</v>
      </c>
      <c r="C10" s="91">
        <v>201</v>
      </c>
      <c r="D10" s="91">
        <v>152.35</v>
      </c>
      <c r="E10" s="91">
        <v>272</v>
      </c>
      <c r="F10" s="91">
        <v>188.8</v>
      </c>
      <c r="G10" s="91">
        <v>55</v>
      </c>
      <c r="H10" s="91">
        <v>54</v>
      </c>
    </row>
    <row r="11" spans="1:11">
      <c r="A11" s="91">
        <v>8</v>
      </c>
      <c r="B11" s="91" t="s">
        <v>77</v>
      </c>
      <c r="C11" s="91">
        <v>1460</v>
      </c>
      <c r="D11" s="91">
        <v>988.06</v>
      </c>
      <c r="E11" s="91">
        <v>7402</v>
      </c>
      <c r="F11" s="91">
        <v>4265.84</v>
      </c>
      <c r="G11" s="91">
        <v>3569</v>
      </c>
      <c r="H11" s="91">
        <v>3493</v>
      </c>
    </row>
    <row r="12" spans="1:11">
      <c r="A12" s="91">
        <v>9</v>
      </c>
      <c r="B12" s="91" t="s">
        <v>78</v>
      </c>
      <c r="C12" s="91">
        <v>2549</v>
      </c>
      <c r="D12" s="91">
        <v>2053.69</v>
      </c>
      <c r="E12" s="91">
        <v>6668</v>
      </c>
      <c r="F12" s="91">
        <v>5583.94</v>
      </c>
      <c r="G12" s="91">
        <v>1293</v>
      </c>
      <c r="H12" s="91">
        <v>1239</v>
      </c>
    </row>
    <row r="13" spans="1:11">
      <c r="A13" s="91">
        <v>10</v>
      </c>
      <c r="B13" s="91" t="s">
        <v>79</v>
      </c>
      <c r="C13" s="91">
        <v>3102</v>
      </c>
      <c r="D13" s="91">
        <v>2567.0100000000002</v>
      </c>
      <c r="E13" s="91">
        <v>5423</v>
      </c>
      <c r="F13" s="91">
        <v>5161.37</v>
      </c>
      <c r="G13" s="91">
        <v>571</v>
      </c>
      <c r="H13" s="91">
        <v>563</v>
      </c>
    </row>
    <row r="14" spans="1:11">
      <c r="A14" s="91">
        <v>11</v>
      </c>
      <c r="B14" s="91" t="s">
        <v>80</v>
      </c>
      <c r="C14" s="91">
        <v>3114</v>
      </c>
      <c r="D14" s="91">
        <v>2625.3</v>
      </c>
      <c r="E14" s="91">
        <v>6659</v>
      </c>
      <c r="F14" s="91">
        <v>6367.24</v>
      </c>
      <c r="G14" s="91">
        <v>1189</v>
      </c>
      <c r="H14" s="91">
        <v>1126</v>
      </c>
    </row>
    <row r="15" spans="1:11">
      <c r="A15" s="91">
        <v>12</v>
      </c>
      <c r="B15" s="91" t="s">
        <v>81</v>
      </c>
      <c r="C15" s="91">
        <v>1240</v>
      </c>
      <c r="D15" s="91">
        <v>1044.78</v>
      </c>
      <c r="E15" s="91">
        <v>3011</v>
      </c>
      <c r="F15" s="91">
        <v>2924.75</v>
      </c>
      <c r="G15" s="91">
        <v>1367</v>
      </c>
      <c r="H15" s="91">
        <v>1252</v>
      </c>
    </row>
    <row r="16" spans="1:11">
      <c r="A16" s="92"/>
      <c r="B16" s="92" t="s">
        <v>66</v>
      </c>
      <c r="C16" s="92">
        <f t="shared" ref="C16:H16" si="0">SUM(C4:C15)</f>
        <v>21349</v>
      </c>
      <c r="D16" s="92">
        <f t="shared" si="0"/>
        <v>16047.890000000001</v>
      </c>
      <c r="E16" s="92">
        <f t="shared" si="0"/>
        <v>57239</v>
      </c>
      <c r="F16" s="92">
        <f t="shared" si="0"/>
        <v>45801.229999999996</v>
      </c>
      <c r="G16" s="92">
        <f t="shared" si="0"/>
        <v>21644</v>
      </c>
      <c r="H16" s="92">
        <f t="shared" si="0"/>
        <v>20933</v>
      </c>
    </row>
  </sheetData>
  <mergeCells count="1">
    <mergeCell ref="A2:H2"/>
  </mergeCells>
  <pageMargins left="0.7" right="0.7" top="0.75" bottom="0.75" header="0.3" footer="0.3"/>
  <pageSetup scale="96"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"/>
  <sheetViews>
    <sheetView tabSelected="1" workbookViewId="0">
      <selection activeCell="M10" sqref="M10"/>
    </sheetView>
  </sheetViews>
  <sheetFormatPr defaultColWidth="9.140625" defaultRowHeight="15"/>
  <cols>
    <col min="1" max="1" width="5.5703125" style="5" customWidth="1"/>
    <col min="2" max="2" width="31" style="5" customWidth="1"/>
    <col min="3" max="3" width="8.85546875" style="5" customWidth="1"/>
    <col min="4" max="4" width="11" style="5" customWidth="1"/>
    <col min="5" max="5" width="8.85546875" style="5" customWidth="1"/>
    <col min="6" max="6" width="11.5703125" style="5" customWidth="1"/>
    <col min="7" max="7" width="8.85546875" style="5" customWidth="1"/>
    <col min="8" max="8" width="11.5703125" style="5" customWidth="1"/>
    <col min="9" max="20" width="9.140625" style="5" customWidth="1"/>
    <col min="21" max="16384" width="9.140625" style="5"/>
  </cols>
  <sheetData>
    <row r="1" spans="1:11" ht="15.75">
      <c r="A1" s="101"/>
      <c r="B1" s="18" t="s">
        <v>206</v>
      </c>
      <c r="C1" s="18" t="s">
        <v>0</v>
      </c>
      <c r="E1" s="21" t="s">
        <v>204</v>
      </c>
      <c r="F1" s="26" t="s">
        <v>171</v>
      </c>
      <c r="G1" s="21"/>
      <c r="H1" s="105" t="s">
        <v>2</v>
      </c>
    </row>
    <row r="2" spans="1:11" s="100" customFormat="1">
      <c r="A2" s="116" t="s">
        <v>170</v>
      </c>
      <c r="B2" s="117"/>
      <c r="C2" s="117"/>
      <c r="D2" s="117"/>
      <c r="E2" s="117"/>
      <c r="F2" s="117"/>
      <c r="G2" s="117"/>
      <c r="H2" s="124"/>
      <c r="I2" s="5"/>
      <c r="J2" s="5"/>
      <c r="K2" s="5"/>
    </row>
    <row r="3" spans="1:11" ht="138.6" customHeight="1">
      <c r="A3" s="106" t="s">
        <v>144</v>
      </c>
      <c r="B3" s="106" t="s">
        <v>164</v>
      </c>
      <c r="C3" s="99" t="s">
        <v>161</v>
      </c>
      <c r="D3" s="99" t="s">
        <v>160</v>
      </c>
      <c r="E3" s="99" t="s">
        <v>159</v>
      </c>
      <c r="F3" s="99" t="s">
        <v>158</v>
      </c>
      <c r="G3" s="99" t="s">
        <v>157</v>
      </c>
      <c r="H3" s="106" t="s">
        <v>156</v>
      </c>
    </row>
    <row r="4" spans="1:11">
      <c r="A4" s="91">
        <v>1</v>
      </c>
      <c r="B4" s="91" t="s">
        <v>70</v>
      </c>
      <c r="C4" s="91">
        <v>61</v>
      </c>
      <c r="D4" s="91">
        <v>53.87</v>
      </c>
      <c r="E4" s="91">
        <v>309</v>
      </c>
      <c r="F4" s="91">
        <v>333.87</v>
      </c>
      <c r="G4" s="91">
        <v>174</v>
      </c>
      <c r="H4" s="91">
        <v>127</v>
      </c>
    </row>
    <row r="5" spans="1:11">
      <c r="A5" s="91">
        <v>2</v>
      </c>
      <c r="B5" s="91" t="s">
        <v>71</v>
      </c>
      <c r="C5" s="91">
        <v>21</v>
      </c>
      <c r="D5" s="91">
        <v>23.69</v>
      </c>
      <c r="E5" s="91">
        <v>41</v>
      </c>
      <c r="F5" s="91">
        <v>52.48</v>
      </c>
      <c r="G5" s="91">
        <v>26</v>
      </c>
      <c r="H5" s="91">
        <v>25</v>
      </c>
    </row>
    <row r="6" spans="1:11">
      <c r="A6" s="91">
        <v>3</v>
      </c>
      <c r="B6" s="91" t="s">
        <v>72</v>
      </c>
      <c r="C6" s="91">
        <v>16</v>
      </c>
      <c r="D6" s="91">
        <v>16.989999999999998</v>
      </c>
      <c r="E6" s="91">
        <v>42</v>
      </c>
      <c r="F6" s="91">
        <v>40.25</v>
      </c>
      <c r="G6" s="91">
        <v>28</v>
      </c>
      <c r="H6" s="91">
        <v>27</v>
      </c>
    </row>
    <row r="7" spans="1:11">
      <c r="A7" s="91">
        <v>4</v>
      </c>
      <c r="B7" s="91" t="s">
        <v>73</v>
      </c>
      <c r="C7" s="91">
        <v>187</v>
      </c>
      <c r="D7" s="91">
        <v>235.98</v>
      </c>
      <c r="E7" s="91">
        <v>416</v>
      </c>
      <c r="F7" s="91">
        <v>382.95</v>
      </c>
      <c r="G7" s="91">
        <v>135</v>
      </c>
      <c r="H7" s="91">
        <v>97</v>
      </c>
    </row>
    <row r="8" spans="1:11">
      <c r="A8" s="91">
        <v>5</v>
      </c>
      <c r="B8" s="91" t="s">
        <v>74</v>
      </c>
      <c r="C8" s="91">
        <v>3</v>
      </c>
      <c r="D8" s="91">
        <v>3.1</v>
      </c>
      <c r="E8" s="91">
        <v>5</v>
      </c>
      <c r="F8" s="91">
        <v>5.81</v>
      </c>
      <c r="G8" s="91">
        <v>0</v>
      </c>
      <c r="H8" s="91">
        <v>0</v>
      </c>
    </row>
    <row r="9" spans="1:11">
      <c r="A9" s="91">
        <v>6</v>
      </c>
      <c r="B9" s="91" t="s">
        <v>75</v>
      </c>
      <c r="C9" s="91">
        <v>8</v>
      </c>
      <c r="D9" s="91">
        <v>12.37</v>
      </c>
      <c r="E9" s="91">
        <v>15</v>
      </c>
      <c r="F9" s="91">
        <v>86.87</v>
      </c>
      <c r="G9" s="91">
        <v>3</v>
      </c>
      <c r="H9" s="91">
        <v>3</v>
      </c>
    </row>
    <row r="10" spans="1:11">
      <c r="A10" s="91">
        <v>7</v>
      </c>
      <c r="B10" s="91" t="s">
        <v>76</v>
      </c>
      <c r="C10" s="91">
        <v>0</v>
      </c>
      <c r="D10" s="91">
        <v>0</v>
      </c>
      <c r="E10" s="91">
        <v>0</v>
      </c>
      <c r="F10" s="91">
        <v>0</v>
      </c>
      <c r="G10" s="91">
        <v>0</v>
      </c>
      <c r="H10" s="91">
        <v>0</v>
      </c>
    </row>
    <row r="11" spans="1:11">
      <c r="A11" s="91">
        <v>8</v>
      </c>
      <c r="B11" s="91" t="s">
        <v>77</v>
      </c>
      <c r="C11" s="91">
        <v>19</v>
      </c>
      <c r="D11" s="91">
        <v>12.76</v>
      </c>
      <c r="E11" s="91">
        <v>26</v>
      </c>
      <c r="F11" s="91">
        <v>21.39</v>
      </c>
      <c r="G11" s="91">
        <v>5</v>
      </c>
      <c r="H11" s="91">
        <v>5</v>
      </c>
    </row>
    <row r="12" spans="1:11">
      <c r="A12" s="91">
        <v>9</v>
      </c>
      <c r="B12" s="91" t="s">
        <v>78</v>
      </c>
      <c r="C12" s="91">
        <v>36</v>
      </c>
      <c r="D12" s="91">
        <v>29.1</v>
      </c>
      <c r="E12" s="91">
        <v>56</v>
      </c>
      <c r="F12" s="91">
        <v>52.08</v>
      </c>
      <c r="G12" s="91">
        <v>1</v>
      </c>
      <c r="H12" s="91">
        <v>1</v>
      </c>
    </row>
    <row r="13" spans="1:11">
      <c r="A13" s="91">
        <v>10</v>
      </c>
      <c r="B13" s="91" t="s">
        <v>79</v>
      </c>
      <c r="C13" s="91">
        <v>19</v>
      </c>
      <c r="D13" s="91">
        <v>22.14</v>
      </c>
      <c r="E13" s="91">
        <v>26</v>
      </c>
      <c r="F13" s="91">
        <v>110.6</v>
      </c>
      <c r="G13" s="91">
        <v>3</v>
      </c>
      <c r="H13" s="91">
        <v>3</v>
      </c>
    </row>
    <row r="14" spans="1:11">
      <c r="A14" s="91">
        <v>11</v>
      </c>
      <c r="B14" s="91" t="s">
        <v>80</v>
      </c>
      <c r="C14" s="91">
        <v>92</v>
      </c>
      <c r="D14" s="91">
        <v>85.93</v>
      </c>
      <c r="E14" s="91">
        <v>137</v>
      </c>
      <c r="F14" s="91">
        <v>121.46</v>
      </c>
      <c r="G14" s="91">
        <v>0</v>
      </c>
      <c r="H14" s="91">
        <v>0</v>
      </c>
    </row>
    <row r="15" spans="1:11">
      <c r="A15" s="91">
        <v>12</v>
      </c>
      <c r="B15" s="91" t="s">
        <v>81</v>
      </c>
      <c r="C15" s="91">
        <v>65</v>
      </c>
      <c r="D15" s="91">
        <v>65.3</v>
      </c>
      <c r="E15" s="91">
        <v>197</v>
      </c>
      <c r="F15" s="91">
        <v>256.3</v>
      </c>
      <c r="G15" s="91">
        <v>128</v>
      </c>
      <c r="H15" s="91">
        <v>86</v>
      </c>
    </row>
    <row r="16" spans="1:11">
      <c r="A16" s="92"/>
      <c r="B16" s="92" t="s">
        <v>155</v>
      </c>
      <c r="C16" s="92">
        <f t="shared" ref="C16:H16" si="0">SUM(C4:C15)</f>
        <v>527</v>
      </c>
      <c r="D16" s="92">
        <f t="shared" si="0"/>
        <v>561.23</v>
      </c>
      <c r="E16" s="92">
        <f t="shared" si="0"/>
        <v>1270</v>
      </c>
      <c r="F16" s="92">
        <f t="shared" si="0"/>
        <v>1464.06</v>
      </c>
      <c r="G16" s="92">
        <f t="shared" si="0"/>
        <v>503</v>
      </c>
      <c r="H16" s="92">
        <f t="shared" si="0"/>
        <v>374</v>
      </c>
    </row>
  </sheetData>
  <mergeCells count="1">
    <mergeCell ref="A2:H2"/>
  </mergeCells>
  <pageMargins left="0.7" right="0.7" top="0.75" bottom="0.75" header="0.3" footer="0.3"/>
  <pageSetup scale="92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14</vt:i4>
      </vt:variant>
    </vt:vector>
  </HeadingPairs>
  <TitlesOfParts>
    <vt:vector size="36" baseType="lpstr">
      <vt:lpstr>ANNEX-21</vt:lpstr>
      <vt:lpstr>ANNEX-22</vt:lpstr>
      <vt:lpstr>ANNEX-23</vt:lpstr>
      <vt:lpstr>ANNEX-24</vt:lpstr>
      <vt:lpstr>ANNEX-25</vt:lpstr>
      <vt:lpstr>ANNEX-26</vt:lpstr>
      <vt:lpstr>ANNEX-27</vt:lpstr>
      <vt:lpstr>ANNEX-28</vt:lpstr>
      <vt:lpstr>ANNEX-29</vt:lpstr>
      <vt:lpstr>ANNEX-30</vt:lpstr>
      <vt:lpstr>ANNEX-31</vt:lpstr>
      <vt:lpstr>ANNEX-31A</vt:lpstr>
      <vt:lpstr>ANNEX-32</vt:lpstr>
      <vt:lpstr>ANNEX-32A</vt:lpstr>
      <vt:lpstr>ANNEX-55</vt:lpstr>
      <vt:lpstr>ANNEX-56</vt:lpstr>
      <vt:lpstr>ANNEX-41</vt:lpstr>
      <vt:lpstr>ANNEX-42</vt:lpstr>
      <vt:lpstr>ANNEX-43</vt:lpstr>
      <vt:lpstr>ANNEX-44</vt:lpstr>
      <vt:lpstr>ANNEX-45</vt:lpstr>
      <vt:lpstr>ANNEX-46</vt:lpstr>
      <vt:lpstr>'ANNEX-21'!Print_Area</vt:lpstr>
      <vt:lpstr>'ANNEX-22'!Print_Area</vt:lpstr>
      <vt:lpstr>'ANNEX-23'!Print_Area</vt:lpstr>
      <vt:lpstr>'ANNEX-24'!Print_Area</vt:lpstr>
      <vt:lpstr>'ANNEX-25'!Print_Area</vt:lpstr>
      <vt:lpstr>'ANNEX-26'!Print_Area</vt:lpstr>
      <vt:lpstr>'ANNEX-27'!Print_Area</vt:lpstr>
      <vt:lpstr>'ANNEX-28'!Print_Area</vt:lpstr>
      <vt:lpstr>'ANNEX-29'!Print_Area</vt:lpstr>
      <vt:lpstr>'ANNEX-30'!Print_Area</vt:lpstr>
      <vt:lpstr>'ANNEX-31'!Print_Area</vt:lpstr>
      <vt:lpstr>'ANNEX-31A'!Print_Area</vt:lpstr>
      <vt:lpstr>'ANNEX-32'!Print_Area</vt:lpstr>
      <vt:lpstr>'ANNEX-32A'!Print_Area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6320368</dc:creator>
  <cp:lastModifiedBy>SLBCHP</cp:lastModifiedBy>
  <cp:lastPrinted>2021-12-13T04:16:48Z</cp:lastPrinted>
  <dcterms:created xsi:type="dcterms:W3CDTF">2014-10-24T09:37:45Z</dcterms:created>
  <dcterms:modified xsi:type="dcterms:W3CDTF">2024-05-18T08:40:51Z</dcterms:modified>
</cp:coreProperties>
</file>