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19425" windowHeight="10425" tabRatio="899" firstSheet="6" activeTab="16"/>
  </bookViews>
  <sheets>
    <sheet name="ANNEX-35" sheetId="42" r:id="rId1"/>
    <sheet name="ANNEX-37" sheetId="3" r:id="rId2"/>
    <sheet name="ANNEX-35A" sheetId="45" r:id="rId3"/>
    <sheet name="ANNEX-37A" sheetId="47" r:id="rId4"/>
    <sheet name="ANNEX-35B" sheetId="44" r:id="rId5"/>
    <sheet name="ANNEX-37B" sheetId="48" r:id="rId6"/>
    <sheet name="ANNEX-35C" sheetId="51" r:id="rId7"/>
    <sheet name="ANNEX-36" sheetId="2" r:id="rId8"/>
    <sheet name="ANNEX-36A" sheetId="52" r:id="rId9"/>
    <sheet name="ANNEX-38" sheetId="4" r:id="rId10"/>
    <sheet name="ANNEX-39" sheetId="5" r:id="rId11"/>
    <sheet name="ANNEX-39A" sheetId="49" r:id="rId12"/>
    <sheet name="ANNEX-40" sheetId="6" r:id="rId13"/>
    <sheet name="ANEX-40A" sheetId="50" r:id="rId14"/>
    <sheet name="ANNEX-49" sheetId="13" r:id="rId15"/>
    <sheet name="ANNEX-50" sheetId="14" r:id="rId16"/>
    <sheet name="EcoSystemBankwise" sheetId="53" r:id="rId17"/>
    <sheet name="EcoSystemDistrictWise" sheetId="54" r:id="rId18"/>
    <sheet name="ANNEX-67" sheetId="29" state="hidden" r:id="rId19"/>
    <sheet name="ANNEX-68" sheetId="30" state="hidden" r:id="rId20"/>
  </sheets>
  <definedNames>
    <definedName name="_xlnm.Print_Area" localSheetId="0">'ANNEX-35'!$A:$P</definedName>
    <definedName name="_xlnm.Print_Area" localSheetId="2">'ANNEX-35A'!$A:$M</definedName>
    <definedName name="_xlnm.Print_Area" localSheetId="4">'ANNEX-35B'!$A:$Q</definedName>
  </definedNames>
  <calcPr calcId="124519"/>
</workbook>
</file>

<file path=xl/calcChain.xml><?xml version="1.0" encoding="utf-8"?>
<calcChain xmlns="http://schemas.openxmlformats.org/spreadsheetml/2006/main">
  <c r="F19" i="48"/>
  <c r="E19"/>
  <c r="D19"/>
  <c r="C19"/>
  <c r="G7" i="54"/>
  <c r="I7"/>
  <c r="M7"/>
  <c r="G8"/>
  <c r="I8"/>
  <c r="M8"/>
  <c r="G9"/>
  <c r="I9"/>
  <c r="M9"/>
  <c r="G10"/>
  <c r="I10"/>
  <c r="M10"/>
  <c r="G11"/>
  <c r="I11"/>
  <c r="M11"/>
  <c r="G12"/>
  <c r="I12"/>
  <c r="M12"/>
  <c r="G13"/>
  <c r="I13"/>
  <c r="M13"/>
  <c r="G14"/>
  <c r="I14"/>
  <c r="M14"/>
  <c r="G15"/>
  <c r="I15"/>
  <c r="M15"/>
  <c r="G16"/>
  <c r="I16"/>
  <c r="M16"/>
  <c r="G17"/>
  <c r="I17"/>
  <c r="M17"/>
  <c r="G18"/>
  <c r="I18"/>
  <c r="M18"/>
  <c r="D19"/>
  <c r="E19"/>
  <c r="F19"/>
  <c r="G19" s="1"/>
  <c r="H19"/>
  <c r="I19"/>
  <c r="J19"/>
  <c r="K19"/>
  <c r="M19" s="1"/>
  <c r="L19"/>
  <c r="N19"/>
  <c r="J42" i="52"/>
  <c r="J43"/>
  <c r="J44"/>
  <c r="J45"/>
  <c r="J41"/>
  <c r="P42" i="42" l="1"/>
  <c r="Q42" s="1"/>
  <c r="R18" i="14"/>
  <c r="Q18"/>
  <c r="P18"/>
  <c r="O18"/>
  <c r="N18"/>
  <c r="M18"/>
  <c r="L18"/>
  <c r="K18"/>
  <c r="J18"/>
  <c r="I18"/>
  <c r="H18"/>
  <c r="G18"/>
  <c r="F18"/>
  <c r="E18"/>
  <c r="D18"/>
  <c r="C18"/>
  <c r="R56" i="13"/>
  <c r="Q56"/>
  <c r="P56"/>
  <c r="O56"/>
  <c r="N56"/>
  <c r="M56"/>
  <c r="L56"/>
  <c r="K56"/>
  <c r="J56"/>
  <c r="I56"/>
  <c r="H56"/>
  <c r="G56"/>
  <c r="F56"/>
  <c r="E56"/>
  <c r="D56"/>
  <c r="C56"/>
  <c r="R51"/>
  <c r="Q51"/>
  <c r="P51"/>
  <c r="O51"/>
  <c r="N51"/>
  <c r="M51"/>
  <c r="L51"/>
  <c r="K51"/>
  <c r="J51"/>
  <c r="I51"/>
  <c r="H51"/>
  <c r="G51"/>
  <c r="F51"/>
  <c r="E51"/>
  <c r="D51"/>
  <c r="C51"/>
  <c r="R46"/>
  <c r="Q46"/>
  <c r="P46"/>
  <c r="O46"/>
  <c r="N46"/>
  <c r="M46"/>
  <c r="L46"/>
  <c r="K46"/>
  <c r="J46"/>
  <c r="I46"/>
  <c r="H46"/>
  <c r="G46"/>
  <c r="F46"/>
  <c r="E46"/>
  <c r="D46"/>
  <c r="C46"/>
  <c r="R40"/>
  <c r="Q40"/>
  <c r="P40"/>
  <c r="O40"/>
  <c r="N40"/>
  <c r="M40"/>
  <c r="L40"/>
  <c r="K40"/>
  <c r="J40"/>
  <c r="I40"/>
  <c r="H40"/>
  <c r="G40"/>
  <c r="F40"/>
  <c r="E40"/>
  <c r="D40"/>
  <c r="C40"/>
  <c r="R35"/>
  <c r="Q35"/>
  <c r="P35"/>
  <c r="O35"/>
  <c r="N35"/>
  <c r="M35"/>
  <c r="L35"/>
  <c r="K35"/>
  <c r="J35"/>
  <c r="I35"/>
  <c r="H35"/>
  <c r="G35"/>
  <c r="F35"/>
  <c r="E35"/>
  <c r="D35"/>
  <c r="C35"/>
  <c r="R32"/>
  <c r="Q32"/>
  <c r="P32"/>
  <c r="O32"/>
  <c r="N32"/>
  <c r="M32"/>
  <c r="L32"/>
  <c r="K32"/>
  <c r="J32"/>
  <c r="I32"/>
  <c r="H32"/>
  <c r="G32"/>
  <c r="F32"/>
  <c r="E32"/>
  <c r="D32"/>
  <c r="C32"/>
  <c r="R18"/>
  <c r="R33" s="1"/>
  <c r="R57" s="1"/>
  <c r="Q18"/>
  <c r="Q33" s="1"/>
  <c r="Q57" s="1"/>
  <c r="P18"/>
  <c r="P33" s="1"/>
  <c r="P57" s="1"/>
  <c r="O18"/>
  <c r="O33" s="1"/>
  <c r="O57" s="1"/>
  <c r="N18"/>
  <c r="N33" s="1"/>
  <c r="N57" s="1"/>
  <c r="M18"/>
  <c r="M33" s="1"/>
  <c r="M57" s="1"/>
  <c r="L18"/>
  <c r="L33" s="1"/>
  <c r="L57" s="1"/>
  <c r="K18"/>
  <c r="K33" s="1"/>
  <c r="K57" s="1"/>
  <c r="J18"/>
  <c r="J33" s="1"/>
  <c r="J57" s="1"/>
  <c r="I18"/>
  <c r="I33" s="1"/>
  <c r="I57" s="1"/>
  <c r="H18"/>
  <c r="H33" s="1"/>
  <c r="H57" s="1"/>
  <c r="G18"/>
  <c r="G33" s="1"/>
  <c r="G57" s="1"/>
  <c r="F18"/>
  <c r="F33" s="1"/>
  <c r="F57" s="1"/>
  <c r="E18"/>
  <c r="E33" s="1"/>
  <c r="E57" s="1"/>
  <c r="D18"/>
  <c r="D33" s="1"/>
  <c r="D57" s="1"/>
  <c r="C18"/>
  <c r="C33" s="1"/>
  <c r="C57" s="1"/>
  <c r="P18" i="50"/>
  <c r="Q18" s="1"/>
  <c r="O18"/>
  <c r="N18"/>
  <c r="M18"/>
  <c r="K18"/>
  <c r="L18" s="1"/>
  <c r="J18"/>
  <c r="I18"/>
  <c r="H18"/>
  <c r="F18"/>
  <c r="G18" s="1"/>
  <c r="E18"/>
  <c r="D18"/>
  <c r="C18"/>
  <c r="Q17"/>
  <c r="L17"/>
  <c r="G17"/>
  <c r="Q16"/>
  <c r="L16"/>
  <c r="G16"/>
  <c r="Q15"/>
  <c r="L15"/>
  <c r="G15"/>
  <c r="Q14"/>
  <c r="L14"/>
  <c r="G14"/>
  <c r="Q13"/>
  <c r="L13"/>
  <c r="G13"/>
  <c r="Q12"/>
  <c r="L12"/>
  <c r="G12"/>
  <c r="Q11"/>
  <c r="L11"/>
  <c r="G11"/>
  <c r="Q10"/>
  <c r="L10"/>
  <c r="G10"/>
  <c r="Q9"/>
  <c r="L9"/>
  <c r="G9"/>
  <c r="Q8"/>
  <c r="L8"/>
  <c r="G8"/>
  <c r="Q7"/>
  <c r="L7"/>
  <c r="G7"/>
  <c r="Q6"/>
  <c r="L6"/>
  <c r="G6"/>
  <c r="S18" i="6"/>
  <c r="T18" s="1"/>
  <c r="R18"/>
  <c r="Q18"/>
  <c r="P18"/>
  <c r="N18"/>
  <c r="O18" s="1"/>
  <c r="M18"/>
  <c r="L18"/>
  <c r="K18"/>
  <c r="I18"/>
  <c r="J18" s="1"/>
  <c r="H18"/>
  <c r="F18"/>
  <c r="G18" s="1"/>
  <c r="E18"/>
  <c r="D18"/>
  <c r="C18"/>
  <c r="T17"/>
  <c r="O17"/>
  <c r="J17"/>
  <c r="G17"/>
  <c r="T16"/>
  <c r="O16"/>
  <c r="J16"/>
  <c r="G16"/>
  <c r="T15"/>
  <c r="O15"/>
  <c r="J15"/>
  <c r="G15"/>
  <c r="T14"/>
  <c r="O14"/>
  <c r="J14"/>
  <c r="G14"/>
  <c r="T13"/>
  <c r="O13"/>
  <c r="J13"/>
  <c r="G13"/>
  <c r="T12"/>
  <c r="O12"/>
  <c r="J12"/>
  <c r="G12"/>
  <c r="T11"/>
  <c r="O11"/>
  <c r="J11"/>
  <c r="G11"/>
  <c r="T10"/>
  <c r="O10"/>
  <c r="J10"/>
  <c r="G10"/>
  <c r="T9"/>
  <c r="O9"/>
  <c r="J9"/>
  <c r="G9"/>
  <c r="T8"/>
  <c r="O8"/>
  <c r="J8"/>
  <c r="G8"/>
  <c r="T7"/>
  <c r="O7"/>
  <c r="J7"/>
  <c r="G7"/>
  <c r="T6"/>
  <c r="O6"/>
  <c r="J6"/>
  <c r="G6"/>
  <c r="Q56" i="49"/>
  <c r="P56"/>
  <c r="O56"/>
  <c r="N56"/>
  <c r="M56"/>
  <c r="K56"/>
  <c r="L56" s="1"/>
  <c r="J56"/>
  <c r="I56"/>
  <c r="H56"/>
  <c r="G56"/>
  <c r="F56"/>
  <c r="E56"/>
  <c r="D56"/>
  <c r="C56"/>
  <c r="Q55"/>
  <c r="L55"/>
  <c r="G55"/>
  <c r="Q54"/>
  <c r="L54"/>
  <c r="G54"/>
  <c r="Q53"/>
  <c r="L53"/>
  <c r="G53"/>
  <c r="Q52"/>
  <c r="L52"/>
  <c r="G52"/>
  <c r="P51"/>
  <c r="Q51" s="1"/>
  <c r="O51"/>
  <c r="N51"/>
  <c r="M51"/>
  <c r="L51"/>
  <c r="K51"/>
  <c r="J51"/>
  <c r="I51"/>
  <c r="H51"/>
  <c r="F51"/>
  <c r="G51" s="1"/>
  <c r="E51"/>
  <c r="D51"/>
  <c r="C51"/>
  <c r="Q50"/>
  <c r="L50"/>
  <c r="G50"/>
  <c r="Q49"/>
  <c r="L49"/>
  <c r="G49"/>
  <c r="Q48"/>
  <c r="L48"/>
  <c r="G48"/>
  <c r="Q47"/>
  <c r="L47"/>
  <c r="G47"/>
  <c r="Q46"/>
  <c r="P46"/>
  <c r="O46"/>
  <c r="N46"/>
  <c r="M46"/>
  <c r="K46"/>
  <c r="L46" s="1"/>
  <c r="J46"/>
  <c r="I46"/>
  <c r="H46"/>
  <c r="G46"/>
  <c r="F46"/>
  <c r="E46"/>
  <c r="D46"/>
  <c r="C46"/>
  <c r="Q45"/>
  <c r="L45"/>
  <c r="G45"/>
  <c r="Q44"/>
  <c r="L44"/>
  <c r="G44"/>
  <c r="Q43"/>
  <c r="L43"/>
  <c r="G43"/>
  <c r="Q42"/>
  <c r="L42"/>
  <c r="G42"/>
  <c r="Q41"/>
  <c r="L41"/>
  <c r="G41"/>
  <c r="Q40"/>
  <c r="P40"/>
  <c r="O40"/>
  <c r="N40"/>
  <c r="M40"/>
  <c r="K40"/>
  <c r="L40" s="1"/>
  <c r="J40"/>
  <c r="I40"/>
  <c r="H40"/>
  <c r="G40"/>
  <c r="F40"/>
  <c r="E40"/>
  <c r="D40"/>
  <c r="C40"/>
  <c r="Q39"/>
  <c r="L39"/>
  <c r="G39"/>
  <c r="Q38"/>
  <c r="L38"/>
  <c r="G38"/>
  <c r="Q37"/>
  <c r="L37"/>
  <c r="G37"/>
  <c r="Q36"/>
  <c r="L36"/>
  <c r="G36"/>
  <c r="P35"/>
  <c r="Q35" s="1"/>
  <c r="O35"/>
  <c r="N35"/>
  <c r="M35"/>
  <c r="L35"/>
  <c r="K35"/>
  <c r="J35"/>
  <c r="I35"/>
  <c r="H35"/>
  <c r="F35"/>
  <c r="G35" s="1"/>
  <c r="E35"/>
  <c r="D35"/>
  <c r="C35"/>
  <c r="Q34"/>
  <c r="L34"/>
  <c r="G34"/>
  <c r="Q32"/>
  <c r="P32"/>
  <c r="O32"/>
  <c r="N32"/>
  <c r="M32"/>
  <c r="K32"/>
  <c r="L32" s="1"/>
  <c r="J32"/>
  <c r="I32"/>
  <c r="H32"/>
  <c r="G32"/>
  <c r="F32"/>
  <c r="E32"/>
  <c r="D32"/>
  <c r="C32"/>
  <c r="Q31"/>
  <c r="L31"/>
  <c r="G31"/>
  <c r="Q30"/>
  <c r="L30"/>
  <c r="G30"/>
  <c r="Q29"/>
  <c r="L29"/>
  <c r="G29"/>
  <c r="Q28"/>
  <c r="L28"/>
  <c r="G28"/>
  <c r="Q27"/>
  <c r="L27"/>
  <c r="G27"/>
  <c r="Q26"/>
  <c r="L26"/>
  <c r="G26"/>
  <c r="Q25"/>
  <c r="L25"/>
  <c r="G25"/>
  <c r="Q24"/>
  <c r="L24"/>
  <c r="G24"/>
  <c r="Q23"/>
  <c r="L23"/>
  <c r="G23"/>
  <c r="Q22"/>
  <c r="L22"/>
  <c r="G22"/>
  <c r="Q21"/>
  <c r="L21"/>
  <c r="G21"/>
  <c r="Q20"/>
  <c r="L20"/>
  <c r="G20"/>
  <c r="Q19"/>
  <c r="L19"/>
  <c r="G19"/>
  <c r="Q18"/>
  <c r="P18"/>
  <c r="P33" s="1"/>
  <c r="O18"/>
  <c r="O33" s="1"/>
  <c r="O57" s="1"/>
  <c r="N18"/>
  <c r="N33" s="1"/>
  <c r="N57" s="1"/>
  <c r="M18"/>
  <c r="M33" s="1"/>
  <c r="M57" s="1"/>
  <c r="K18"/>
  <c r="K33" s="1"/>
  <c r="J18"/>
  <c r="J33" s="1"/>
  <c r="J57" s="1"/>
  <c r="I18"/>
  <c r="I33" s="1"/>
  <c r="I57" s="1"/>
  <c r="H18"/>
  <c r="H33" s="1"/>
  <c r="H57" s="1"/>
  <c r="G18"/>
  <c r="F18"/>
  <c r="F33" s="1"/>
  <c r="E18"/>
  <c r="E33" s="1"/>
  <c r="E57" s="1"/>
  <c r="D18"/>
  <c r="D33" s="1"/>
  <c r="D57" s="1"/>
  <c r="C18"/>
  <c r="C33" s="1"/>
  <c r="C57" s="1"/>
  <c r="Q17"/>
  <c r="L17"/>
  <c r="G17"/>
  <c r="Q16"/>
  <c r="L16"/>
  <c r="G16"/>
  <c r="Q15"/>
  <c r="L15"/>
  <c r="G15"/>
  <c r="Q14"/>
  <c r="L14"/>
  <c r="G14"/>
  <c r="Q13"/>
  <c r="L13"/>
  <c r="G13"/>
  <c r="Q12"/>
  <c r="L12"/>
  <c r="G12"/>
  <c r="Q11"/>
  <c r="L11"/>
  <c r="G11"/>
  <c r="Q10"/>
  <c r="L10"/>
  <c r="G10"/>
  <c r="Q9"/>
  <c r="L9"/>
  <c r="G9"/>
  <c r="Q8"/>
  <c r="L8"/>
  <c r="G8"/>
  <c r="Q7"/>
  <c r="L7"/>
  <c r="G7"/>
  <c r="Q6"/>
  <c r="L6"/>
  <c r="G6"/>
  <c r="S56" i="5"/>
  <c r="T56" s="1"/>
  <c r="R56"/>
  <c r="Q56"/>
  <c r="P56"/>
  <c r="O56"/>
  <c r="N56"/>
  <c r="M56"/>
  <c r="L56"/>
  <c r="K56"/>
  <c r="I56"/>
  <c r="J56" s="1"/>
  <c r="H56"/>
  <c r="G56"/>
  <c r="F56"/>
  <c r="E56"/>
  <c r="D56"/>
  <c r="C56"/>
  <c r="T55"/>
  <c r="O55"/>
  <c r="J55"/>
  <c r="G55"/>
  <c r="T54"/>
  <c r="O54"/>
  <c r="J54"/>
  <c r="G54"/>
  <c r="T53"/>
  <c r="O53"/>
  <c r="J53"/>
  <c r="G53"/>
  <c r="T52"/>
  <c r="O52"/>
  <c r="J52"/>
  <c r="G52"/>
  <c r="S51"/>
  <c r="T51" s="1"/>
  <c r="R51"/>
  <c r="Q51"/>
  <c r="P51"/>
  <c r="O51"/>
  <c r="N51"/>
  <c r="M51"/>
  <c r="L51"/>
  <c r="K51"/>
  <c r="I51"/>
  <c r="J51" s="1"/>
  <c r="H51"/>
  <c r="G51"/>
  <c r="F51"/>
  <c r="E51"/>
  <c r="D51"/>
  <c r="C51"/>
  <c r="T50"/>
  <c r="O50"/>
  <c r="J50"/>
  <c r="G50"/>
  <c r="T49"/>
  <c r="O49"/>
  <c r="J49"/>
  <c r="G49"/>
  <c r="T48"/>
  <c r="O48"/>
  <c r="J48"/>
  <c r="G48"/>
  <c r="T47"/>
  <c r="O47"/>
  <c r="J47"/>
  <c r="G47"/>
  <c r="S46"/>
  <c r="T46" s="1"/>
  <c r="R46"/>
  <c r="Q46"/>
  <c r="P46"/>
  <c r="O46"/>
  <c r="N46"/>
  <c r="M46"/>
  <c r="L46"/>
  <c r="K46"/>
  <c r="I46"/>
  <c r="J46" s="1"/>
  <c r="H46"/>
  <c r="G46"/>
  <c r="F46"/>
  <c r="E46"/>
  <c r="D46"/>
  <c r="C46"/>
  <c r="T45"/>
  <c r="O45"/>
  <c r="J45"/>
  <c r="G45"/>
  <c r="T44"/>
  <c r="O44"/>
  <c r="J44"/>
  <c r="G44"/>
  <c r="T43"/>
  <c r="O43"/>
  <c r="J43"/>
  <c r="G43"/>
  <c r="T42"/>
  <c r="O42"/>
  <c r="J42"/>
  <c r="G42"/>
  <c r="T41"/>
  <c r="O41"/>
  <c r="J41"/>
  <c r="G41"/>
  <c r="S40"/>
  <c r="T40" s="1"/>
  <c r="R40"/>
  <c r="Q40"/>
  <c r="P40"/>
  <c r="O40"/>
  <c r="N40"/>
  <c r="M40"/>
  <c r="L40"/>
  <c r="K40"/>
  <c r="I40"/>
  <c r="J40" s="1"/>
  <c r="H40"/>
  <c r="G40"/>
  <c r="F40"/>
  <c r="E40"/>
  <c r="D40"/>
  <c r="C40"/>
  <c r="T39"/>
  <c r="O39"/>
  <c r="J39"/>
  <c r="G39"/>
  <c r="T38"/>
  <c r="O38"/>
  <c r="J38"/>
  <c r="G38"/>
  <c r="T37"/>
  <c r="O37"/>
  <c r="J37"/>
  <c r="G37"/>
  <c r="T36"/>
  <c r="O36"/>
  <c r="J36"/>
  <c r="G36"/>
  <c r="S35"/>
  <c r="T35" s="1"/>
  <c r="R35"/>
  <c r="Q35"/>
  <c r="P35"/>
  <c r="O35"/>
  <c r="N35"/>
  <c r="M35"/>
  <c r="L35"/>
  <c r="K35"/>
  <c r="I35"/>
  <c r="J35" s="1"/>
  <c r="H35"/>
  <c r="G35"/>
  <c r="F35"/>
  <c r="E35"/>
  <c r="D35"/>
  <c r="C35"/>
  <c r="T34"/>
  <c r="O34"/>
  <c r="J34"/>
  <c r="G34"/>
  <c r="S32"/>
  <c r="T32" s="1"/>
  <c r="R32"/>
  <c r="Q32"/>
  <c r="P32"/>
  <c r="O32"/>
  <c r="N32"/>
  <c r="M32"/>
  <c r="L32"/>
  <c r="K32"/>
  <c r="I32"/>
  <c r="J32" s="1"/>
  <c r="H32"/>
  <c r="G32"/>
  <c r="F32"/>
  <c r="E32"/>
  <c r="D32"/>
  <c r="C32"/>
  <c r="T31"/>
  <c r="O31"/>
  <c r="J31"/>
  <c r="G31"/>
  <c r="T30"/>
  <c r="O30"/>
  <c r="J30"/>
  <c r="G30"/>
  <c r="T29"/>
  <c r="O29"/>
  <c r="J29"/>
  <c r="G29"/>
  <c r="T28"/>
  <c r="O28"/>
  <c r="J28"/>
  <c r="G28"/>
  <c r="T27"/>
  <c r="O27"/>
  <c r="J27"/>
  <c r="G27"/>
  <c r="T26"/>
  <c r="O26"/>
  <c r="J26"/>
  <c r="G26"/>
  <c r="T25"/>
  <c r="O25"/>
  <c r="J25"/>
  <c r="G25"/>
  <c r="T24"/>
  <c r="O24"/>
  <c r="J24"/>
  <c r="G24"/>
  <c r="T23"/>
  <c r="O23"/>
  <c r="J23"/>
  <c r="G23"/>
  <c r="T22"/>
  <c r="O22"/>
  <c r="J22"/>
  <c r="G22"/>
  <c r="T21"/>
  <c r="O21"/>
  <c r="J21"/>
  <c r="G21"/>
  <c r="T20"/>
  <c r="O20"/>
  <c r="J20"/>
  <c r="G20"/>
  <c r="T19"/>
  <c r="O19"/>
  <c r="J19"/>
  <c r="G19"/>
  <c r="S18"/>
  <c r="T18" s="1"/>
  <c r="R18"/>
  <c r="R33" s="1"/>
  <c r="R57" s="1"/>
  <c r="Q18"/>
  <c r="Q33" s="1"/>
  <c r="Q57" s="1"/>
  <c r="P18"/>
  <c r="P33" s="1"/>
  <c r="P57" s="1"/>
  <c r="O18"/>
  <c r="N18"/>
  <c r="N33" s="1"/>
  <c r="M18"/>
  <c r="M33" s="1"/>
  <c r="M57" s="1"/>
  <c r="L18"/>
  <c r="L33" s="1"/>
  <c r="L57" s="1"/>
  <c r="K18"/>
  <c r="K33" s="1"/>
  <c r="K57" s="1"/>
  <c r="I18"/>
  <c r="I33" s="1"/>
  <c r="H18"/>
  <c r="H33" s="1"/>
  <c r="H57" s="1"/>
  <c r="G18"/>
  <c r="F18"/>
  <c r="F33" s="1"/>
  <c r="E18"/>
  <c r="E33" s="1"/>
  <c r="E57" s="1"/>
  <c r="D18"/>
  <c r="D33" s="1"/>
  <c r="D57" s="1"/>
  <c r="C18"/>
  <c r="C33" s="1"/>
  <c r="C57" s="1"/>
  <c r="T17"/>
  <c r="O17"/>
  <c r="J17"/>
  <c r="G17"/>
  <c r="T16"/>
  <c r="O16"/>
  <c r="J16"/>
  <c r="G16"/>
  <c r="T15"/>
  <c r="O15"/>
  <c r="J15"/>
  <c r="G15"/>
  <c r="T14"/>
  <c r="O14"/>
  <c r="J14"/>
  <c r="G14"/>
  <c r="T13"/>
  <c r="O13"/>
  <c r="J13"/>
  <c r="G13"/>
  <c r="T12"/>
  <c r="O12"/>
  <c r="J12"/>
  <c r="G12"/>
  <c r="T11"/>
  <c r="O11"/>
  <c r="J11"/>
  <c r="G11"/>
  <c r="T10"/>
  <c r="O10"/>
  <c r="J10"/>
  <c r="G10"/>
  <c r="T9"/>
  <c r="O9"/>
  <c r="J9"/>
  <c r="G9"/>
  <c r="T8"/>
  <c r="O8"/>
  <c r="J8"/>
  <c r="G8"/>
  <c r="T7"/>
  <c r="O7"/>
  <c r="J7"/>
  <c r="G7"/>
  <c r="T6"/>
  <c r="O6"/>
  <c r="J6"/>
  <c r="G6"/>
  <c r="R18" i="4"/>
  <c r="Q18"/>
  <c r="P18"/>
  <c r="S18" s="1"/>
  <c r="O18"/>
  <c r="N18"/>
  <c r="M18"/>
  <c r="L18"/>
  <c r="K18"/>
  <c r="J18"/>
  <c r="I18"/>
  <c r="H18"/>
  <c r="G18"/>
  <c r="F18"/>
  <c r="E18"/>
  <c r="D18"/>
  <c r="C18"/>
  <c r="S17"/>
  <c r="S16"/>
  <c r="S15"/>
  <c r="S14"/>
  <c r="S13"/>
  <c r="S12"/>
  <c r="S11"/>
  <c r="S10"/>
  <c r="S9"/>
  <c r="S8"/>
  <c r="S7"/>
  <c r="S6"/>
  <c r="T19" i="48"/>
  <c r="S19"/>
  <c r="R19"/>
  <c r="P19"/>
  <c r="O19"/>
  <c r="N19"/>
  <c r="M19"/>
  <c r="L19"/>
  <c r="K19"/>
  <c r="J19"/>
  <c r="I19"/>
  <c r="H19"/>
  <c r="G19"/>
  <c r="Q18"/>
  <c r="Q17"/>
  <c r="Q16"/>
  <c r="Q15"/>
  <c r="Q14"/>
  <c r="Q13"/>
  <c r="Q12"/>
  <c r="Q11"/>
  <c r="Q10"/>
  <c r="Q9"/>
  <c r="Q8"/>
  <c r="Q7"/>
  <c r="L19" i="47"/>
  <c r="K19"/>
  <c r="J19"/>
  <c r="I19"/>
  <c r="H19"/>
  <c r="G19"/>
  <c r="F19"/>
  <c r="E19"/>
  <c r="D19"/>
  <c r="C19"/>
  <c r="P19" i="3"/>
  <c r="O19"/>
  <c r="N19"/>
  <c r="M19"/>
  <c r="L19"/>
  <c r="K19"/>
  <c r="J19"/>
  <c r="I19"/>
  <c r="H19"/>
  <c r="G19"/>
  <c r="F19"/>
  <c r="E19"/>
  <c r="D19"/>
  <c r="C19"/>
  <c r="O56" i="52"/>
  <c r="N56"/>
  <c r="M56"/>
  <c r="L56"/>
  <c r="J56"/>
  <c r="K56" s="1"/>
  <c r="I56"/>
  <c r="H56"/>
  <c r="G56"/>
  <c r="F56"/>
  <c r="D56"/>
  <c r="E56" s="1"/>
  <c r="C56"/>
  <c r="K55"/>
  <c r="H55"/>
  <c r="E55"/>
  <c r="K54"/>
  <c r="H54"/>
  <c r="E54"/>
  <c r="K53"/>
  <c r="H53"/>
  <c r="E53"/>
  <c r="K52"/>
  <c r="H52"/>
  <c r="E52"/>
  <c r="O51"/>
  <c r="N51"/>
  <c r="M51"/>
  <c r="K51" s="1"/>
  <c r="L51"/>
  <c r="J51"/>
  <c r="I51"/>
  <c r="G51"/>
  <c r="H51" s="1"/>
  <c r="F51"/>
  <c r="E51"/>
  <c r="D51"/>
  <c r="C51"/>
  <c r="K50"/>
  <c r="H50"/>
  <c r="E50"/>
  <c r="K49"/>
  <c r="H49"/>
  <c r="E49"/>
  <c r="K48"/>
  <c r="H48"/>
  <c r="E48"/>
  <c r="K47"/>
  <c r="H47"/>
  <c r="E47"/>
  <c r="O46"/>
  <c r="N46"/>
  <c r="M46"/>
  <c r="L46"/>
  <c r="J46"/>
  <c r="K46" s="1"/>
  <c r="I46"/>
  <c r="G46"/>
  <c r="H46" s="1"/>
  <c r="F46"/>
  <c r="D46"/>
  <c r="E46" s="1"/>
  <c r="C46"/>
  <c r="K45"/>
  <c r="H45"/>
  <c r="E45"/>
  <c r="K44"/>
  <c r="H44"/>
  <c r="E44"/>
  <c r="K43"/>
  <c r="H43"/>
  <c r="E43"/>
  <c r="K42"/>
  <c r="H42"/>
  <c r="E42"/>
  <c r="K41"/>
  <c r="H41"/>
  <c r="E41"/>
  <c r="O40"/>
  <c r="N40"/>
  <c r="M40"/>
  <c r="L40"/>
  <c r="J40"/>
  <c r="K40" s="1"/>
  <c r="I40"/>
  <c r="H40"/>
  <c r="G40"/>
  <c r="F40"/>
  <c r="D40"/>
  <c r="E40" s="1"/>
  <c r="C40"/>
  <c r="K39"/>
  <c r="H39"/>
  <c r="E39"/>
  <c r="K38"/>
  <c r="H38"/>
  <c r="E38"/>
  <c r="K37"/>
  <c r="H37"/>
  <c r="E37"/>
  <c r="K36"/>
  <c r="H36"/>
  <c r="E36"/>
  <c r="O35"/>
  <c r="N35"/>
  <c r="M35"/>
  <c r="K35" s="1"/>
  <c r="L35"/>
  <c r="J35"/>
  <c r="I35"/>
  <c r="G35"/>
  <c r="H35" s="1"/>
  <c r="F35"/>
  <c r="E35"/>
  <c r="D35"/>
  <c r="C35"/>
  <c r="K34"/>
  <c r="H34"/>
  <c r="E34"/>
  <c r="O32"/>
  <c r="N32"/>
  <c r="M32"/>
  <c r="L32"/>
  <c r="J32"/>
  <c r="K32" s="1"/>
  <c r="I32"/>
  <c r="H32"/>
  <c r="G32"/>
  <c r="F32"/>
  <c r="D32"/>
  <c r="E32" s="1"/>
  <c r="C32"/>
  <c r="K31"/>
  <c r="H31"/>
  <c r="E31"/>
  <c r="K30"/>
  <c r="H30"/>
  <c r="E30"/>
  <c r="K29"/>
  <c r="H29"/>
  <c r="E29"/>
  <c r="K28"/>
  <c r="H28"/>
  <c r="E28"/>
  <c r="K27"/>
  <c r="H27"/>
  <c r="E27"/>
  <c r="K26"/>
  <c r="H26"/>
  <c r="E26"/>
  <c r="K25"/>
  <c r="H25"/>
  <c r="E25"/>
  <c r="K24"/>
  <c r="H24"/>
  <c r="E24"/>
  <c r="K23"/>
  <c r="H23"/>
  <c r="E23"/>
  <c r="K22"/>
  <c r="H22"/>
  <c r="E22"/>
  <c r="K21"/>
  <c r="H21"/>
  <c r="E21"/>
  <c r="K20"/>
  <c r="H20"/>
  <c r="E20"/>
  <c r="K19"/>
  <c r="H19"/>
  <c r="E19"/>
  <c r="O18"/>
  <c r="O33" s="1"/>
  <c r="O57" s="1"/>
  <c r="N18"/>
  <c r="N33" s="1"/>
  <c r="N57" s="1"/>
  <c r="M18"/>
  <c r="M33" s="1"/>
  <c r="M57" s="1"/>
  <c r="L18"/>
  <c r="L33" s="1"/>
  <c r="L57" s="1"/>
  <c r="J18"/>
  <c r="J33" s="1"/>
  <c r="I18"/>
  <c r="I33" s="1"/>
  <c r="I57" s="1"/>
  <c r="H18"/>
  <c r="G18"/>
  <c r="G33" s="1"/>
  <c r="F18"/>
  <c r="F33" s="1"/>
  <c r="F57" s="1"/>
  <c r="D18"/>
  <c r="D33" s="1"/>
  <c r="C18"/>
  <c r="C33" s="1"/>
  <c r="C57" s="1"/>
  <c r="K17"/>
  <c r="H17"/>
  <c r="E17"/>
  <c r="K16"/>
  <c r="H16"/>
  <c r="E16"/>
  <c r="K15"/>
  <c r="H15"/>
  <c r="E15"/>
  <c r="K14"/>
  <c r="H14"/>
  <c r="E14"/>
  <c r="K13"/>
  <c r="H13"/>
  <c r="E13"/>
  <c r="K12"/>
  <c r="H12"/>
  <c r="E12"/>
  <c r="K11"/>
  <c r="H11"/>
  <c r="E11"/>
  <c r="K10"/>
  <c r="H10"/>
  <c r="E10"/>
  <c r="K9"/>
  <c r="H9"/>
  <c r="E9"/>
  <c r="K8"/>
  <c r="H8"/>
  <c r="E8"/>
  <c r="K7"/>
  <c r="H7"/>
  <c r="E7"/>
  <c r="K6"/>
  <c r="H6"/>
  <c r="E6"/>
  <c r="R56" i="2"/>
  <c r="Q56"/>
  <c r="P56"/>
  <c r="O56"/>
  <c r="M56"/>
  <c r="N56" s="1"/>
  <c r="L56"/>
  <c r="J56"/>
  <c r="K56" s="1"/>
  <c r="I56"/>
  <c r="G56"/>
  <c r="H56" s="1"/>
  <c r="F56"/>
  <c r="E56"/>
  <c r="D56"/>
  <c r="C56"/>
  <c r="N55"/>
  <c r="K55"/>
  <c r="H55"/>
  <c r="E55"/>
  <c r="N54"/>
  <c r="K54"/>
  <c r="H54"/>
  <c r="E54"/>
  <c r="N53"/>
  <c r="K53"/>
  <c r="H53"/>
  <c r="E53"/>
  <c r="N52"/>
  <c r="K52"/>
  <c r="H52"/>
  <c r="E52"/>
  <c r="R51"/>
  <c r="Q51"/>
  <c r="K51" s="1"/>
  <c r="P51"/>
  <c r="O51"/>
  <c r="M51"/>
  <c r="N51" s="1"/>
  <c r="L51"/>
  <c r="J51"/>
  <c r="I51"/>
  <c r="G51"/>
  <c r="H51" s="1"/>
  <c r="F51"/>
  <c r="E51"/>
  <c r="D51"/>
  <c r="C51"/>
  <c r="N50"/>
  <c r="K50"/>
  <c r="H50"/>
  <c r="E50"/>
  <c r="N49"/>
  <c r="K49"/>
  <c r="H49"/>
  <c r="E49"/>
  <c r="N48"/>
  <c r="K48"/>
  <c r="H48"/>
  <c r="E48"/>
  <c r="N47"/>
  <c r="K47"/>
  <c r="H47"/>
  <c r="E47"/>
  <c r="R46"/>
  <c r="Q46"/>
  <c r="K46" s="1"/>
  <c r="P46"/>
  <c r="O46"/>
  <c r="M46"/>
  <c r="N46" s="1"/>
  <c r="L46"/>
  <c r="J46"/>
  <c r="I46"/>
  <c r="G46"/>
  <c r="H46" s="1"/>
  <c r="F46"/>
  <c r="E46"/>
  <c r="D46"/>
  <c r="C46"/>
  <c r="N45"/>
  <c r="K45"/>
  <c r="H45"/>
  <c r="E45"/>
  <c r="N44"/>
  <c r="K44"/>
  <c r="H44"/>
  <c r="E44"/>
  <c r="N43"/>
  <c r="K43"/>
  <c r="H43"/>
  <c r="E43"/>
  <c r="N42"/>
  <c r="K42"/>
  <c r="H42"/>
  <c r="E42"/>
  <c r="N41"/>
  <c r="K41"/>
  <c r="H41"/>
  <c r="E41"/>
  <c r="R40"/>
  <c r="Q40"/>
  <c r="P40"/>
  <c r="O40"/>
  <c r="M40"/>
  <c r="N40" s="1"/>
  <c r="L40"/>
  <c r="K40"/>
  <c r="J40"/>
  <c r="I40"/>
  <c r="G40"/>
  <c r="H40" s="1"/>
  <c r="F40"/>
  <c r="E40"/>
  <c r="D40"/>
  <c r="C40"/>
  <c r="N39"/>
  <c r="K39"/>
  <c r="H39"/>
  <c r="E39"/>
  <c r="N38"/>
  <c r="K38"/>
  <c r="H38"/>
  <c r="E38"/>
  <c r="N37"/>
  <c r="K37"/>
  <c r="H37"/>
  <c r="E37"/>
  <c r="N36"/>
  <c r="K36"/>
  <c r="H36"/>
  <c r="E36"/>
  <c r="R35"/>
  <c r="Q35"/>
  <c r="P35"/>
  <c r="O35"/>
  <c r="M35"/>
  <c r="N35" s="1"/>
  <c r="L35"/>
  <c r="K35"/>
  <c r="J35"/>
  <c r="I35"/>
  <c r="G35"/>
  <c r="H35" s="1"/>
  <c r="F35"/>
  <c r="E35"/>
  <c r="D35"/>
  <c r="C35"/>
  <c r="N34"/>
  <c r="K34"/>
  <c r="H34"/>
  <c r="E34"/>
  <c r="R32"/>
  <c r="Q32"/>
  <c r="P32"/>
  <c r="O32"/>
  <c r="M32"/>
  <c r="N32" s="1"/>
  <c r="L32"/>
  <c r="K32"/>
  <c r="J32"/>
  <c r="I32"/>
  <c r="G32"/>
  <c r="H32" s="1"/>
  <c r="F32"/>
  <c r="E32"/>
  <c r="D32"/>
  <c r="C32"/>
  <c r="N31"/>
  <c r="K31"/>
  <c r="H31"/>
  <c r="E31"/>
  <c r="N30"/>
  <c r="K30"/>
  <c r="H30"/>
  <c r="E30"/>
  <c r="N29"/>
  <c r="K29"/>
  <c r="H29"/>
  <c r="E29"/>
  <c r="N28"/>
  <c r="K28"/>
  <c r="H28"/>
  <c r="E28"/>
  <c r="N27"/>
  <c r="K27"/>
  <c r="H27"/>
  <c r="E27"/>
  <c r="N26"/>
  <c r="K26"/>
  <c r="H26"/>
  <c r="E26"/>
  <c r="N25"/>
  <c r="K25"/>
  <c r="H25"/>
  <c r="E25"/>
  <c r="N24"/>
  <c r="K24"/>
  <c r="H24"/>
  <c r="E24"/>
  <c r="N23"/>
  <c r="K23"/>
  <c r="H23"/>
  <c r="E23"/>
  <c r="N22"/>
  <c r="K22"/>
  <c r="H22"/>
  <c r="E22"/>
  <c r="N21"/>
  <c r="K21"/>
  <c r="H21"/>
  <c r="E21"/>
  <c r="N20"/>
  <c r="K20"/>
  <c r="H20"/>
  <c r="E20"/>
  <c r="N19"/>
  <c r="K19"/>
  <c r="H19"/>
  <c r="E19"/>
  <c r="R18"/>
  <c r="R33" s="1"/>
  <c r="R57" s="1"/>
  <c r="Q18"/>
  <c r="Q33" s="1"/>
  <c r="Q57" s="1"/>
  <c r="P18"/>
  <c r="P33" s="1"/>
  <c r="P57" s="1"/>
  <c r="O18"/>
  <c r="O33" s="1"/>
  <c r="O57" s="1"/>
  <c r="M18"/>
  <c r="M33" s="1"/>
  <c r="L18"/>
  <c r="L33" s="1"/>
  <c r="L57" s="1"/>
  <c r="K18"/>
  <c r="J18"/>
  <c r="J33" s="1"/>
  <c r="I18"/>
  <c r="I33" s="1"/>
  <c r="I57" s="1"/>
  <c r="G18"/>
  <c r="G33" s="1"/>
  <c r="F18"/>
  <c r="F33" s="1"/>
  <c r="F57" s="1"/>
  <c r="E18"/>
  <c r="D18"/>
  <c r="D33" s="1"/>
  <c r="C18"/>
  <c r="C33" s="1"/>
  <c r="C57" s="1"/>
  <c r="N17"/>
  <c r="K17"/>
  <c r="H17"/>
  <c r="E17"/>
  <c r="N16"/>
  <c r="K16"/>
  <c r="H16"/>
  <c r="E16"/>
  <c r="N15"/>
  <c r="K15"/>
  <c r="H15"/>
  <c r="E15"/>
  <c r="N14"/>
  <c r="K14"/>
  <c r="H14"/>
  <c r="E14"/>
  <c r="N13"/>
  <c r="K13"/>
  <c r="H13"/>
  <c r="E13"/>
  <c r="N12"/>
  <c r="K12"/>
  <c r="H12"/>
  <c r="E12"/>
  <c r="N11"/>
  <c r="K11"/>
  <c r="H11"/>
  <c r="E11"/>
  <c r="N10"/>
  <c r="K10"/>
  <c r="H10"/>
  <c r="E10"/>
  <c r="N9"/>
  <c r="K9"/>
  <c r="H9"/>
  <c r="E9"/>
  <c r="N8"/>
  <c r="K8"/>
  <c r="H8"/>
  <c r="E8"/>
  <c r="N7"/>
  <c r="K7"/>
  <c r="H7"/>
  <c r="E7"/>
  <c r="N6"/>
  <c r="K6"/>
  <c r="H6"/>
  <c r="E6"/>
  <c r="N57" i="51"/>
  <c r="M57"/>
  <c r="L57"/>
  <c r="K57"/>
  <c r="J57"/>
  <c r="I57"/>
  <c r="G57"/>
  <c r="H57" s="1"/>
  <c r="F57"/>
  <c r="E57"/>
  <c r="D57"/>
  <c r="C57"/>
  <c r="K56"/>
  <c r="H56"/>
  <c r="E56"/>
  <c r="K55"/>
  <c r="H55"/>
  <c r="E55"/>
  <c r="K54"/>
  <c r="H54"/>
  <c r="E54"/>
  <c r="K53"/>
  <c r="H53"/>
  <c r="E53"/>
  <c r="N52"/>
  <c r="M52"/>
  <c r="L52"/>
  <c r="K52"/>
  <c r="J52"/>
  <c r="I52"/>
  <c r="G52"/>
  <c r="H52" s="1"/>
  <c r="F52"/>
  <c r="E52"/>
  <c r="D52"/>
  <c r="C52"/>
  <c r="K51"/>
  <c r="H51"/>
  <c r="E51"/>
  <c r="K50"/>
  <c r="H50"/>
  <c r="E50"/>
  <c r="K49"/>
  <c r="H49"/>
  <c r="E49"/>
  <c r="K48"/>
  <c r="H48"/>
  <c r="E48"/>
  <c r="N47"/>
  <c r="M47"/>
  <c r="L47"/>
  <c r="K47"/>
  <c r="J47"/>
  <c r="I47"/>
  <c r="G47"/>
  <c r="H47" s="1"/>
  <c r="F47"/>
  <c r="D47"/>
  <c r="E47" s="1"/>
  <c r="C47"/>
  <c r="K46"/>
  <c r="H46"/>
  <c r="E46"/>
  <c r="K45"/>
  <c r="H45"/>
  <c r="E45"/>
  <c r="K44"/>
  <c r="H44"/>
  <c r="E44"/>
  <c r="K43"/>
  <c r="H43"/>
  <c r="E43"/>
  <c r="K42"/>
  <c r="H42"/>
  <c r="E42"/>
  <c r="N41"/>
  <c r="M41"/>
  <c r="L41"/>
  <c r="J41"/>
  <c r="K41" s="1"/>
  <c r="I41"/>
  <c r="H41"/>
  <c r="G41"/>
  <c r="F41"/>
  <c r="D41"/>
  <c r="E41" s="1"/>
  <c r="C41"/>
  <c r="K40"/>
  <c r="H40"/>
  <c r="E40"/>
  <c r="K39"/>
  <c r="H39"/>
  <c r="E39"/>
  <c r="K38"/>
  <c r="H38"/>
  <c r="E38"/>
  <c r="K37"/>
  <c r="H37"/>
  <c r="E37"/>
  <c r="N36"/>
  <c r="M36"/>
  <c r="L36"/>
  <c r="J36"/>
  <c r="K36" s="1"/>
  <c r="I36"/>
  <c r="H36"/>
  <c r="G36"/>
  <c r="F36"/>
  <c r="D36"/>
  <c r="E36" s="1"/>
  <c r="C36"/>
  <c r="K35"/>
  <c r="H35"/>
  <c r="E35"/>
  <c r="N33"/>
  <c r="M33"/>
  <c r="L33"/>
  <c r="K33"/>
  <c r="J33"/>
  <c r="I33"/>
  <c r="G33"/>
  <c r="H33" s="1"/>
  <c r="F33"/>
  <c r="E33"/>
  <c r="D33"/>
  <c r="C33"/>
  <c r="K32"/>
  <c r="H32"/>
  <c r="E32"/>
  <c r="K31"/>
  <c r="H31"/>
  <c r="E31"/>
  <c r="K30"/>
  <c r="H30"/>
  <c r="E30"/>
  <c r="K29"/>
  <c r="H29"/>
  <c r="E29"/>
  <c r="K28"/>
  <c r="H28"/>
  <c r="E28"/>
  <c r="K27"/>
  <c r="H27"/>
  <c r="E27"/>
  <c r="K26"/>
  <c r="H26"/>
  <c r="E26"/>
  <c r="K25"/>
  <c r="H25"/>
  <c r="E25"/>
  <c r="K24"/>
  <c r="H24"/>
  <c r="E24"/>
  <c r="K23"/>
  <c r="H23"/>
  <c r="E23"/>
  <c r="K22"/>
  <c r="H22"/>
  <c r="E22"/>
  <c r="K21"/>
  <c r="H21"/>
  <c r="E21"/>
  <c r="K20"/>
  <c r="H20"/>
  <c r="E20"/>
  <c r="N19"/>
  <c r="N34" s="1"/>
  <c r="N58" s="1"/>
  <c r="M19"/>
  <c r="M34" s="1"/>
  <c r="M58" s="1"/>
  <c r="L19"/>
  <c r="L34" s="1"/>
  <c r="L58" s="1"/>
  <c r="J19"/>
  <c r="K19" s="1"/>
  <c r="I19"/>
  <c r="I34" s="1"/>
  <c r="I58" s="1"/>
  <c r="H19"/>
  <c r="G19"/>
  <c r="G34" s="1"/>
  <c r="F19"/>
  <c r="F34" s="1"/>
  <c r="F58" s="1"/>
  <c r="D19"/>
  <c r="D34" s="1"/>
  <c r="C19"/>
  <c r="C34" s="1"/>
  <c r="C58" s="1"/>
  <c r="K18"/>
  <c r="H18"/>
  <c r="E18"/>
  <c r="K17"/>
  <c r="H17"/>
  <c r="E17"/>
  <c r="K16"/>
  <c r="H16"/>
  <c r="E16"/>
  <c r="K15"/>
  <c r="H15"/>
  <c r="E15"/>
  <c r="K14"/>
  <c r="H14"/>
  <c r="E14"/>
  <c r="K13"/>
  <c r="H13"/>
  <c r="E13"/>
  <c r="K12"/>
  <c r="H12"/>
  <c r="E12"/>
  <c r="K11"/>
  <c r="H11"/>
  <c r="E11"/>
  <c r="K10"/>
  <c r="H10"/>
  <c r="E10"/>
  <c r="K9"/>
  <c r="H9"/>
  <c r="E9"/>
  <c r="K8"/>
  <c r="H8"/>
  <c r="E8"/>
  <c r="K7"/>
  <c r="H7"/>
  <c r="E7"/>
  <c r="V57" i="44"/>
  <c r="U57"/>
  <c r="T57"/>
  <c r="S57"/>
  <c r="R57"/>
  <c r="P57"/>
  <c r="Q57" s="1"/>
  <c r="O57"/>
  <c r="N57"/>
  <c r="M57"/>
  <c r="L57"/>
  <c r="J57"/>
  <c r="K57" s="1"/>
  <c r="I57"/>
  <c r="H57"/>
  <c r="G57"/>
  <c r="F57"/>
  <c r="D57"/>
  <c r="E57" s="1"/>
  <c r="C57"/>
  <c r="Q56"/>
  <c r="N56"/>
  <c r="K56"/>
  <c r="H56"/>
  <c r="E56"/>
  <c r="Q55"/>
  <c r="N55"/>
  <c r="K55"/>
  <c r="H55"/>
  <c r="E55"/>
  <c r="Q54"/>
  <c r="N54"/>
  <c r="K54"/>
  <c r="H54"/>
  <c r="E54"/>
  <c r="Q53"/>
  <c r="N53"/>
  <c r="K53"/>
  <c r="H53"/>
  <c r="E53"/>
  <c r="V52"/>
  <c r="U52"/>
  <c r="T52"/>
  <c r="S52"/>
  <c r="R52"/>
  <c r="P52"/>
  <c r="Q52" s="1"/>
  <c r="O52"/>
  <c r="N52"/>
  <c r="M52"/>
  <c r="L52"/>
  <c r="J52"/>
  <c r="K52" s="1"/>
  <c r="I52"/>
  <c r="H52"/>
  <c r="G52"/>
  <c r="F52"/>
  <c r="D52"/>
  <c r="E52" s="1"/>
  <c r="C52"/>
  <c r="Q51"/>
  <c r="N51"/>
  <c r="K51"/>
  <c r="H51"/>
  <c r="E51"/>
  <c r="Q50"/>
  <c r="N50"/>
  <c r="K50"/>
  <c r="H50"/>
  <c r="E50"/>
  <c r="Q49"/>
  <c r="N49"/>
  <c r="K49"/>
  <c r="H49"/>
  <c r="E49"/>
  <c r="Q48"/>
  <c r="N48"/>
  <c r="K48"/>
  <c r="H48"/>
  <c r="E48"/>
  <c r="V47"/>
  <c r="U47"/>
  <c r="T47"/>
  <c r="S47"/>
  <c r="R47"/>
  <c r="P47"/>
  <c r="Q47" s="1"/>
  <c r="O47"/>
  <c r="N47"/>
  <c r="M47"/>
  <c r="L47"/>
  <c r="J47"/>
  <c r="K47" s="1"/>
  <c r="I47"/>
  <c r="H47"/>
  <c r="G47"/>
  <c r="F47"/>
  <c r="D47"/>
  <c r="E47" s="1"/>
  <c r="C47"/>
  <c r="Q46"/>
  <c r="N46"/>
  <c r="K46"/>
  <c r="H46"/>
  <c r="E46"/>
  <c r="Q45"/>
  <c r="N45"/>
  <c r="K45"/>
  <c r="H45"/>
  <c r="E45"/>
  <c r="Q44"/>
  <c r="N44"/>
  <c r="K44"/>
  <c r="H44"/>
  <c r="E44"/>
  <c r="Q43"/>
  <c r="N43"/>
  <c r="K43"/>
  <c r="H43"/>
  <c r="E43"/>
  <c r="Q42"/>
  <c r="N42"/>
  <c r="K42"/>
  <c r="H42"/>
  <c r="E42"/>
  <c r="V41"/>
  <c r="U41"/>
  <c r="T41"/>
  <c r="S41"/>
  <c r="R41"/>
  <c r="Q41"/>
  <c r="P41"/>
  <c r="O41"/>
  <c r="M41"/>
  <c r="N41" s="1"/>
  <c r="L41"/>
  <c r="K41"/>
  <c r="J41"/>
  <c r="I41"/>
  <c r="G41"/>
  <c r="H41" s="1"/>
  <c r="F41"/>
  <c r="E41"/>
  <c r="D41"/>
  <c r="C41"/>
  <c r="Q40"/>
  <c r="N40"/>
  <c r="K40"/>
  <c r="H40"/>
  <c r="E40"/>
  <c r="Q39"/>
  <c r="N39"/>
  <c r="K39"/>
  <c r="H39"/>
  <c r="E39"/>
  <c r="Q38"/>
  <c r="N38"/>
  <c r="K38"/>
  <c r="H38"/>
  <c r="E38"/>
  <c r="Q37"/>
  <c r="N37"/>
  <c r="K37"/>
  <c r="H37"/>
  <c r="E37"/>
  <c r="V36"/>
  <c r="U36"/>
  <c r="T36"/>
  <c r="S36"/>
  <c r="R36"/>
  <c r="Q36"/>
  <c r="P36"/>
  <c r="O36"/>
  <c r="M36"/>
  <c r="N36" s="1"/>
  <c r="L36"/>
  <c r="K36"/>
  <c r="J36"/>
  <c r="I36"/>
  <c r="G36"/>
  <c r="H36" s="1"/>
  <c r="F36"/>
  <c r="E36"/>
  <c r="D36"/>
  <c r="C36"/>
  <c r="Q35"/>
  <c r="N35"/>
  <c r="K35"/>
  <c r="H35"/>
  <c r="E35"/>
  <c r="V33"/>
  <c r="U33"/>
  <c r="T33"/>
  <c r="S33"/>
  <c r="R33"/>
  <c r="P33"/>
  <c r="Q33" s="1"/>
  <c r="O33"/>
  <c r="N33"/>
  <c r="M33"/>
  <c r="L33"/>
  <c r="J33"/>
  <c r="K33" s="1"/>
  <c r="I33"/>
  <c r="H33"/>
  <c r="G33"/>
  <c r="F33"/>
  <c r="D33"/>
  <c r="E33" s="1"/>
  <c r="C33"/>
  <c r="Q32"/>
  <c r="N32"/>
  <c r="K32"/>
  <c r="H32"/>
  <c r="E32"/>
  <c r="Q31"/>
  <c r="N31"/>
  <c r="K31"/>
  <c r="H31"/>
  <c r="E31"/>
  <c r="Q30"/>
  <c r="N30"/>
  <c r="K30"/>
  <c r="H30"/>
  <c r="E30"/>
  <c r="Q29"/>
  <c r="N29"/>
  <c r="K29"/>
  <c r="H29"/>
  <c r="E29"/>
  <c r="Q28"/>
  <c r="N28"/>
  <c r="K28"/>
  <c r="H28"/>
  <c r="E28"/>
  <c r="Q27"/>
  <c r="N27"/>
  <c r="K27"/>
  <c r="H27"/>
  <c r="E27"/>
  <c r="Q26"/>
  <c r="N26"/>
  <c r="K26"/>
  <c r="H26"/>
  <c r="E26"/>
  <c r="Q25"/>
  <c r="N25"/>
  <c r="K25"/>
  <c r="H25"/>
  <c r="E25"/>
  <c r="Q24"/>
  <c r="N24"/>
  <c r="K24"/>
  <c r="H24"/>
  <c r="E24"/>
  <c r="Q23"/>
  <c r="N23"/>
  <c r="K23"/>
  <c r="H23"/>
  <c r="E23"/>
  <c r="Q22"/>
  <c r="N22"/>
  <c r="K22"/>
  <c r="H22"/>
  <c r="E22"/>
  <c r="Q21"/>
  <c r="N21"/>
  <c r="K21"/>
  <c r="H21"/>
  <c r="E21"/>
  <c r="Q20"/>
  <c r="N20"/>
  <c r="K20"/>
  <c r="H20"/>
  <c r="E20"/>
  <c r="V19"/>
  <c r="V34" s="1"/>
  <c r="V58" s="1"/>
  <c r="U19"/>
  <c r="U34" s="1"/>
  <c r="U58" s="1"/>
  <c r="T19"/>
  <c r="T34" s="1"/>
  <c r="T58" s="1"/>
  <c r="S19"/>
  <c r="S34" s="1"/>
  <c r="S58" s="1"/>
  <c r="R19"/>
  <c r="R34" s="1"/>
  <c r="R58" s="1"/>
  <c r="Q19"/>
  <c r="P19"/>
  <c r="P34" s="1"/>
  <c r="O19"/>
  <c r="O34" s="1"/>
  <c r="O58" s="1"/>
  <c r="M19"/>
  <c r="M34" s="1"/>
  <c r="L19"/>
  <c r="L34" s="1"/>
  <c r="L58" s="1"/>
  <c r="K19"/>
  <c r="J19"/>
  <c r="J34" s="1"/>
  <c r="I19"/>
  <c r="I34" s="1"/>
  <c r="I58" s="1"/>
  <c r="G19"/>
  <c r="G34" s="1"/>
  <c r="F19"/>
  <c r="F34" s="1"/>
  <c r="F58" s="1"/>
  <c r="E19"/>
  <c r="D19"/>
  <c r="D34" s="1"/>
  <c r="C19"/>
  <c r="C34" s="1"/>
  <c r="C58" s="1"/>
  <c r="Q18"/>
  <c r="N18"/>
  <c r="K18"/>
  <c r="H18"/>
  <c r="E18"/>
  <c r="Q17"/>
  <c r="N17"/>
  <c r="K17"/>
  <c r="H17"/>
  <c r="E17"/>
  <c r="Q16"/>
  <c r="N16"/>
  <c r="K16"/>
  <c r="H16"/>
  <c r="E16"/>
  <c r="Q15"/>
  <c r="N15"/>
  <c r="K15"/>
  <c r="H15"/>
  <c r="E15"/>
  <c r="Q14"/>
  <c r="N14"/>
  <c r="K14"/>
  <c r="H14"/>
  <c r="E14"/>
  <c r="Q13"/>
  <c r="N13"/>
  <c r="K13"/>
  <c r="H13"/>
  <c r="E13"/>
  <c r="Q12"/>
  <c r="N12"/>
  <c r="K12"/>
  <c r="H12"/>
  <c r="E12"/>
  <c r="Q11"/>
  <c r="N11"/>
  <c r="K11"/>
  <c r="H11"/>
  <c r="E11"/>
  <c r="Q10"/>
  <c r="N10"/>
  <c r="K10"/>
  <c r="H10"/>
  <c r="E10"/>
  <c r="Q9"/>
  <c r="N9"/>
  <c r="K9"/>
  <c r="H9"/>
  <c r="E9"/>
  <c r="Q8"/>
  <c r="N8"/>
  <c r="K8"/>
  <c r="H8"/>
  <c r="E8"/>
  <c r="Q7"/>
  <c r="N7"/>
  <c r="K7"/>
  <c r="H7"/>
  <c r="E7"/>
  <c r="N57" i="45"/>
  <c r="M57"/>
  <c r="L57"/>
  <c r="K57"/>
  <c r="J57"/>
  <c r="I57"/>
  <c r="H57"/>
  <c r="G57"/>
  <c r="F57"/>
  <c r="E57"/>
  <c r="D57"/>
  <c r="C57"/>
  <c r="M56"/>
  <c r="M55"/>
  <c r="M54"/>
  <c r="M53"/>
  <c r="N52"/>
  <c r="M52"/>
  <c r="L52"/>
  <c r="K52"/>
  <c r="J52"/>
  <c r="I52"/>
  <c r="H52"/>
  <c r="G52"/>
  <c r="F52"/>
  <c r="E52"/>
  <c r="D52"/>
  <c r="C52"/>
  <c r="M51"/>
  <c r="M50"/>
  <c r="M49"/>
  <c r="M48"/>
  <c r="N47"/>
  <c r="L47"/>
  <c r="M47" s="1"/>
  <c r="K47"/>
  <c r="J47"/>
  <c r="I47"/>
  <c r="H47"/>
  <c r="G47"/>
  <c r="F47"/>
  <c r="E47"/>
  <c r="D47"/>
  <c r="C47"/>
  <c r="M46"/>
  <c r="M45"/>
  <c r="M44"/>
  <c r="M43"/>
  <c r="M42"/>
  <c r="N41"/>
  <c r="L41"/>
  <c r="M41" s="1"/>
  <c r="K41"/>
  <c r="J41"/>
  <c r="I41"/>
  <c r="H41"/>
  <c r="G41"/>
  <c r="F41"/>
  <c r="E41"/>
  <c r="D41"/>
  <c r="C41"/>
  <c r="M40"/>
  <c r="M39"/>
  <c r="M38"/>
  <c r="M37"/>
  <c r="N36"/>
  <c r="L36"/>
  <c r="M36" s="1"/>
  <c r="K36"/>
  <c r="J36"/>
  <c r="I36"/>
  <c r="H36"/>
  <c r="G36"/>
  <c r="F36"/>
  <c r="E36"/>
  <c r="D36"/>
  <c r="C36"/>
  <c r="M35"/>
  <c r="N33"/>
  <c r="M33"/>
  <c r="L33"/>
  <c r="K33"/>
  <c r="K34" s="1"/>
  <c r="K58" s="1"/>
  <c r="J33"/>
  <c r="I33"/>
  <c r="H33"/>
  <c r="G33"/>
  <c r="F33"/>
  <c r="E33"/>
  <c r="D33"/>
  <c r="C33"/>
  <c r="M32"/>
  <c r="M31"/>
  <c r="M30"/>
  <c r="M29"/>
  <c r="M28"/>
  <c r="M27"/>
  <c r="M26"/>
  <c r="M25"/>
  <c r="M24"/>
  <c r="M23"/>
  <c r="M22"/>
  <c r="M21"/>
  <c r="M20"/>
  <c r="N19"/>
  <c r="N34" s="1"/>
  <c r="N58" s="1"/>
  <c r="L19"/>
  <c r="L34" s="1"/>
  <c r="K19"/>
  <c r="J19"/>
  <c r="J34" s="1"/>
  <c r="J58" s="1"/>
  <c r="I19"/>
  <c r="I34" s="1"/>
  <c r="I58" s="1"/>
  <c r="H19"/>
  <c r="H34" s="1"/>
  <c r="H58" s="1"/>
  <c r="G19"/>
  <c r="G34" s="1"/>
  <c r="G58" s="1"/>
  <c r="F19"/>
  <c r="F34" s="1"/>
  <c r="F58" s="1"/>
  <c r="E19"/>
  <c r="E34" s="1"/>
  <c r="E58" s="1"/>
  <c r="D19"/>
  <c r="D34" s="1"/>
  <c r="D58" s="1"/>
  <c r="C19"/>
  <c r="C34" s="1"/>
  <c r="C58" s="1"/>
  <c r="M18"/>
  <c r="M17"/>
  <c r="M16"/>
  <c r="M15"/>
  <c r="M14"/>
  <c r="M13"/>
  <c r="M12"/>
  <c r="M11"/>
  <c r="M10"/>
  <c r="M9"/>
  <c r="M8"/>
  <c r="M7"/>
  <c r="R57" i="42"/>
  <c r="P57"/>
  <c r="Q57" s="1"/>
  <c r="O57"/>
  <c r="N57"/>
  <c r="M57"/>
  <c r="L57"/>
  <c r="K57"/>
  <c r="J57"/>
  <c r="I57"/>
  <c r="H57"/>
  <c r="G57"/>
  <c r="F57"/>
  <c r="E57"/>
  <c r="D57"/>
  <c r="C57"/>
  <c r="Q56"/>
  <c r="Q55"/>
  <c r="Q54"/>
  <c r="Q53"/>
  <c r="R52"/>
  <c r="P52"/>
  <c r="Q52" s="1"/>
  <c r="O52"/>
  <c r="N52"/>
  <c r="M52"/>
  <c r="L52"/>
  <c r="K52"/>
  <c r="J52"/>
  <c r="I52"/>
  <c r="H52"/>
  <c r="G52"/>
  <c r="F52"/>
  <c r="E52"/>
  <c r="D52"/>
  <c r="C52"/>
  <c r="Q51"/>
  <c r="Q50"/>
  <c r="Q49"/>
  <c r="Q48"/>
  <c r="R47"/>
  <c r="O47"/>
  <c r="N47"/>
  <c r="M47"/>
  <c r="L47"/>
  <c r="K47"/>
  <c r="J47"/>
  <c r="I47"/>
  <c r="H47"/>
  <c r="G47"/>
  <c r="F47"/>
  <c r="E47"/>
  <c r="D47"/>
  <c r="C47"/>
  <c r="Q46"/>
  <c r="Q45"/>
  <c r="Q44"/>
  <c r="Q43"/>
  <c r="R41"/>
  <c r="Q41"/>
  <c r="P41"/>
  <c r="O41"/>
  <c r="N41"/>
  <c r="M41"/>
  <c r="L41"/>
  <c r="K41"/>
  <c r="J41"/>
  <c r="I41"/>
  <c r="H41"/>
  <c r="G41"/>
  <c r="F41"/>
  <c r="E41"/>
  <c r="D41"/>
  <c r="C41"/>
  <c r="Q40"/>
  <c r="Q39"/>
  <c r="Q38"/>
  <c r="Q37"/>
  <c r="R36"/>
  <c r="Q36"/>
  <c r="P36"/>
  <c r="O36"/>
  <c r="N36"/>
  <c r="M36"/>
  <c r="L36"/>
  <c r="K36"/>
  <c r="J36"/>
  <c r="I36"/>
  <c r="H36"/>
  <c r="G36"/>
  <c r="F36"/>
  <c r="E36"/>
  <c r="D36"/>
  <c r="C36"/>
  <c r="Q35"/>
  <c r="R33"/>
  <c r="R34" s="1"/>
  <c r="R58" s="1"/>
  <c r="P33"/>
  <c r="P34" s="1"/>
  <c r="O33"/>
  <c r="N33"/>
  <c r="N34" s="1"/>
  <c r="N58" s="1"/>
  <c r="M33"/>
  <c r="L33"/>
  <c r="L34" s="1"/>
  <c r="K33"/>
  <c r="J33"/>
  <c r="J34" s="1"/>
  <c r="J58" s="1"/>
  <c r="I33"/>
  <c r="H33"/>
  <c r="H34" s="1"/>
  <c r="H58" s="1"/>
  <c r="G33"/>
  <c r="F33"/>
  <c r="F34" s="1"/>
  <c r="F58" s="1"/>
  <c r="E33"/>
  <c r="D33"/>
  <c r="D34" s="1"/>
  <c r="C33"/>
  <c r="Q32"/>
  <c r="Q31"/>
  <c r="Q30"/>
  <c r="Q29"/>
  <c r="Q28"/>
  <c r="Q27"/>
  <c r="Q26"/>
  <c r="Q25"/>
  <c r="Q24"/>
  <c r="Q23"/>
  <c r="Q22"/>
  <c r="Q21"/>
  <c r="Q20"/>
  <c r="R19"/>
  <c r="Q19"/>
  <c r="P19"/>
  <c r="O19"/>
  <c r="O34" s="1"/>
  <c r="O58" s="1"/>
  <c r="N19"/>
  <c r="M19"/>
  <c r="M34" s="1"/>
  <c r="M58" s="1"/>
  <c r="L19"/>
  <c r="K19"/>
  <c r="K34" s="1"/>
  <c r="K58" s="1"/>
  <c r="J19"/>
  <c r="I19"/>
  <c r="I34" s="1"/>
  <c r="I58" s="1"/>
  <c r="H19"/>
  <c r="G19"/>
  <c r="G34" s="1"/>
  <c r="G58" s="1"/>
  <c r="F19"/>
  <c r="E19"/>
  <c r="E34" s="1"/>
  <c r="E58" s="1"/>
  <c r="D19"/>
  <c r="C19"/>
  <c r="C34" s="1"/>
  <c r="C58" s="1"/>
  <c r="Q18"/>
  <c r="Q17"/>
  <c r="Q16"/>
  <c r="Q15"/>
  <c r="Q14"/>
  <c r="Q13"/>
  <c r="Q12"/>
  <c r="Q11"/>
  <c r="Q10"/>
  <c r="Q9"/>
  <c r="Q8"/>
  <c r="Q7"/>
  <c r="Q19" i="48" l="1"/>
  <c r="P47" i="42"/>
  <c r="Q47" s="1"/>
  <c r="D58"/>
  <c r="L58"/>
  <c r="H34" i="44"/>
  <c r="G58"/>
  <c r="H58" s="1"/>
  <c r="Q34" i="42"/>
  <c r="Q34" i="44"/>
  <c r="P58"/>
  <c r="Q58" s="1"/>
  <c r="H34" i="51"/>
  <c r="G58"/>
  <c r="H58" s="1"/>
  <c r="D57" i="52"/>
  <c r="E57" s="1"/>
  <c r="E33"/>
  <c r="I57" i="5"/>
  <c r="J57" s="1"/>
  <c r="J33"/>
  <c r="J58" i="44"/>
  <c r="K58" s="1"/>
  <c r="K34"/>
  <c r="E34" i="51"/>
  <c r="D58"/>
  <c r="E58" s="1"/>
  <c r="J57" i="2"/>
  <c r="K57" s="1"/>
  <c r="K33"/>
  <c r="H33" i="52"/>
  <c r="G57"/>
  <c r="H57" s="1"/>
  <c r="K57" i="49"/>
  <c r="L57" s="1"/>
  <c r="L33"/>
  <c r="Q33"/>
  <c r="P57"/>
  <c r="Q57" s="1"/>
  <c r="G57" i="2"/>
  <c r="H57" s="1"/>
  <c r="H33"/>
  <c r="N57" i="5"/>
  <c r="O57" s="1"/>
  <c r="O33"/>
  <c r="M34" i="45"/>
  <c r="L58"/>
  <c r="M58" s="1"/>
  <c r="E34" i="44"/>
  <c r="D58"/>
  <c r="E58" s="1"/>
  <c r="N34"/>
  <c r="M58"/>
  <c r="N58" s="1"/>
  <c r="E33" i="2"/>
  <c r="D57"/>
  <c r="E57" s="1"/>
  <c r="M57"/>
  <c r="N57" s="1"/>
  <c r="N33"/>
  <c r="J57" i="52"/>
  <c r="K57" s="1"/>
  <c r="K33"/>
  <c r="F57" i="5"/>
  <c r="G57" s="1"/>
  <c r="G33"/>
  <c r="F57" i="49"/>
  <c r="G57" s="1"/>
  <c r="G33"/>
  <c r="Q33" i="42"/>
  <c r="H19" i="44"/>
  <c r="E19" i="51"/>
  <c r="J34"/>
  <c r="H18" i="2"/>
  <c r="S33" i="5"/>
  <c r="K18" i="52"/>
  <c r="J18" i="5"/>
  <c r="L18" i="49"/>
  <c r="M19" i="45"/>
  <c r="N19" i="44"/>
  <c r="N18" i="2"/>
  <c r="E18" i="52"/>
  <c r="P58" i="42" l="1"/>
  <c r="Q58" s="1"/>
  <c r="K34" i="51"/>
  <c r="J58"/>
  <c r="K58" s="1"/>
  <c r="T33" i="5"/>
  <c r="S57"/>
  <c r="T57" s="1"/>
</calcChain>
</file>

<file path=xl/sharedStrings.xml><?xml version="1.0" encoding="utf-8"?>
<sst xmlns="http://schemas.openxmlformats.org/spreadsheetml/2006/main" count="1199" uniqueCount="262">
  <si>
    <t>CONVENOR :</t>
  </si>
  <si>
    <t>Name of the Bank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</si>
  <si>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</si>
  <si>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</si>
  <si>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</si>
  <si>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</si>
  <si>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</si>
  <si>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</si>
  <si>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</si>
  <si>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</si>
  <si>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</si>
  <si>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</si>
  <si>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</si>
  <si>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</si>
  <si>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TOTAL PUBLIC SECTOR BANK</t>
  </si>
  <si>
    <t>AXIS BANK</t>
  </si>
  <si>
    <t>BANDHAN BANK</t>
  </si>
  <si>
    <t>CSB BANK LIMITED</t>
  </si>
  <si>
    <t>HDFC BANK</t>
  </si>
  <si>
    <t>ICICI BANK</t>
  </si>
  <si>
    <t>IDBI BANK</t>
  </si>
  <si>
    <t>IDFC FIRST BANK</t>
  </si>
  <si>
    <t>INDUSIND BANK</t>
  </si>
  <si>
    <t>J &amp; K BANK</t>
  </si>
  <si>
    <t>KOTAK MAHINDRA BANK</t>
  </si>
  <si>
    <t>RBL BANK</t>
  </si>
  <si>
    <t>SOUTH INDIAN BANK</t>
  </si>
  <si>
    <t>YES BANK</t>
  </si>
  <si>
    <t xml:space="preserve">TOTAL PRIVATE SECTOR BANK </t>
  </si>
  <si>
    <t>TOTAL COMMERCIAL BANKS</t>
  </si>
  <si>
    <t>HIMACHAL PRADESH GRAMIN BANK LTD. (HPGB)</t>
  </si>
  <si>
    <t>TOTAL RRB SECTOR BANK</t>
  </si>
  <si>
    <t>HP ARDB</t>
  </si>
  <si>
    <t>HP STATE COOP. BK LTD.</t>
  </si>
  <si>
    <t>JOGINDER CENTRAL COOP.BK</t>
  </si>
  <si>
    <t>KANGRA CENTAL COOP. BK</t>
  </si>
  <si>
    <t>TOTAL COOPERATIVE SECTOR BANKS</t>
  </si>
  <si>
    <t>THE BAGHAT URBAN COOPERATIVE BANK LTD</t>
  </si>
  <si>
    <t>THE CHAMBA URBAN COOPERATIVE BANK LTD.</t>
  </si>
  <si>
    <t>THE MANDI URBAN COOPERATIVE BANK LTD</t>
  </si>
  <si>
    <t>THE PARWANOO URBAN COOPERATIVE BANK LTD</t>
  </si>
  <si>
    <t>THE SHIMLA URBAN COOPERATIVE BANK LTD</t>
  </si>
  <si>
    <t>TOTAL URBAN COOPERATIVE BANKS</t>
  </si>
  <si>
    <t>AU SMALL FIN.BANK</t>
  </si>
  <si>
    <t>EQUITAS SMALL FIN. BANK</t>
  </si>
  <si>
    <t>UJJIVAN SMALL FIN. BANK</t>
  </si>
  <si>
    <t>UTKARSH SMALL FIN. BANK</t>
  </si>
  <si>
    <t>TOTAL SMALL FINANCE BANK</t>
  </si>
  <si>
    <t>AIRTEL PAYMENTS BANK</t>
  </si>
  <si>
    <t>FINO PAYMENTS BANK</t>
  </si>
  <si>
    <t>INDIA POST PAYMENTS BANK</t>
  </si>
  <si>
    <t>PAYTM  PAYMENTS BANK</t>
  </si>
  <si>
    <t>TOTAL PAYMENT BANK</t>
  </si>
  <si>
    <t>Grand Total</t>
  </si>
  <si>
    <t>Name of the District</t>
  </si>
  <si>
    <t>BILASPUR</t>
  </si>
  <si>
    <t>CHAMBA</t>
  </si>
  <si>
    <t>HAMIRPUR</t>
  </si>
  <si>
    <t>KANGRA</t>
  </si>
  <si>
    <t>KINNAUR</t>
  </si>
  <si>
    <t>KULLU</t>
  </si>
  <si>
    <t>LAHAUL AND SPITI</t>
  </si>
  <si>
    <t>MANDI</t>
  </si>
  <si>
    <t>SHIMLA</t>
  </si>
  <si>
    <t>SIRMAUR</t>
  </si>
  <si>
    <t>SOLAN</t>
  </si>
  <si>
    <t>UNA</t>
  </si>
  <si>
    <t>ANNEXURE-35</t>
  </si>
  <si>
    <t>(Rs. In lacs)</t>
  </si>
  <si>
    <t>BANK WISE -NPAs- PRIORITY SECTOR ADVANCES - AS ON March  2024</t>
  </si>
  <si>
    <t>NPA under PRIORITY SECTOR (Sector-wise)</t>
  </si>
  <si>
    <t>Sr.No</t>
  </si>
  <si>
    <r>
      <t xml:space="preserve">FARM CREDIT TOTAL  </t>
    </r>
    <r>
      <rPr>
        <b/>
        <sz val="9"/>
        <rFont val="Times New Roman"/>
        <family val="1"/>
      </rPr>
      <t>(Crop loans+Investment Credit+Allied Activity)</t>
    </r>
  </si>
  <si>
    <t>CROP LOANS</t>
  </si>
  <si>
    <t>INVESTMENT CREDIT</t>
  </si>
  <si>
    <t>Out of Farm Credit, total allied activities</t>
  </si>
  <si>
    <t>AGRI INFRA</t>
  </si>
  <si>
    <t>AGRI. ANCILLARY</t>
  </si>
  <si>
    <t>TOTAL AGRICULTURE</t>
  </si>
  <si>
    <t>NPA %</t>
  </si>
  <si>
    <t>TOTAL AGRICULTU - Outstanding</t>
  </si>
  <si>
    <t>No.</t>
  </si>
  <si>
    <t>Amt.</t>
  </si>
  <si>
    <t>GRAND TOTAL</t>
  </si>
  <si>
    <t>ANNEXURE-35A</t>
  </si>
  <si>
    <t>Total NPA under PRIORITY SECTOR (Sector-wise)</t>
  </si>
  <si>
    <t>MSME-MICRO</t>
  </si>
  <si>
    <t>MSME-SMALL</t>
  </si>
  <si>
    <t>MSME-MEDIUM</t>
  </si>
  <si>
    <t>OTHER MSME</t>
  </si>
  <si>
    <t>MSME-TOTAL</t>
  </si>
  <si>
    <t>NPA IN MSME</t>
  </si>
  <si>
    <t xml:space="preserve"> MSME-TOTAL - Outstanding</t>
  </si>
  <si>
    <t>%</t>
  </si>
  <si>
    <t>ANNEXURE-35B</t>
  </si>
  <si>
    <t>EXPORT CREDIT</t>
  </si>
  <si>
    <t>NPA IN EXPORT</t>
  </si>
  <si>
    <t>EDUCATION LOANS(PS)</t>
  </si>
  <si>
    <t>NPA IN EDU.</t>
  </si>
  <si>
    <t>HOUSING LOANS (PS)</t>
  </si>
  <si>
    <t>NPA IN HOUSING</t>
  </si>
  <si>
    <t>SOCIAL INFRA</t>
  </si>
  <si>
    <t>NPA IN SOCIAL</t>
  </si>
  <si>
    <t>RENEWABLE ENERGY</t>
  </si>
  <si>
    <t>NPA IN REN.</t>
  </si>
  <si>
    <t>EXPORT CREDIT - Outstanding</t>
  </si>
  <si>
    <t>EDUCATION LOANS(PS)  - Outstanding</t>
  </si>
  <si>
    <t>HOUSING LOANS (PS)  - Outstanding</t>
  </si>
  <si>
    <t>SOCIAL INFRA  - Outstanding</t>
  </si>
  <si>
    <t>RENEWABLE ENERGY  - Outstanding</t>
  </si>
  <si>
    <t>ANNEXURE-35C</t>
  </si>
  <si>
    <t xml:space="preserve">OTHER PRIORITY SECTOR </t>
  </si>
  <si>
    <t>NPA IN OPS</t>
  </si>
  <si>
    <t>TOTAL PRIORITY SECTOR</t>
  </si>
  <si>
    <t xml:space="preserve">TOTAL PS 
NPA </t>
  </si>
  <si>
    <t>OUT OF TOTAL PRIORITY LOANS TO WEAKER SECTIONS</t>
  </si>
  <si>
    <t xml:space="preserve">TOTAL WS 
NPA </t>
  </si>
  <si>
    <t>OTHER PRIORITY SECTOR - Outstanding</t>
  </si>
  <si>
    <t>TOTAL PRIORITY SECTOR - Outstanding</t>
  </si>
  <si>
    <t>OUT OF TOTAL PRIORITY LOANS TO WEAKER SECTIONS - Outstanding</t>
  </si>
  <si>
    <t>ANNEXURE- 36</t>
  </si>
  <si>
    <t>BANK WISE -NPAs- NON- PRIORITY SECTOR ADVANCES AND TOTAL ADVANCES  - AS ON March  2024</t>
  </si>
  <si>
    <t>Total NPA under NON PRIORITY SECTOR (Sector-wise)</t>
  </si>
  <si>
    <t>Agriculture</t>
  </si>
  <si>
    <t>NPA in NPS Agr</t>
  </si>
  <si>
    <t>Education</t>
  </si>
  <si>
    <t>NPA in NPS Edu</t>
  </si>
  <si>
    <t>Housing</t>
  </si>
  <si>
    <t>NPA in NPS Housing</t>
  </si>
  <si>
    <t>Personal Loans</t>
  </si>
  <si>
    <t>NPA in NPS Per. Loan</t>
  </si>
  <si>
    <t>Agriculture- Outstanding</t>
  </si>
  <si>
    <t>Education- Outstanding</t>
  </si>
  <si>
    <t>Housing- Outstanding</t>
  </si>
  <si>
    <t>Personal Loans- Outstanding</t>
  </si>
  <si>
    <t>ANNEXURE- 36A</t>
  </si>
  <si>
    <t>Other Non Priority Advances</t>
  </si>
  <si>
    <t>NPA IN ONPS</t>
  </si>
  <si>
    <t>Total Non-PSL NPA</t>
  </si>
  <si>
    <t>TOTAL NPA IN NPS</t>
  </si>
  <si>
    <t>TOTAL NPA (PSL NPA + Non-PSL NPA)</t>
  </si>
  <si>
    <t>TOTAL ADVANCES</t>
  </si>
  <si>
    <t>Other Non Priority Advances -Outstanding</t>
  </si>
  <si>
    <t>Total Non-PSL NPA -Outstanding</t>
  </si>
  <si>
    <t>TOTAL NPA (PSL NPA + Non-PSL NPA) -Outstanding</t>
  </si>
  <si>
    <t>ANNEXURE-37</t>
  </si>
  <si>
    <t>DISTRICT WISE -NPAs- PRIORITY SECTOR ADVANCES - AS ON March  2024</t>
  </si>
  <si>
    <t>ANNEXURE-37A</t>
  </si>
  <si>
    <t>ANNEXURE-37B</t>
  </si>
  <si>
    <t>ANNEXURE- 38</t>
  </si>
  <si>
    <r>
      <t>DISTRICT WISE -</t>
    </r>
    <r>
      <rPr>
        <b/>
        <u/>
        <sz val="11"/>
        <color theme="1"/>
        <rFont val="Times New Roman"/>
        <family val="1"/>
      </rPr>
      <t>NPAs-</t>
    </r>
    <r>
      <rPr>
        <b/>
        <sz val="11"/>
        <color theme="1"/>
        <rFont val="Times New Roman"/>
        <family val="1"/>
      </rPr>
      <t xml:space="preserve"> NON- PRIORITY SECTOR ADVANCES AND TOTAL ADVANCES  - AS ON </t>
    </r>
  </si>
  <si>
    <t>March  2024</t>
  </si>
  <si>
    <t>ANNEXURE-39</t>
  </si>
  <si>
    <r>
      <t>BANK WISE -</t>
    </r>
    <r>
      <rPr>
        <b/>
        <u/>
        <sz val="11"/>
        <color theme="1"/>
        <rFont val="Times New Roman"/>
        <family val="1"/>
      </rPr>
      <t>NPAs-</t>
    </r>
    <r>
      <rPr>
        <b/>
        <sz val="11"/>
        <color theme="1"/>
        <rFont val="Times New Roman"/>
        <family val="1"/>
      </rPr>
      <t xml:space="preserve"> GOVT. SPONSORED SCHEMES  - AS ON </t>
    </r>
  </si>
  <si>
    <t>SR.March  2024</t>
  </si>
  <si>
    <t>NAME OF THE BANK</t>
  </si>
  <si>
    <t>DAY-NRLM</t>
  </si>
  <si>
    <t>DAY-NULM</t>
  </si>
  <si>
    <t>PMEGP</t>
  </si>
  <si>
    <t>OUTSTANDINGS</t>
  </si>
  <si>
    <t>IRREGULAR A/CS</t>
  </si>
  <si>
    <t>IRREGULAR%</t>
  </si>
  <si>
    <t>NPA</t>
  </si>
  <si>
    <t>NPA%</t>
  </si>
  <si>
    <t>NO.</t>
  </si>
  <si>
    <t>AMT.</t>
  </si>
  <si>
    <t>BANK WISE -NPAs- GOVT. SPONSORED SCHEMES  - AS ON March  2024</t>
  </si>
  <si>
    <t>SR.</t>
  </si>
  <si>
    <t>SHG</t>
  </si>
  <si>
    <t>STAND UP INDIA</t>
  </si>
  <si>
    <t>PMMY (MUDRA)</t>
  </si>
  <si>
    <t>ANNEXURE-40</t>
  </si>
  <si>
    <r>
      <t>DISTRICT WISE -</t>
    </r>
    <r>
      <rPr>
        <b/>
        <u/>
        <sz val="11"/>
        <color theme="1"/>
        <rFont val="Times New Roman"/>
        <family val="1"/>
      </rPr>
      <t>NPAs-</t>
    </r>
    <r>
      <rPr>
        <b/>
        <sz val="11"/>
        <color theme="1"/>
        <rFont val="Times New Roman"/>
        <family val="1"/>
      </rPr>
      <t xml:space="preserve"> GOVT. SPONSORED SCHEMES  - AS ON </t>
    </r>
  </si>
  <si>
    <t>NAME OF THE DISTRICT</t>
  </si>
  <si>
    <t>ANNEXURE-40A</t>
  </si>
  <si>
    <t>(Amt. Rs. In lacs)</t>
  </si>
  <si>
    <t>ANNEXURE-49</t>
  </si>
  <si>
    <t>BANK  WISE - POSITION OF SHG LINKAGE &amp; JLGs - AS ON March  2024</t>
  </si>
  <si>
    <t>SHG - progress during the quarter</t>
  </si>
  <si>
    <t>SHG-Progress Current FY</t>
  </si>
  <si>
    <t>SHG Loan Outstandings at the Quarter End</t>
  </si>
  <si>
    <t>SHG NPA  outstandings at the Quarter End</t>
  </si>
  <si>
    <t>Loans to JLGs</t>
  </si>
  <si>
    <t xml:space="preserve">Savings Linked (Savings accounts opened to SHGs during the quarter) </t>
  </si>
  <si>
    <t>Credit Linked (Bank loans extended to SHGs during the quarter)</t>
  </si>
  <si>
    <t xml:space="preserve">Savings Linked (Savings accounts opened to SHGs from 01.04 to upto the quarter) </t>
  </si>
  <si>
    <t>Credit Linked (Bank loans extended to SHGs from 01.04. to upto the quarter)</t>
  </si>
  <si>
    <t>Disbursement During the Current Quarter</t>
  </si>
  <si>
    <t>Outstanding</t>
  </si>
  <si>
    <t>ANNEXURE-50</t>
  </si>
  <si>
    <t>DISTRICT  WISE - POSITION OF SHG LINKAGE &amp; JLGs - AS ON March  2024</t>
  </si>
  <si>
    <t>Total SHG - as the end of the quarter</t>
  </si>
  <si>
    <t>Current FY</t>
  </si>
  <si>
    <t xml:space="preserve">Savings Linked (Savings accounts opened to SHGs upto the quarter) </t>
  </si>
  <si>
    <t>Credit Linked (Bank loans extended to SHGs upto the quarter)</t>
  </si>
  <si>
    <t xml:space="preserve">               CONVENOR :</t>
  </si>
  <si>
    <t>ANNEXURE-67</t>
  </si>
  <si>
    <t xml:space="preserve">BANK WISE - PROGRESS IN PMAY SCHEME AS ON </t>
  </si>
  <si>
    <t>Sr. No.</t>
  </si>
  <si>
    <t>No. of Cases</t>
  </si>
  <si>
    <t xml:space="preserve">Subsidy Credited </t>
  </si>
  <si>
    <t>No of pending cases against claims lodged by the bank</t>
  </si>
  <si>
    <t>No of Accounts Outstanding</t>
  </si>
  <si>
    <t>Amount Outstanding</t>
  </si>
  <si>
    <t>ANNEXURE-68</t>
  </si>
  <si>
    <t xml:space="preserve">DISTRICT WISE - PROGRESS IN PMAY SCHEME AS ON </t>
  </si>
  <si>
    <t>% coverage</t>
  </si>
  <si>
    <t xml:space="preserve"> No. of Accounts covered</t>
  </si>
  <si>
    <t>% coverage for women accounts</t>
  </si>
  <si>
    <t>Out of total no. of women accounts (G6), no of women accounts covered</t>
  </si>
  <si>
    <t>Total No. of Accounts covered</t>
  </si>
  <si>
    <t>No. of Operative Current/ Business Accounts ineligible for digital coverage as per bank's Board approved policies</t>
  </si>
  <si>
    <t>Eligible Operative Current/ Business Accounts covered with at least one of facilities - Net Banking/ POS/ QR/ Mobile Banking</t>
  </si>
  <si>
    <t>No. of Eligible Operative Current/ Business Accounts covered through Net Banking</t>
  </si>
  <si>
    <t>No. of Operative SB Accounts ineligible for digital coverage as per bank's Board approved policies</t>
  </si>
  <si>
    <t>Coverage with at least one of the digital modes of payment (Debit/ RuPay cards, Internet banking, Mobile banking, UPI, USSD, AEPS)</t>
  </si>
  <si>
    <t>Digital coverage for Businesses (Current Accounts)</t>
  </si>
  <si>
    <t>Bank Name</t>
  </si>
  <si>
    <t>SNo.</t>
  </si>
  <si>
    <t>Total</t>
  </si>
  <si>
    <t>Una</t>
  </si>
  <si>
    <t>HP</t>
  </si>
  <si>
    <t>Sirmaur</t>
  </si>
  <si>
    <t>Solan</t>
  </si>
  <si>
    <t>Shimla</t>
  </si>
  <si>
    <t>Mandi</t>
  </si>
  <si>
    <t>Lahaul &amp; Spiti</t>
  </si>
  <si>
    <t>Kullu</t>
  </si>
  <si>
    <t>Kinnaur</t>
  </si>
  <si>
    <t>Kangra</t>
  </si>
  <si>
    <t>Hamirpur</t>
  </si>
  <si>
    <t>Chamba</t>
  </si>
  <si>
    <t>Bilaspur</t>
  </si>
  <si>
    <t>No. of accounts covered</t>
  </si>
  <si>
    <t>Of which, no. of women accounts</t>
  </si>
  <si>
    <t>No. of Accounts</t>
  </si>
  <si>
    <t>Total No. of Eligible Operative Current/ Business Accounts</t>
  </si>
  <si>
    <t>Eligible Operative Savings Accounts</t>
  </si>
  <si>
    <t>Digital coverage for individuals (Savings Accounts)</t>
  </si>
  <si>
    <t>State/ UT</t>
  </si>
  <si>
    <t>Review Format - I</t>
  </si>
  <si>
    <t>Page no. 116</t>
  </si>
  <si>
    <t>Page no. 117</t>
  </si>
  <si>
    <t>Page no. 118</t>
  </si>
  <si>
    <t>Page no. 119</t>
  </si>
  <si>
    <t>Page no. 120</t>
  </si>
  <si>
    <t>Page No. 121</t>
  </si>
  <si>
    <t>Page no. 122</t>
  </si>
  <si>
    <t>Page no. 123</t>
  </si>
  <si>
    <t>Page No 124</t>
  </si>
  <si>
    <t>Page No 125</t>
  </si>
  <si>
    <t>Page No 126</t>
  </si>
  <si>
    <t>Page No 127</t>
  </si>
  <si>
    <t>Page No 128</t>
  </si>
  <si>
    <t>Page No 129</t>
  </si>
  <si>
    <t>Page No 130</t>
  </si>
  <si>
    <t>Page No 131</t>
  </si>
  <si>
    <t>Page No 132</t>
  </si>
  <si>
    <t>Page no. 133</t>
  </si>
  <si>
    <t>Agenda 8, Pg no. 130-131</t>
  </si>
  <si>
    <t>Agenda 7, Pg no. 49-51</t>
  </si>
  <si>
    <t>Agenda 8, Pg no. 52-56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</si>
</sst>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10.5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206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2" fillId="0" borderId="0" xfId="0" applyFont="1"/>
    <xf numFmtId="0" fontId="1" fillId="0" borderId="0" xfId="0" applyFont="1"/>
    <xf numFmtId="1" fontId="6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0" fillId="0" borderId="0" xfId="0"/>
    <xf numFmtId="1" fontId="5" fillId="0" borderId="4" xfId="0" applyNumberFormat="1" applyFont="1" applyBorder="1" applyAlignment="1" applyProtection="1">
      <alignment horizontal="center" vertical="center" wrapText="1"/>
      <protection locked="0"/>
    </xf>
    <xf numFmtId="1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/>
    <xf numFmtId="0" fontId="12" fillId="0" borderId="0" xfId="0" applyFont="1"/>
    <xf numFmtId="0" fontId="11" fillId="0" borderId="0" xfId="0" applyFont="1"/>
    <xf numFmtId="2" fontId="11" fillId="0" borderId="0" xfId="0" applyNumberFormat="1" applyFont="1"/>
    <xf numFmtId="0" fontId="11" fillId="0" borderId="0" xfId="0" applyFont="1" applyAlignment="1">
      <alignment wrapText="1"/>
    </xf>
    <xf numFmtId="1" fontId="3" fillId="2" borderId="14" xfId="0" applyNumberFormat="1" applyFont="1" applyFill="1" applyBorder="1" applyAlignment="1" applyProtection="1">
      <alignment vertical="center" wrapText="1"/>
      <protection locked="0"/>
    </xf>
    <xf numFmtId="1" fontId="3" fillId="2" borderId="12" xfId="0" applyNumberFormat="1" applyFont="1" applyFill="1" applyBorder="1" applyAlignment="1" applyProtection="1">
      <alignment vertical="center" wrapText="1"/>
      <protection locked="0"/>
    </xf>
    <xf numFmtId="0" fontId="0" fillId="0" borderId="15" xfId="0" applyBorder="1"/>
    <xf numFmtId="0" fontId="0" fillId="0" borderId="13" xfId="0" applyBorder="1"/>
    <xf numFmtId="0" fontId="12" fillId="0" borderId="0" xfId="0" applyFont="1"/>
    <xf numFmtId="0" fontId="8" fillId="0" borderId="0" xfId="0" applyFo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2" borderId="0" xfId="0" applyFont="1" applyFill="1" applyAlignment="1" applyProtection="1">
      <alignment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2" fontId="0" fillId="0" borderId="0" xfId="0" applyNumberFormat="1"/>
    <xf numFmtId="2" fontId="11" fillId="0" borderId="0" xfId="0" applyNumberFormat="1" applyFont="1"/>
    <xf numFmtId="2" fontId="8" fillId="0" borderId="0" xfId="0" applyNumberFormat="1" applyFont="1"/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10" fillId="0" borderId="0" xfId="0" applyNumberFormat="1" applyFont="1" applyAlignment="1">
      <alignment vertical="center" wrapText="1"/>
    </xf>
    <xf numFmtId="0" fontId="11" fillId="0" borderId="12" xfId="0" applyFont="1" applyBorder="1"/>
    <xf numFmtId="0" fontId="11" fillId="0" borderId="17" xfId="0" applyFont="1" applyBorder="1"/>
    <xf numFmtId="2" fontId="13" fillId="0" borderId="17" xfId="0" applyNumberFormat="1" applyFont="1" applyBorder="1" applyAlignment="1">
      <alignment vertical="center"/>
    </xf>
    <xf numFmtId="0" fontId="13" fillId="0" borderId="17" xfId="0" applyFont="1" applyBorder="1" applyAlignment="1">
      <alignment vertical="center"/>
    </xf>
    <xf numFmtId="2" fontId="13" fillId="0" borderId="17" xfId="0" applyNumberFormat="1" applyFont="1" applyBorder="1"/>
    <xf numFmtId="2" fontId="11" fillId="0" borderId="17" xfId="0" applyNumberFormat="1" applyFont="1" applyBorder="1"/>
    <xf numFmtId="2" fontId="10" fillId="0" borderId="17" xfId="0" applyNumberFormat="1" applyFont="1" applyBorder="1"/>
    <xf numFmtId="2" fontId="11" fillId="0" borderId="14" xfId="0" applyNumberFormat="1" applyFont="1" applyBorder="1"/>
    <xf numFmtId="2" fontId="0" fillId="0" borderId="8" xfId="0" applyNumberFormat="1" applyBorder="1" applyAlignment="1">
      <alignment horizontal="center" vertical="center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4" xfId="0" applyNumberFormat="1" applyFont="1" applyFill="1" applyBorder="1" applyAlignment="1" applyProtection="1">
      <alignment horizontal="center" vertical="center"/>
      <protection locked="0"/>
    </xf>
    <xf numFmtId="2" fontId="10" fillId="0" borderId="4" xfId="0" applyNumberFormat="1" applyFont="1" applyBorder="1" applyAlignment="1">
      <alignment horizontal="center" vertical="center" wrapText="1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7" xfId="0" applyFont="1" applyBorder="1"/>
    <xf numFmtId="0" fontId="11" fillId="0" borderId="14" xfId="0" applyFont="1" applyBorder="1"/>
    <xf numFmtId="0" fontId="10" fillId="0" borderId="17" xfId="0" applyFont="1" applyBorder="1"/>
    <xf numFmtId="0" fontId="12" fillId="0" borderId="16" xfId="0" applyFont="1" applyBorder="1"/>
    <xf numFmtId="0" fontId="12" fillId="0" borderId="15" xfId="0" applyFont="1" applyBorder="1"/>
    <xf numFmtId="0" fontId="10" fillId="0" borderId="16" xfId="0" applyFont="1" applyBorder="1" applyAlignment="1">
      <alignment vertical="center" wrapText="1"/>
    </xf>
    <xf numFmtId="2" fontId="12" fillId="0" borderId="15" xfId="0" applyNumberFormat="1" applyFont="1" applyBorder="1"/>
    <xf numFmtId="2" fontId="10" fillId="0" borderId="14" xfId="0" applyNumberFormat="1" applyFont="1" applyBorder="1"/>
    <xf numFmtId="2" fontId="10" fillId="0" borderId="16" xfId="0" applyNumberFormat="1" applyFont="1" applyBorder="1" applyAlignment="1">
      <alignment vertical="center" wrapText="1"/>
    </xf>
    <xf numFmtId="2" fontId="12" fillId="0" borderId="1" xfId="0" applyNumberFormat="1" applyFont="1" applyBorder="1"/>
    <xf numFmtId="0" fontId="11" fillId="0" borderId="9" xfId="0" applyFont="1" applyBorder="1"/>
    <xf numFmtId="0" fontId="11" fillId="0" borderId="10" xfId="0" applyFont="1" applyBorder="1"/>
    <xf numFmtId="0" fontId="13" fillId="0" borderId="10" xfId="0" applyFont="1" applyBorder="1" applyAlignment="1">
      <alignment vertical="center"/>
    </xf>
    <xf numFmtId="0" fontId="13" fillId="0" borderId="10" xfId="0" applyFont="1" applyBorder="1"/>
    <xf numFmtId="0" fontId="10" fillId="0" borderId="10" xfId="0" applyFont="1" applyBorder="1"/>
    <xf numFmtId="2" fontId="11" fillId="0" borderId="7" xfId="0" applyNumberFormat="1" applyFont="1" applyBorder="1"/>
    <xf numFmtId="0" fontId="11" fillId="0" borderId="12" xfId="0" applyFont="1" applyBorder="1"/>
    <xf numFmtId="0" fontId="11" fillId="0" borderId="17" xfId="0" applyFont="1" applyBorder="1"/>
    <xf numFmtId="2" fontId="11" fillId="0" borderId="17" xfId="0" applyNumberFormat="1" applyFont="1" applyBorder="1"/>
    <xf numFmtId="0" fontId="10" fillId="0" borderId="17" xfId="0" applyFont="1" applyBorder="1"/>
    <xf numFmtId="2" fontId="11" fillId="0" borderId="14" xfId="0" applyNumberFormat="1" applyFont="1" applyBorder="1"/>
    <xf numFmtId="0" fontId="12" fillId="0" borderId="16" xfId="0" applyFont="1" applyBorder="1"/>
    <xf numFmtId="2" fontId="12" fillId="0" borderId="16" xfId="0" applyNumberFormat="1" applyFont="1" applyBorder="1"/>
    <xf numFmtId="2" fontId="12" fillId="0" borderId="15" xfId="0" applyNumberFormat="1" applyFont="1" applyBorder="1"/>
    <xf numFmtId="2" fontId="10" fillId="0" borderId="14" xfId="0" applyNumberFormat="1" applyFont="1" applyBorder="1"/>
    <xf numFmtId="2" fontId="0" fillId="0" borderId="14" xfId="0" applyNumberFormat="1" applyBorder="1"/>
    <xf numFmtId="0" fontId="11" fillId="0" borderId="12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8" xfId="0" applyFont="1" applyBorder="1"/>
    <xf numFmtId="0" fontId="10" fillId="0" borderId="18" xfId="0" applyFont="1" applyBorder="1"/>
    <xf numFmtId="2" fontId="11" fillId="0" borderId="18" xfId="0" applyNumberFormat="1" applyFont="1" applyBorder="1"/>
    <xf numFmtId="2" fontId="10" fillId="0" borderId="18" xfId="0" applyNumberFormat="1" applyFont="1" applyBorder="1"/>
    <xf numFmtId="0" fontId="11" fillId="0" borderId="18" xfId="0" applyFont="1" applyBorder="1"/>
    <xf numFmtId="0" fontId="10" fillId="0" borderId="18" xfId="0" applyFont="1" applyBorder="1"/>
    <xf numFmtId="2" fontId="11" fillId="0" borderId="18" xfId="0" applyNumberFormat="1" applyFont="1" applyBorder="1"/>
    <xf numFmtId="2" fontId="10" fillId="0" borderId="18" xfId="0" applyNumberFormat="1" applyFont="1" applyBorder="1"/>
    <xf numFmtId="0" fontId="11" fillId="0" borderId="18" xfId="0" applyFont="1" applyBorder="1"/>
    <xf numFmtId="0" fontId="10" fillId="0" borderId="18" xfId="0" applyFont="1" applyBorder="1"/>
    <xf numFmtId="2" fontId="11" fillId="0" borderId="18" xfId="0" applyNumberFormat="1" applyFont="1" applyBorder="1"/>
    <xf numFmtId="2" fontId="10" fillId="0" borderId="18" xfId="0" applyNumberFormat="1" applyFont="1" applyBorder="1"/>
    <xf numFmtId="0" fontId="11" fillId="0" borderId="18" xfId="0" applyFont="1" applyBorder="1"/>
    <xf numFmtId="0" fontId="10" fillId="0" borderId="18" xfId="0" applyFont="1" applyBorder="1"/>
    <xf numFmtId="2" fontId="11" fillId="0" borderId="18" xfId="0" applyNumberFormat="1" applyFont="1" applyBorder="1"/>
    <xf numFmtId="2" fontId="10" fillId="0" borderId="18" xfId="0" applyNumberFormat="1" applyFont="1" applyBorder="1"/>
    <xf numFmtId="0" fontId="11" fillId="0" borderId="18" xfId="0" applyFont="1" applyBorder="1"/>
    <xf numFmtId="0" fontId="10" fillId="0" borderId="18" xfId="0" applyFont="1" applyBorder="1"/>
    <xf numFmtId="0" fontId="11" fillId="0" borderId="18" xfId="0" applyFont="1" applyBorder="1" applyAlignment="1">
      <alignment wrapText="1"/>
    </xf>
    <xf numFmtId="0" fontId="10" fillId="0" borderId="18" xfId="0" applyFont="1" applyBorder="1" applyAlignment="1">
      <alignment wrapText="1"/>
    </xf>
    <xf numFmtId="2" fontId="11" fillId="0" borderId="18" xfId="0" applyNumberFormat="1" applyFont="1" applyBorder="1"/>
    <xf numFmtId="2" fontId="10" fillId="0" borderId="18" xfId="0" applyNumberFormat="1" applyFont="1" applyBorder="1"/>
    <xf numFmtId="0" fontId="11" fillId="0" borderId="18" xfId="0" applyFont="1" applyBorder="1"/>
    <xf numFmtId="0" fontId="10" fillId="0" borderId="18" xfId="0" applyFont="1" applyBorder="1"/>
    <xf numFmtId="0" fontId="11" fillId="0" borderId="18" xfId="0" applyFont="1" applyBorder="1" applyAlignment="1">
      <alignment wrapText="1"/>
    </xf>
    <xf numFmtId="0" fontId="10" fillId="0" borderId="18" xfId="0" applyFont="1" applyBorder="1" applyAlignment="1">
      <alignment wrapText="1"/>
    </xf>
    <xf numFmtId="2" fontId="11" fillId="0" borderId="18" xfId="0" applyNumberFormat="1" applyFont="1" applyBorder="1"/>
    <xf numFmtId="2" fontId="10" fillId="0" borderId="18" xfId="0" applyNumberFormat="1" applyFont="1" applyBorder="1"/>
    <xf numFmtId="0" fontId="11" fillId="0" borderId="18" xfId="0" applyFont="1" applyBorder="1"/>
    <xf numFmtId="0" fontId="10" fillId="0" borderId="18" xfId="0" applyFont="1" applyBorder="1"/>
    <xf numFmtId="0" fontId="0" fillId="0" borderId="18" xfId="0" applyBorder="1"/>
    <xf numFmtId="0" fontId="1" fillId="0" borderId="18" xfId="0" applyFont="1" applyBorder="1"/>
    <xf numFmtId="0" fontId="0" fillId="0" borderId="18" xfId="0" applyBorder="1"/>
    <xf numFmtId="0" fontId="1" fillId="0" borderId="18" xfId="0" applyFont="1" applyBorder="1"/>
    <xf numFmtId="0" fontId="11" fillId="0" borderId="18" xfId="0" applyFont="1" applyBorder="1"/>
    <xf numFmtId="0" fontId="10" fillId="0" borderId="18" xfId="0" applyFont="1" applyBorder="1"/>
    <xf numFmtId="2" fontId="11" fillId="0" borderId="18" xfId="0" applyNumberFormat="1" applyFont="1" applyBorder="1"/>
    <xf numFmtId="2" fontId="10" fillId="0" borderId="18" xfId="0" applyNumberFormat="1" applyFont="1" applyBorder="1"/>
    <xf numFmtId="0" fontId="11" fillId="0" borderId="18" xfId="0" applyFont="1" applyBorder="1"/>
    <xf numFmtId="0" fontId="10" fillId="0" borderId="18" xfId="0" applyFont="1" applyBorder="1"/>
    <xf numFmtId="2" fontId="11" fillId="0" borderId="18" xfId="0" applyNumberFormat="1" applyFont="1" applyBorder="1"/>
    <xf numFmtId="2" fontId="10" fillId="0" borderId="18" xfId="0" applyNumberFormat="1" applyFont="1" applyBorder="1"/>
    <xf numFmtId="0" fontId="11" fillId="0" borderId="18" xfId="0" applyFont="1" applyBorder="1"/>
    <xf numFmtId="0" fontId="10" fillId="0" borderId="18" xfId="0" applyFont="1" applyBorder="1"/>
    <xf numFmtId="2" fontId="11" fillId="0" borderId="18" xfId="0" applyNumberFormat="1" applyFont="1" applyBorder="1"/>
    <xf numFmtId="2" fontId="10" fillId="0" borderId="18" xfId="0" applyNumberFormat="1" applyFont="1" applyBorder="1"/>
    <xf numFmtId="0" fontId="8" fillId="0" borderId="18" xfId="0" applyFont="1" applyBorder="1"/>
    <xf numFmtId="0" fontId="7" fillId="0" borderId="18" xfId="0" applyFont="1" applyBorder="1"/>
    <xf numFmtId="2" fontId="8" fillId="0" borderId="18" xfId="0" applyNumberFormat="1" applyFont="1" applyBorder="1"/>
    <xf numFmtId="2" fontId="7" fillId="0" borderId="18" xfId="0" applyNumberFormat="1" applyFont="1" applyBorder="1"/>
    <xf numFmtId="0" fontId="0" fillId="0" borderId="18" xfId="0" applyBorder="1"/>
    <xf numFmtId="0" fontId="1" fillId="0" borderId="18" xfId="0" applyFont="1" applyBorder="1"/>
    <xf numFmtId="2" fontId="0" fillId="0" borderId="18" xfId="0" applyNumberFormat="1" applyBorder="1"/>
    <xf numFmtId="2" fontId="1" fillId="0" borderId="18" xfId="0" applyNumberFormat="1" applyFont="1" applyBorder="1"/>
    <xf numFmtId="0" fontId="11" fillId="0" borderId="18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1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4" xfId="0" applyNumberFormat="1" applyFont="1" applyFill="1" applyBorder="1" applyAlignment="1" applyProtection="1">
      <alignment vertical="center" wrapText="1"/>
      <protection locked="0"/>
    </xf>
    <xf numFmtId="0" fontId="0" fillId="0" borderId="19" xfId="0" applyBorder="1" applyAlignment="1" applyProtection="1"/>
    <xf numFmtId="2" fontId="0" fillId="0" borderId="19" xfId="0" applyNumberFormat="1" applyBorder="1" applyAlignment="1" applyProtection="1"/>
    <xf numFmtId="2" fontId="0" fillId="3" borderId="18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2" fontId="17" fillId="9" borderId="8" xfId="0" applyNumberFormat="1" applyFont="1" applyFill="1" applyBorder="1" applyAlignment="1">
      <alignment horizontal="right" vertical="center"/>
    </xf>
    <xf numFmtId="0" fontId="0" fillId="0" borderId="18" xfId="0" applyFill="1" applyBorder="1"/>
    <xf numFmtId="0" fontId="0" fillId="0" borderId="18" xfId="0" applyBorder="1" applyAlignment="1">
      <alignment horizontal="right"/>
    </xf>
    <xf numFmtId="2" fontId="18" fillId="9" borderId="8" xfId="0" applyNumberFormat="1" applyFont="1" applyFill="1" applyBorder="1" applyAlignment="1">
      <alignment horizontal="right" vertical="center"/>
    </xf>
    <xf numFmtId="0" fontId="19" fillId="2" borderId="18" xfId="0" applyFont="1" applyFill="1" applyBorder="1" applyAlignment="1">
      <alignment horizontal="left" vertical="center"/>
    </xf>
    <xf numFmtId="0" fontId="19" fillId="2" borderId="18" xfId="0" applyFont="1" applyFill="1" applyBorder="1" applyAlignment="1">
      <alignment horizontal="center" vertical="center"/>
    </xf>
    <xf numFmtId="164" fontId="18" fillId="9" borderId="8" xfId="0" applyNumberFormat="1" applyFont="1" applyFill="1" applyBorder="1" applyAlignment="1">
      <alignment horizontal="right" vertical="center"/>
    </xf>
    <xf numFmtId="0" fontId="19" fillId="2" borderId="18" xfId="0" applyNumberFormat="1" applyFont="1" applyFill="1" applyBorder="1" applyAlignment="1">
      <alignment horizontal="right" vertical="center"/>
    </xf>
    <xf numFmtId="1" fontId="19" fillId="2" borderId="18" xfId="0" applyNumberFormat="1" applyFont="1" applyFill="1" applyBorder="1" applyAlignment="1">
      <alignment horizontal="right" vertical="center"/>
    </xf>
    <xf numFmtId="0" fontId="19" fillId="2" borderId="18" xfId="0" applyFont="1" applyFill="1" applyBorder="1" applyAlignment="1">
      <alignment vertical="center"/>
    </xf>
    <xf numFmtId="0" fontId="20" fillId="0" borderId="18" xfId="0" applyFont="1" applyBorder="1" applyAlignment="1">
      <alignment horizontal="right" vertical="center"/>
    </xf>
    <xf numFmtId="1" fontId="20" fillId="0" borderId="18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22" fillId="2" borderId="18" xfId="0" applyFont="1" applyFill="1" applyBorder="1" applyAlignment="1">
      <alignment vertical="center"/>
    </xf>
    <xf numFmtId="0" fontId="1" fillId="8" borderId="10" xfId="0" applyFont="1" applyFill="1" applyBorder="1" applyAlignment="1"/>
    <xf numFmtId="0" fontId="1" fillId="8" borderId="7" xfId="0" applyFont="1" applyFill="1" applyBorder="1" applyAlignment="1"/>
    <xf numFmtId="0" fontId="10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center" vertical="center" wrapText="1"/>
    </xf>
    <xf numFmtId="1" fontId="3" fillId="2" borderId="13" xfId="0" applyNumberFormat="1" applyFont="1" applyFill="1" applyBorder="1" applyAlignment="1" applyProtection="1">
      <alignment horizontal="left" vertical="center" wrapText="1"/>
      <protection locked="0"/>
    </xf>
    <xf numFmtId="1" fontId="3" fillId="2" borderId="16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6" xfId="0" applyBorder="1" applyAlignment="1">
      <alignment wrapText="1"/>
    </xf>
    <xf numFmtId="0" fontId="0" fillId="0" borderId="15" xfId="0" applyBorder="1" applyAlignment="1">
      <alignment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1" fontId="3" fillId="2" borderId="9" xfId="0" applyNumberFormat="1" applyFont="1" applyFill="1" applyBorder="1" applyAlignment="1" applyProtection="1">
      <alignment horizontal="left" vertical="center" wrapText="1"/>
      <protection locked="0"/>
    </xf>
    <xf numFmtId="1" fontId="3" fillId="2" borderId="1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1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7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15" xfId="0" applyFont="1" applyBorder="1" applyAlignment="1">
      <alignment horizontal="center" vertical="center" wrapText="1"/>
    </xf>
    <xf numFmtId="1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center" wrapText="1"/>
    </xf>
    <xf numFmtId="2" fontId="10" fillId="0" borderId="16" xfId="0" applyNumberFormat="1" applyFont="1" applyBorder="1" applyAlignment="1">
      <alignment horizontal="left" vertical="center" wrapText="1"/>
    </xf>
    <xf numFmtId="2" fontId="3" fillId="2" borderId="10" xfId="0" applyNumberFormat="1" applyFont="1" applyFill="1" applyBorder="1" applyAlignment="1" applyProtection="1">
      <alignment horizontal="left" vertical="center" wrapText="1"/>
      <protection locked="0"/>
    </xf>
    <xf numFmtId="1" fontId="3" fillId="2" borderId="4" xfId="0" applyNumberFormat="1" applyFont="1" applyFill="1" applyBorder="1" applyAlignment="1" applyProtection="1">
      <alignment horizontal="center" vertical="top" wrapText="1"/>
      <protection locked="0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4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 applyProtection="1">
      <alignment horizontal="center" vertical="center" wrapText="1"/>
      <protection locked="0"/>
    </xf>
    <xf numFmtId="2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1" fontId="5" fillId="0" borderId="4" xfId="0" applyNumberFormat="1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>
      <alignment horizontal="center" vertical="top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1" fontId="6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right" vertical="center" wrapText="1"/>
    </xf>
    <xf numFmtId="0" fontId="16" fillId="6" borderId="17" xfId="0" applyFont="1" applyFill="1" applyBorder="1" applyAlignment="1">
      <alignment horizontal="center" vertical="center" wrapText="1"/>
    </xf>
    <xf numFmtId="0" fontId="16" fillId="6" borderId="0" xfId="0" applyFont="1" applyFill="1" applyAlignment="1">
      <alignment horizontal="center" vertical="center" wrapText="1"/>
    </xf>
    <xf numFmtId="0" fontId="0" fillId="0" borderId="10" xfId="0" applyBorder="1"/>
    <xf numFmtId="0" fontId="0" fillId="0" borderId="7" xfId="0" applyBorder="1"/>
    <xf numFmtId="0" fontId="0" fillId="7" borderId="9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0" borderId="0" xfId="0"/>
    <xf numFmtId="0" fontId="15" fillId="4" borderId="17" xfId="0" applyFont="1" applyFill="1" applyBorder="1" applyAlignment="1">
      <alignment horizontal="center" vertical="center" wrapText="1"/>
    </xf>
    <xf numFmtId="2" fontId="15" fillId="4" borderId="9" xfId="0" applyNumberFormat="1" applyFont="1" applyFill="1" applyBorder="1" applyAlignment="1">
      <alignment horizontal="center" vertical="center" wrapText="1"/>
    </xf>
    <xf numFmtId="2" fontId="15" fillId="4" borderId="7" xfId="0" applyNumberFormat="1" applyFont="1" applyFill="1" applyBorder="1" applyAlignment="1">
      <alignment horizontal="center" vertical="center" wrapText="1"/>
    </xf>
    <xf numFmtId="0" fontId="1" fillId="11" borderId="18" xfId="0" applyFont="1" applyFill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 wrapText="1"/>
    </xf>
    <xf numFmtId="0" fontId="23" fillId="2" borderId="18" xfId="0" applyFont="1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 wrapText="1"/>
    </xf>
    <xf numFmtId="0" fontId="21" fillId="7" borderId="18" xfId="0" applyNumberFormat="1" applyFont="1" applyFill="1" applyBorder="1" applyAlignment="1">
      <alignment horizontal="center" vertical="center" wrapText="1"/>
    </xf>
    <xf numFmtId="0" fontId="21" fillId="7" borderId="18" xfId="0" applyNumberFormat="1" applyFont="1" applyFill="1" applyBorder="1" applyAlignment="1">
      <alignment horizontal="center" vertical="center"/>
    </xf>
    <xf numFmtId="0" fontId="1" fillId="10" borderId="18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371475</xdr:colOff>
      <xdr:row>1</xdr:row>
      <xdr:rowOff>9525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67150" y="0"/>
          <a:ext cx="476250" cy="219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387350</xdr:colOff>
      <xdr:row>1</xdr:row>
      <xdr:rowOff>9525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48025" y="0"/>
          <a:ext cx="238125" cy="209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533400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48025" y="0"/>
          <a:ext cx="238125" cy="2095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609600</xdr:colOff>
      <xdr:row>0</xdr:row>
      <xdr:rowOff>190500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09925" y="0"/>
          <a:ext cx="400050" cy="2000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0</xdr:row>
      <xdr:rowOff>0</xdr:rowOff>
    </xdr:from>
    <xdr:to>
      <xdr:col>6</xdr:col>
      <xdr:colOff>371475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09925" y="0"/>
          <a:ext cx="400050" cy="2000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133350</xdr:colOff>
      <xdr:row>0</xdr:row>
      <xdr:rowOff>0</xdr:rowOff>
    </xdr:from>
    <xdr:to>
      <xdr:col>9</xdr:col>
      <xdr:colOff>609600</xdr:colOff>
      <xdr:row>0</xdr:row>
      <xdr:rowOff>190500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0" y="0"/>
          <a:ext cx="238125" cy="1905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0</xdr:row>
      <xdr:rowOff>0</xdr:rowOff>
    </xdr:from>
    <xdr:to>
      <xdr:col>6</xdr:col>
      <xdr:colOff>371475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29125" y="0"/>
          <a:ext cx="238125" cy="2000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0</xdr:row>
      <xdr:rowOff>0</xdr:rowOff>
    </xdr:from>
    <xdr:to>
      <xdr:col>6</xdr:col>
      <xdr:colOff>371475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0" y="0"/>
          <a:ext cx="238125" cy="1905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0</xdr:row>
      <xdr:rowOff>0</xdr:rowOff>
    </xdr:from>
    <xdr:to>
      <xdr:col>6</xdr:col>
      <xdr:colOff>371475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86325" y="0"/>
          <a:ext cx="238125" cy="2000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0</xdr:row>
      <xdr:rowOff>57150</xdr:rowOff>
    </xdr:from>
    <xdr:to>
      <xdr:col>5</xdr:col>
      <xdr:colOff>366713</xdr:colOff>
      <xdr:row>1</xdr:row>
      <xdr:rowOff>19050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52775" y="57150"/>
          <a:ext cx="309563" cy="2476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76200</xdr:rowOff>
    </xdr:from>
    <xdr:to>
      <xdr:col>6</xdr:col>
      <xdr:colOff>442913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4150" y="76200"/>
          <a:ext cx="442913" cy="2476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76200</xdr:rowOff>
    </xdr:from>
    <xdr:to>
      <xdr:col>6</xdr:col>
      <xdr:colOff>423863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09950" y="76200"/>
          <a:ext cx="442913" cy="2476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438150</xdr:colOff>
      <xdr:row>0</xdr:row>
      <xdr:rowOff>57151</xdr:rowOff>
    </xdr:from>
    <xdr:to>
      <xdr:col>5</xdr:col>
      <xdr:colOff>229566</xdr:colOff>
      <xdr:row>0</xdr:row>
      <xdr:rowOff>247650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81350" y="57151"/>
          <a:ext cx="385141" cy="19049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419100</xdr:colOff>
      <xdr:row>0</xdr:row>
      <xdr:rowOff>9524</xdr:rowOff>
    </xdr:from>
    <xdr:to>
      <xdr:col>5</xdr:col>
      <xdr:colOff>206852</xdr:colOff>
      <xdr:row>0</xdr:row>
      <xdr:rowOff>247649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0" y="9524"/>
          <a:ext cx="381477" cy="23812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914401</xdr:colOff>
      <xdr:row>0</xdr:row>
      <xdr:rowOff>19050</xdr:rowOff>
    </xdr:from>
    <xdr:to>
      <xdr:col>4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76476" y="19050"/>
          <a:ext cx="928" cy="1809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361950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90825" y="0"/>
          <a:ext cx="447675" cy="24765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914401</xdr:colOff>
      <xdr:row>0</xdr:row>
      <xdr:rowOff>19050</xdr:rowOff>
    </xdr:from>
    <xdr:to>
      <xdr:col>4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62176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561975</xdr:colOff>
      <xdr:row>1</xdr:row>
      <xdr:rowOff>28575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19350" y="0"/>
          <a:ext cx="361950" cy="238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8"/>
  <sheetViews>
    <sheetView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1" sqref="B1"/>
    </sheetView>
  </sheetViews>
  <sheetFormatPr defaultColWidth="9.140625" defaultRowHeight="15"/>
  <cols>
    <col min="1" max="1" width="6.28515625" style="9" bestFit="1" customWidth="1"/>
    <col min="2" max="2" width="24.7109375" style="9" customWidth="1"/>
    <col min="3" max="3" width="8.85546875" style="9" customWidth="1"/>
    <col min="4" max="4" width="11.140625" style="12" customWidth="1"/>
    <col min="5" max="5" width="8.85546875" style="9" customWidth="1"/>
    <col min="6" max="6" width="11.140625" style="12" customWidth="1"/>
    <col min="7" max="7" width="8.85546875" style="9" customWidth="1"/>
    <col min="8" max="8" width="11.140625" style="12" customWidth="1"/>
    <col min="9" max="9" width="8.85546875" style="9" customWidth="1"/>
    <col min="10" max="10" width="11.140625" style="12" customWidth="1"/>
    <col min="11" max="11" width="8.85546875" style="9" customWidth="1"/>
    <col min="12" max="12" width="11.140625" style="12" customWidth="1"/>
    <col min="13" max="13" width="8.85546875" style="9" customWidth="1"/>
    <col min="14" max="14" width="11.140625" style="12" customWidth="1"/>
    <col min="15" max="15" width="8.85546875" style="9" customWidth="1"/>
    <col min="16" max="16" width="11.140625" style="12" customWidth="1"/>
    <col min="17" max="17" width="17" style="12" customWidth="1"/>
    <col min="18" max="18" width="14.5703125" style="9" hidden="1" customWidth="1"/>
    <col min="19" max="19" width="9.140625" style="9" customWidth="1"/>
    <col min="20" max="16384" width="9.140625" style="9"/>
  </cols>
  <sheetData>
    <row r="1" spans="1:18" ht="15.75">
      <c r="A1" s="29"/>
      <c r="B1" s="64" t="s">
        <v>260</v>
      </c>
      <c r="C1" s="30"/>
      <c r="D1" s="31" t="s">
        <v>0</v>
      </c>
      <c r="E1" s="32"/>
      <c r="F1" s="33"/>
      <c r="G1" s="30"/>
      <c r="H1" s="65" t="s">
        <v>241</v>
      </c>
      <c r="I1" s="30"/>
      <c r="J1" s="35" t="s">
        <v>67</v>
      </c>
      <c r="K1" s="30"/>
      <c r="L1" s="34"/>
      <c r="M1" s="30"/>
      <c r="N1" s="35" t="s">
        <v>68</v>
      </c>
      <c r="O1" s="30"/>
      <c r="P1" s="34"/>
      <c r="Q1" s="36"/>
    </row>
    <row r="2" spans="1:18" s="10" customFormat="1">
      <c r="A2" s="173" t="s">
        <v>69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5"/>
      <c r="M2" s="175"/>
      <c r="N2" s="175"/>
      <c r="O2" s="176"/>
      <c r="P2" s="176"/>
      <c r="Q2" s="177"/>
    </row>
    <row r="3" spans="1:18">
      <c r="A3" s="169" t="s">
        <v>70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1"/>
      <c r="P3" s="171"/>
      <c r="Q3" s="172"/>
    </row>
    <row r="4" spans="1:18">
      <c r="A4" s="178" t="s">
        <v>71</v>
      </c>
      <c r="B4" s="178" t="s">
        <v>1</v>
      </c>
      <c r="C4" s="178" t="s">
        <v>72</v>
      </c>
      <c r="D4" s="178"/>
      <c r="E4" s="178" t="s">
        <v>73</v>
      </c>
      <c r="F4" s="178"/>
      <c r="G4" s="178" t="s">
        <v>74</v>
      </c>
      <c r="H4" s="178"/>
      <c r="I4" s="178" t="s">
        <v>75</v>
      </c>
      <c r="J4" s="178"/>
      <c r="K4" s="178" t="s">
        <v>76</v>
      </c>
      <c r="L4" s="178"/>
      <c r="M4" s="178" t="s">
        <v>77</v>
      </c>
      <c r="N4" s="178"/>
      <c r="O4" s="178" t="s">
        <v>78</v>
      </c>
      <c r="P4" s="178"/>
      <c r="Q4" s="166" t="s">
        <v>79</v>
      </c>
      <c r="R4" s="164" t="s">
        <v>80</v>
      </c>
    </row>
    <row r="5" spans="1:18" s="13" customFormat="1" ht="49.5" customHeight="1">
      <c r="A5" s="178"/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67"/>
      <c r="R5" s="165"/>
    </row>
    <row r="6" spans="1:18" ht="21.95" customHeight="1">
      <c r="A6" s="178"/>
      <c r="B6" s="178"/>
      <c r="C6" s="7" t="s">
        <v>81</v>
      </c>
      <c r="D6" s="27" t="s">
        <v>82</v>
      </c>
      <c r="E6" s="7" t="s">
        <v>81</v>
      </c>
      <c r="F6" s="27" t="s">
        <v>82</v>
      </c>
      <c r="G6" s="7" t="s">
        <v>81</v>
      </c>
      <c r="H6" s="27" t="s">
        <v>82</v>
      </c>
      <c r="I6" s="7" t="s">
        <v>81</v>
      </c>
      <c r="J6" s="27" t="s">
        <v>82</v>
      </c>
      <c r="K6" s="7" t="s">
        <v>81</v>
      </c>
      <c r="L6" s="27" t="s">
        <v>82</v>
      </c>
      <c r="M6" s="7" t="s">
        <v>81</v>
      </c>
      <c r="N6" s="27" t="s">
        <v>82</v>
      </c>
      <c r="O6" s="7" t="s">
        <v>81</v>
      </c>
      <c r="P6" s="27" t="s">
        <v>82</v>
      </c>
      <c r="Q6" s="168"/>
    </row>
    <row r="7" spans="1:18">
      <c r="A7" s="83">
        <v>1</v>
      </c>
      <c r="B7" s="83" t="s">
        <v>2</v>
      </c>
      <c r="C7" s="83">
        <v>49</v>
      </c>
      <c r="D7" s="85">
        <v>166.32</v>
      </c>
      <c r="E7" s="83">
        <v>23</v>
      </c>
      <c r="F7" s="85">
        <v>89.35</v>
      </c>
      <c r="G7" s="83">
        <v>26</v>
      </c>
      <c r="H7" s="85">
        <v>76.97</v>
      </c>
      <c r="I7" s="83">
        <v>11</v>
      </c>
      <c r="J7" s="85">
        <v>17.32</v>
      </c>
      <c r="K7" s="83">
        <v>9</v>
      </c>
      <c r="L7" s="85">
        <v>6.97</v>
      </c>
      <c r="M7" s="83">
        <v>6</v>
      </c>
      <c r="N7" s="85">
        <v>53.95</v>
      </c>
      <c r="O7" s="83">
        <v>64</v>
      </c>
      <c r="P7" s="85">
        <v>227.24</v>
      </c>
      <c r="Q7" s="85">
        <f t="shared" ref="Q7:Q38" si="0">(P7/R7)*100</f>
        <v>2.3230969446224967</v>
      </c>
      <c r="R7" s="83">
        <v>9781.77</v>
      </c>
    </row>
    <row r="8" spans="1:18">
      <c r="A8" s="83">
        <v>2</v>
      </c>
      <c r="B8" s="83" t="s">
        <v>3</v>
      </c>
      <c r="C8" s="83">
        <v>284</v>
      </c>
      <c r="D8" s="85">
        <v>1130.6500000000001</v>
      </c>
      <c r="E8" s="83">
        <v>205</v>
      </c>
      <c r="F8" s="85">
        <v>945.93</v>
      </c>
      <c r="G8" s="83">
        <v>79</v>
      </c>
      <c r="H8" s="85">
        <v>184.72</v>
      </c>
      <c r="I8" s="83">
        <v>24</v>
      </c>
      <c r="J8" s="85">
        <v>21.27</v>
      </c>
      <c r="K8" s="83">
        <v>0</v>
      </c>
      <c r="L8" s="85">
        <v>0</v>
      </c>
      <c r="M8" s="83">
        <v>8</v>
      </c>
      <c r="N8" s="85">
        <v>46.19</v>
      </c>
      <c r="O8" s="83">
        <v>292</v>
      </c>
      <c r="P8" s="85">
        <v>1176.8399999999999</v>
      </c>
      <c r="Q8" s="85">
        <f t="shared" si="0"/>
        <v>15.171622501401986</v>
      </c>
      <c r="R8" s="83">
        <v>7756.85</v>
      </c>
    </row>
    <row r="9" spans="1:18">
      <c r="A9" s="83">
        <v>3</v>
      </c>
      <c r="B9" s="83" t="s">
        <v>4</v>
      </c>
      <c r="C9" s="83">
        <v>4</v>
      </c>
      <c r="D9" s="85">
        <v>9.89</v>
      </c>
      <c r="E9" s="83">
        <v>4</v>
      </c>
      <c r="F9" s="85">
        <v>9.89</v>
      </c>
      <c r="G9" s="83">
        <v>0</v>
      </c>
      <c r="H9" s="85">
        <v>0</v>
      </c>
      <c r="I9" s="83">
        <v>0</v>
      </c>
      <c r="J9" s="85">
        <v>0</v>
      </c>
      <c r="K9" s="83">
        <v>0</v>
      </c>
      <c r="L9" s="85">
        <v>0</v>
      </c>
      <c r="M9" s="83">
        <v>2</v>
      </c>
      <c r="N9" s="85">
        <v>3.33</v>
      </c>
      <c r="O9" s="83">
        <v>6</v>
      </c>
      <c r="P9" s="85">
        <v>13.22</v>
      </c>
      <c r="Q9" s="85">
        <f t="shared" si="0"/>
        <v>1.4471019648623504</v>
      </c>
      <c r="R9" s="83">
        <v>913.55</v>
      </c>
    </row>
    <row r="10" spans="1:18">
      <c r="A10" s="83">
        <v>4</v>
      </c>
      <c r="B10" s="83" t="s">
        <v>5</v>
      </c>
      <c r="C10" s="83">
        <v>312</v>
      </c>
      <c r="D10" s="85">
        <v>709.42</v>
      </c>
      <c r="E10" s="83">
        <v>225</v>
      </c>
      <c r="F10" s="85">
        <v>651.85</v>
      </c>
      <c r="G10" s="83">
        <v>87</v>
      </c>
      <c r="H10" s="85">
        <v>57.57</v>
      </c>
      <c r="I10" s="83">
        <v>7</v>
      </c>
      <c r="J10" s="85">
        <v>24.18</v>
      </c>
      <c r="K10" s="83">
        <v>4</v>
      </c>
      <c r="L10" s="85">
        <v>0.22</v>
      </c>
      <c r="M10" s="83">
        <v>20</v>
      </c>
      <c r="N10" s="85">
        <v>24.36</v>
      </c>
      <c r="O10" s="83">
        <v>336</v>
      </c>
      <c r="P10" s="85">
        <v>734</v>
      </c>
      <c r="Q10" s="85">
        <f t="shared" si="0"/>
        <v>7.1183212399456135</v>
      </c>
      <c r="R10" s="83">
        <v>10311.42</v>
      </c>
    </row>
    <row r="11" spans="1:18">
      <c r="A11" s="83">
        <v>5</v>
      </c>
      <c r="B11" s="83" t="s">
        <v>6</v>
      </c>
      <c r="C11" s="83">
        <v>566</v>
      </c>
      <c r="D11" s="85">
        <v>1766.92</v>
      </c>
      <c r="E11" s="83">
        <v>479</v>
      </c>
      <c r="F11" s="85">
        <v>1433.86</v>
      </c>
      <c r="G11" s="83">
        <v>87</v>
      </c>
      <c r="H11" s="85">
        <v>333.06</v>
      </c>
      <c r="I11" s="83">
        <v>14</v>
      </c>
      <c r="J11" s="85">
        <v>127.17</v>
      </c>
      <c r="K11" s="83">
        <v>3</v>
      </c>
      <c r="L11" s="85">
        <v>109.46</v>
      </c>
      <c r="M11" s="83">
        <v>5</v>
      </c>
      <c r="N11" s="85">
        <v>419.6</v>
      </c>
      <c r="O11" s="83">
        <v>574</v>
      </c>
      <c r="P11" s="85">
        <v>2295.98</v>
      </c>
      <c r="Q11" s="85">
        <f t="shared" si="0"/>
        <v>8.4398772972307334</v>
      </c>
      <c r="R11" s="83">
        <v>27203.95</v>
      </c>
    </row>
    <row r="12" spans="1:18">
      <c r="A12" s="83">
        <v>6</v>
      </c>
      <c r="B12" s="83" t="s">
        <v>7</v>
      </c>
      <c r="C12" s="83">
        <v>57</v>
      </c>
      <c r="D12" s="85">
        <v>100.03</v>
      </c>
      <c r="E12" s="83">
        <v>36</v>
      </c>
      <c r="F12" s="85">
        <v>88.4</v>
      </c>
      <c r="G12" s="83">
        <v>21</v>
      </c>
      <c r="H12" s="85">
        <v>11.63</v>
      </c>
      <c r="I12" s="83">
        <v>4</v>
      </c>
      <c r="J12" s="85">
        <v>3.04</v>
      </c>
      <c r="K12" s="83">
        <v>0</v>
      </c>
      <c r="L12" s="85">
        <v>0</v>
      </c>
      <c r="M12" s="83">
        <v>0</v>
      </c>
      <c r="N12" s="85">
        <v>0</v>
      </c>
      <c r="O12" s="83">
        <v>57</v>
      </c>
      <c r="P12" s="85">
        <v>100.03</v>
      </c>
      <c r="Q12" s="85">
        <f t="shared" si="0"/>
        <v>5.2234441415755448</v>
      </c>
      <c r="R12" s="83">
        <v>1915.02</v>
      </c>
    </row>
    <row r="13" spans="1:18">
      <c r="A13" s="83">
        <v>7</v>
      </c>
      <c r="B13" s="83" t="s">
        <v>8</v>
      </c>
      <c r="C13" s="83">
        <v>14</v>
      </c>
      <c r="D13" s="85">
        <v>91.32</v>
      </c>
      <c r="E13" s="83">
        <v>12</v>
      </c>
      <c r="F13" s="85">
        <v>87.43</v>
      </c>
      <c r="G13" s="83">
        <v>2</v>
      </c>
      <c r="H13" s="85">
        <v>3.89</v>
      </c>
      <c r="I13" s="83">
        <v>14</v>
      </c>
      <c r="J13" s="85">
        <v>6.96</v>
      </c>
      <c r="K13" s="83">
        <v>0</v>
      </c>
      <c r="L13" s="85">
        <v>0</v>
      </c>
      <c r="M13" s="83">
        <v>2</v>
      </c>
      <c r="N13" s="85">
        <v>0.53</v>
      </c>
      <c r="O13" s="83">
        <v>16</v>
      </c>
      <c r="P13" s="85">
        <v>91.85</v>
      </c>
      <c r="Q13" s="85">
        <f t="shared" si="0"/>
        <v>22.534347399411185</v>
      </c>
      <c r="R13" s="83">
        <v>407.6</v>
      </c>
    </row>
    <row r="14" spans="1:18">
      <c r="A14" s="83">
        <v>8</v>
      </c>
      <c r="B14" s="83" t="s">
        <v>9</v>
      </c>
      <c r="C14" s="83">
        <v>60</v>
      </c>
      <c r="D14" s="85">
        <v>137.87</v>
      </c>
      <c r="E14" s="83">
        <v>39</v>
      </c>
      <c r="F14" s="85">
        <v>88.75</v>
      </c>
      <c r="G14" s="83">
        <v>21</v>
      </c>
      <c r="H14" s="85">
        <v>49.12</v>
      </c>
      <c r="I14" s="83">
        <v>7</v>
      </c>
      <c r="J14" s="85">
        <v>7.12</v>
      </c>
      <c r="K14" s="83">
        <v>0</v>
      </c>
      <c r="L14" s="85">
        <v>0</v>
      </c>
      <c r="M14" s="83">
        <v>10</v>
      </c>
      <c r="N14" s="85">
        <v>31.85</v>
      </c>
      <c r="O14" s="83">
        <v>70</v>
      </c>
      <c r="P14" s="85">
        <v>169.72</v>
      </c>
      <c r="Q14" s="85">
        <f t="shared" si="0"/>
        <v>2.5309622339037392</v>
      </c>
      <c r="R14" s="83">
        <v>6705.75</v>
      </c>
    </row>
    <row r="15" spans="1:18">
      <c r="A15" s="83">
        <v>9</v>
      </c>
      <c r="B15" s="83" t="s">
        <v>10</v>
      </c>
      <c r="C15" s="83">
        <v>8073</v>
      </c>
      <c r="D15" s="85">
        <v>13159.41</v>
      </c>
      <c r="E15" s="83">
        <v>5305</v>
      </c>
      <c r="F15" s="85">
        <v>10365.91</v>
      </c>
      <c r="G15" s="83">
        <v>2768</v>
      </c>
      <c r="H15" s="85">
        <v>2793.5</v>
      </c>
      <c r="I15" s="83">
        <v>294</v>
      </c>
      <c r="J15" s="85">
        <v>366.75</v>
      </c>
      <c r="K15" s="83">
        <v>12</v>
      </c>
      <c r="L15" s="85">
        <v>672.6</v>
      </c>
      <c r="M15" s="83">
        <v>118</v>
      </c>
      <c r="N15" s="85">
        <v>2603.4899999999998</v>
      </c>
      <c r="O15" s="83">
        <v>8203</v>
      </c>
      <c r="P15" s="85">
        <v>16435.5</v>
      </c>
      <c r="Q15" s="85">
        <f t="shared" si="0"/>
        <v>5.7578209130795877</v>
      </c>
      <c r="R15" s="83">
        <v>285446.53000000003</v>
      </c>
    </row>
    <row r="16" spans="1:18">
      <c r="A16" s="83">
        <v>10</v>
      </c>
      <c r="B16" s="83" t="s">
        <v>11</v>
      </c>
      <c r="C16" s="83">
        <v>6622</v>
      </c>
      <c r="D16" s="85">
        <v>10262.200000000001</v>
      </c>
      <c r="E16" s="83">
        <v>6443</v>
      </c>
      <c r="F16" s="85">
        <v>9889.23</v>
      </c>
      <c r="G16" s="83">
        <v>179</v>
      </c>
      <c r="H16" s="85">
        <v>372.97</v>
      </c>
      <c r="I16" s="83">
        <v>101</v>
      </c>
      <c r="J16" s="85">
        <v>98.11</v>
      </c>
      <c r="K16" s="83">
        <v>0</v>
      </c>
      <c r="L16" s="85">
        <v>0</v>
      </c>
      <c r="M16" s="83">
        <v>49</v>
      </c>
      <c r="N16" s="85">
        <v>894.75</v>
      </c>
      <c r="O16" s="83">
        <v>6671</v>
      </c>
      <c r="P16" s="85">
        <v>11156.95</v>
      </c>
      <c r="Q16" s="85">
        <f t="shared" si="0"/>
        <v>7.4762615736994702</v>
      </c>
      <c r="R16" s="83">
        <v>149231.67000000001</v>
      </c>
    </row>
    <row r="17" spans="1:18">
      <c r="A17" s="83">
        <v>11</v>
      </c>
      <c r="B17" s="83" t="s">
        <v>12</v>
      </c>
      <c r="C17" s="83">
        <v>1648</v>
      </c>
      <c r="D17" s="85">
        <v>4700.3900000000003</v>
      </c>
      <c r="E17" s="83">
        <v>1420</v>
      </c>
      <c r="F17" s="85">
        <v>4054.13</v>
      </c>
      <c r="G17" s="83">
        <v>228</v>
      </c>
      <c r="H17" s="85">
        <v>646.26</v>
      </c>
      <c r="I17" s="83">
        <v>34</v>
      </c>
      <c r="J17" s="85">
        <v>51.84</v>
      </c>
      <c r="K17" s="83">
        <v>22</v>
      </c>
      <c r="L17" s="85">
        <v>154.37</v>
      </c>
      <c r="M17" s="83">
        <v>6</v>
      </c>
      <c r="N17" s="85">
        <v>58.66</v>
      </c>
      <c r="O17" s="83">
        <v>1676</v>
      </c>
      <c r="P17" s="85">
        <v>4913.42</v>
      </c>
      <c r="Q17" s="85">
        <f t="shared" si="0"/>
        <v>5.0706648669907919</v>
      </c>
      <c r="R17" s="83">
        <v>96898.93</v>
      </c>
    </row>
    <row r="18" spans="1:18">
      <c r="A18" s="83">
        <v>12</v>
      </c>
      <c r="B18" s="83" t="s">
        <v>13</v>
      </c>
      <c r="C18" s="83">
        <v>193</v>
      </c>
      <c r="D18" s="85">
        <v>714.05</v>
      </c>
      <c r="E18" s="83">
        <v>157</v>
      </c>
      <c r="F18" s="85">
        <v>649.75</v>
      </c>
      <c r="G18" s="83">
        <v>36</v>
      </c>
      <c r="H18" s="85">
        <v>64.3</v>
      </c>
      <c r="I18" s="83">
        <v>17</v>
      </c>
      <c r="J18" s="85">
        <v>13.49</v>
      </c>
      <c r="K18" s="83">
        <v>6</v>
      </c>
      <c r="L18" s="85">
        <v>165.26</v>
      </c>
      <c r="M18" s="83">
        <v>12</v>
      </c>
      <c r="N18" s="85">
        <v>36.19</v>
      </c>
      <c r="O18" s="83">
        <v>211</v>
      </c>
      <c r="P18" s="85">
        <v>915.5</v>
      </c>
      <c r="Q18" s="85">
        <f t="shared" si="0"/>
        <v>5.6953666279510307</v>
      </c>
      <c r="R18" s="83">
        <v>16074.47</v>
      </c>
    </row>
    <row r="19" spans="1:18">
      <c r="A19" s="84"/>
      <c r="B19" s="84" t="s">
        <v>14</v>
      </c>
      <c r="C19" s="84">
        <f t="shared" ref="C19:P19" si="1">SUM(C7:C18)</f>
        <v>17882</v>
      </c>
      <c r="D19" s="86">
        <f t="shared" si="1"/>
        <v>32948.47</v>
      </c>
      <c r="E19" s="84">
        <f t="shared" si="1"/>
        <v>14348</v>
      </c>
      <c r="F19" s="86">
        <f t="shared" si="1"/>
        <v>28354.48</v>
      </c>
      <c r="G19" s="84">
        <f t="shared" si="1"/>
        <v>3534</v>
      </c>
      <c r="H19" s="86">
        <f t="shared" si="1"/>
        <v>4593.9900000000007</v>
      </c>
      <c r="I19" s="84">
        <f t="shared" si="1"/>
        <v>527</v>
      </c>
      <c r="J19" s="86">
        <f t="shared" si="1"/>
        <v>737.25</v>
      </c>
      <c r="K19" s="84">
        <f t="shared" si="1"/>
        <v>56</v>
      </c>
      <c r="L19" s="86">
        <f t="shared" si="1"/>
        <v>1108.8800000000001</v>
      </c>
      <c r="M19" s="84">
        <f t="shared" si="1"/>
        <v>238</v>
      </c>
      <c r="N19" s="86">
        <f t="shared" si="1"/>
        <v>4172.8999999999996</v>
      </c>
      <c r="O19" s="84">
        <f t="shared" si="1"/>
        <v>18176</v>
      </c>
      <c r="P19" s="86">
        <f t="shared" si="1"/>
        <v>38230.25</v>
      </c>
      <c r="Q19" s="86">
        <f t="shared" si="0"/>
        <v>6.2401706325387662</v>
      </c>
      <c r="R19" s="84">
        <f>SUM(R7:R18)</f>
        <v>612647.51</v>
      </c>
    </row>
    <row r="20" spans="1:18">
      <c r="A20" s="83">
        <v>13</v>
      </c>
      <c r="B20" s="83" t="s">
        <v>15</v>
      </c>
      <c r="C20" s="83">
        <v>71</v>
      </c>
      <c r="D20" s="85">
        <v>371.39</v>
      </c>
      <c r="E20" s="83">
        <v>51</v>
      </c>
      <c r="F20" s="85">
        <v>344.15</v>
      </c>
      <c r="G20" s="83">
        <v>20</v>
      </c>
      <c r="H20" s="85">
        <v>27.24</v>
      </c>
      <c r="I20" s="83">
        <v>0</v>
      </c>
      <c r="J20" s="85">
        <v>0</v>
      </c>
      <c r="K20" s="83">
        <v>0</v>
      </c>
      <c r="L20" s="85">
        <v>0</v>
      </c>
      <c r="M20" s="83">
        <v>0</v>
      </c>
      <c r="N20" s="85">
        <v>0</v>
      </c>
      <c r="O20" s="83">
        <v>71</v>
      </c>
      <c r="P20" s="85">
        <v>371.39</v>
      </c>
      <c r="Q20" s="85">
        <f t="shared" si="0"/>
        <v>3.5277679095560059</v>
      </c>
      <c r="R20" s="83">
        <v>10527.62</v>
      </c>
    </row>
    <row r="21" spans="1:18">
      <c r="A21" s="83">
        <v>14</v>
      </c>
      <c r="B21" s="83" t="s">
        <v>16</v>
      </c>
      <c r="C21" s="83">
        <v>5</v>
      </c>
      <c r="D21" s="85">
        <v>0.28999999999999998</v>
      </c>
      <c r="E21" s="83">
        <v>0</v>
      </c>
      <c r="F21" s="85">
        <v>0</v>
      </c>
      <c r="G21" s="83">
        <v>5</v>
      </c>
      <c r="H21" s="85">
        <v>0.28999999999999998</v>
      </c>
      <c r="I21" s="83">
        <v>5</v>
      </c>
      <c r="J21" s="85">
        <v>0.28999999999999998</v>
      </c>
      <c r="K21" s="83">
        <v>0</v>
      </c>
      <c r="L21" s="85">
        <v>0</v>
      </c>
      <c r="M21" s="83">
        <v>39</v>
      </c>
      <c r="N21" s="85">
        <v>14.38</v>
      </c>
      <c r="O21" s="83">
        <v>44</v>
      </c>
      <c r="P21" s="85">
        <v>14.67</v>
      </c>
      <c r="Q21" s="85">
        <f t="shared" si="0"/>
        <v>68.970380818053599</v>
      </c>
      <c r="R21" s="83">
        <v>21.27</v>
      </c>
    </row>
    <row r="22" spans="1:18">
      <c r="A22" s="83">
        <v>15</v>
      </c>
      <c r="B22" s="83" t="s">
        <v>17</v>
      </c>
      <c r="C22" s="83">
        <v>0</v>
      </c>
      <c r="D22" s="85">
        <v>0</v>
      </c>
      <c r="E22" s="83">
        <v>0</v>
      </c>
      <c r="F22" s="85">
        <v>0</v>
      </c>
      <c r="G22" s="83">
        <v>0</v>
      </c>
      <c r="H22" s="85">
        <v>0</v>
      </c>
      <c r="I22" s="83">
        <v>0</v>
      </c>
      <c r="J22" s="85">
        <v>0</v>
      </c>
      <c r="K22" s="83">
        <v>0</v>
      </c>
      <c r="L22" s="85">
        <v>0</v>
      </c>
      <c r="M22" s="83">
        <v>0</v>
      </c>
      <c r="N22" s="85">
        <v>0</v>
      </c>
      <c r="O22" s="83">
        <v>0</v>
      </c>
      <c r="P22" s="85">
        <v>0</v>
      </c>
      <c r="Q22" s="85">
        <f t="shared" si="0"/>
        <v>0</v>
      </c>
      <c r="R22" s="83">
        <v>180.83</v>
      </c>
    </row>
    <row r="23" spans="1:18">
      <c r="A23" s="83">
        <v>16</v>
      </c>
      <c r="B23" s="83" t="s">
        <v>18</v>
      </c>
      <c r="C23" s="83">
        <v>831</v>
      </c>
      <c r="D23" s="85">
        <v>5509.38</v>
      </c>
      <c r="E23" s="83">
        <v>620</v>
      </c>
      <c r="F23" s="85">
        <v>4921.12</v>
      </c>
      <c r="G23" s="83">
        <v>211</v>
      </c>
      <c r="H23" s="85">
        <v>588.26</v>
      </c>
      <c r="I23" s="83">
        <v>0</v>
      </c>
      <c r="J23" s="85">
        <v>0</v>
      </c>
      <c r="K23" s="83">
        <v>0</v>
      </c>
      <c r="L23" s="85">
        <v>0</v>
      </c>
      <c r="M23" s="83">
        <v>2</v>
      </c>
      <c r="N23" s="85">
        <v>11.75</v>
      </c>
      <c r="O23" s="83">
        <v>833</v>
      </c>
      <c r="P23" s="85">
        <v>5521.13</v>
      </c>
      <c r="Q23" s="85">
        <f t="shared" si="0"/>
        <v>5.5629724536070508</v>
      </c>
      <c r="R23" s="83">
        <v>99247.84</v>
      </c>
    </row>
    <row r="24" spans="1:18">
      <c r="A24" s="83">
        <v>17</v>
      </c>
      <c r="B24" s="83" t="s">
        <v>19</v>
      </c>
      <c r="C24" s="83">
        <v>182</v>
      </c>
      <c r="D24" s="85">
        <v>726.24</v>
      </c>
      <c r="E24" s="83">
        <v>48</v>
      </c>
      <c r="F24" s="85">
        <v>582.72</v>
      </c>
      <c r="G24" s="83">
        <v>134</v>
      </c>
      <c r="H24" s="85">
        <v>143.52000000000001</v>
      </c>
      <c r="I24" s="83">
        <v>105</v>
      </c>
      <c r="J24" s="85">
        <v>88.83</v>
      </c>
      <c r="K24" s="83">
        <v>0</v>
      </c>
      <c r="L24" s="85">
        <v>0</v>
      </c>
      <c r="M24" s="83">
        <v>1</v>
      </c>
      <c r="N24" s="85">
        <v>4.55</v>
      </c>
      <c r="O24" s="83">
        <v>183</v>
      </c>
      <c r="P24" s="85">
        <v>730.79</v>
      </c>
      <c r="Q24" s="85">
        <f t="shared" si="0"/>
        <v>3.4915926859019035</v>
      </c>
      <c r="R24" s="83">
        <v>20929.990000000002</v>
      </c>
    </row>
    <row r="25" spans="1:18">
      <c r="A25" s="83">
        <v>18</v>
      </c>
      <c r="B25" s="83" t="s">
        <v>20</v>
      </c>
      <c r="C25" s="83">
        <v>142</v>
      </c>
      <c r="D25" s="85">
        <v>361.91</v>
      </c>
      <c r="E25" s="83">
        <v>136</v>
      </c>
      <c r="F25" s="85">
        <v>360.87</v>
      </c>
      <c r="G25" s="83">
        <v>6</v>
      </c>
      <c r="H25" s="85">
        <v>1.04</v>
      </c>
      <c r="I25" s="83">
        <v>6</v>
      </c>
      <c r="J25" s="85">
        <v>10</v>
      </c>
      <c r="K25" s="83">
        <v>0</v>
      </c>
      <c r="L25" s="85">
        <v>0</v>
      </c>
      <c r="M25" s="83">
        <v>5</v>
      </c>
      <c r="N25" s="85">
        <v>14.72</v>
      </c>
      <c r="O25" s="83">
        <v>147</v>
      </c>
      <c r="P25" s="85">
        <v>376.63</v>
      </c>
      <c r="Q25" s="85">
        <f t="shared" si="0"/>
        <v>13.663440329695845</v>
      </c>
      <c r="R25" s="83">
        <v>2756.48</v>
      </c>
    </row>
    <row r="26" spans="1:18">
      <c r="A26" s="83">
        <v>19</v>
      </c>
      <c r="B26" s="83" t="s">
        <v>21</v>
      </c>
      <c r="C26" s="83">
        <v>0</v>
      </c>
      <c r="D26" s="85">
        <v>0</v>
      </c>
      <c r="E26" s="83">
        <v>0</v>
      </c>
      <c r="F26" s="85">
        <v>0</v>
      </c>
      <c r="G26" s="83">
        <v>0</v>
      </c>
      <c r="H26" s="85">
        <v>0</v>
      </c>
      <c r="I26" s="83">
        <v>0</v>
      </c>
      <c r="J26" s="85">
        <v>0</v>
      </c>
      <c r="K26" s="83">
        <v>0</v>
      </c>
      <c r="L26" s="85">
        <v>0</v>
      </c>
      <c r="M26" s="83">
        <v>0</v>
      </c>
      <c r="N26" s="85">
        <v>0</v>
      </c>
      <c r="O26" s="83">
        <v>0</v>
      </c>
      <c r="P26" s="85">
        <v>0</v>
      </c>
      <c r="Q26" s="85" t="e">
        <f t="shared" si="0"/>
        <v>#DIV/0!</v>
      </c>
      <c r="R26" s="83">
        <v>0</v>
      </c>
    </row>
    <row r="27" spans="1:18">
      <c r="A27" s="83">
        <v>20</v>
      </c>
      <c r="B27" s="83" t="s">
        <v>22</v>
      </c>
      <c r="C27" s="83">
        <v>1038</v>
      </c>
      <c r="D27" s="85">
        <v>197.78</v>
      </c>
      <c r="E27" s="83">
        <v>0</v>
      </c>
      <c r="F27" s="85">
        <v>0</v>
      </c>
      <c r="G27" s="83">
        <v>1038</v>
      </c>
      <c r="H27" s="85">
        <v>197.78</v>
      </c>
      <c r="I27" s="83">
        <v>30</v>
      </c>
      <c r="J27" s="85">
        <v>149.22</v>
      </c>
      <c r="K27" s="83">
        <v>0</v>
      </c>
      <c r="L27" s="85">
        <v>0</v>
      </c>
      <c r="M27" s="83">
        <v>0</v>
      </c>
      <c r="N27" s="85">
        <v>0</v>
      </c>
      <c r="O27" s="83">
        <v>1038</v>
      </c>
      <c r="P27" s="85">
        <v>197.78</v>
      </c>
      <c r="Q27" s="85">
        <f t="shared" si="0"/>
        <v>8.4467943352067927</v>
      </c>
      <c r="R27" s="83">
        <v>2341.48</v>
      </c>
    </row>
    <row r="28" spans="1:18">
      <c r="A28" s="83">
        <v>21</v>
      </c>
      <c r="B28" s="83" t="s">
        <v>23</v>
      </c>
      <c r="C28" s="83">
        <v>3</v>
      </c>
      <c r="D28" s="85">
        <v>33.86</v>
      </c>
      <c r="E28" s="83">
        <v>3</v>
      </c>
      <c r="F28" s="85">
        <v>33.86</v>
      </c>
      <c r="G28" s="83">
        <v>0</v>
      </c>
      <c r="H28" s="85">
        <v>0</v>
      </c>
      <c r="I28" s="83">
        <v>0</v>
      </c>
      <c r="J28" s="85">
        <v>0</v>
      </c>
      <c r="K28" s="83">
        <v>0</v>
      </c>
      <c r="L28" s="85">
        <v>0</v>
      </c>
      <c r="M28" s="83">
        <v>0</v>
      </c>
      <c r="N28" s="85">
        <v>0</v>
      </c>
      <c r="O28" s="83">
        <v>3</v>
      </c>
      <c r="P28" s="85">
        <v>33.86</v>
      </c>
      <c r="Q28" s="85">
        <f t="shared" si="0"/>
        <v>10.277735619972681</v>
      </c>
      <c r="R28" s="83">
        <v>329.45</v>
      </c>
    </row>
    <row r="29" spans="1:18">
      <c r="A29" s="83">
        <v>22</v>
      </c>
      <c r="B29" s="83" t="s">
        <v>24</v>
      </c>
      <c r="C29" s="83">
        <v>1</v>
      </c>
      <c r="D29" s="85">
        <v>4.22</v>
      </c>
      <c r="E29" s="83">
        <v>0</v>
      </c>
      <c r="F29" s="85">
        <v>0</v>
      </c>
      <c r="G29" s="83">
        <v>1</v>
      </c>
      <c r="H29" s="85">
        <v>4.22</v>
      </c>
      <c r="I29" s="83">
        <v>0</v>
      </c>
      <c r="J29" s="85">
        <v>0</v>
      </c>
      <c r="K29" s="83">
        <v>0</v>
      </c>
      <c r="L29" s="85">
        <v>0</v>
      </c>
      <c r="M29" s="83">
        <v>0</v>
      </c>
      <c r="N29" s="85">
        <v>0</v>
      </c>
      <c r="O29" s="83">
        <v>1</v>
      </c>
      <c r="P29" s="85">
        <v>4.22</v>
      </c>
      <c r="Q29" s="85">
        <f t="shared" si="0"/>
        <v>7.6783114992721977</v>
      </c>
      <c r="R29" s="83">
        <v>54.96</v>
      </c>
    </row>
    <row r="30" spans="1:18">
      <c r="A30" s="83">
        <v>23</v>
      </c>
      <c r="B30" s="83" t="s">
        <v>25</v>
      </c>
      <c r="C30" s="83">
        <v>33</v>
      </c>
      <c r="D30" s="85">
        <v>4.37</v>
      </c>
      <c r="E30" s="83">
        <v>0</v>
      </c>
      <c r="F30" s="85">
        <v>0</v>
      </c>
      <c r="G30" s="83">
        <v>33</v>
      </c>
      <c r="H30" s="85">
        <v>4.37</v>
      </c>
      <c r="I30" s="83">
        <v>32</v>
      </c>
      <c r="J30" s="85">
        <v>4.33</v>
      </c>
      <c r="K30" s="83">
        <v>0</v>
      </c>
      <c r="L30" s="85">
        <v>0</v>
      </c>
      <c r="M30" s="83">
        <v>0</v>
      </c>
      <c r="N30" s="85">
        <v>0</v>
      </c>
      <c r="O30" s="83">
        <v>33</v>
      </c>
      <c r="P30" s="85">
        <v>4.37</v>
      </c>
      <c r="Q30" s="85">
        <f t="shared" si="0"/>
        <v>9.4120180917510226</v>
      </c>
      <c r="R30" s="83">
        <v>46.43</v>
      </c>
    </row>
    <row r="31" spans="1:18">
      <c r="A31" s="83">
        <v>24</v>
      </c>
      <c r="B31" s="83" t="s">
        <v>26</v>
      </c>
      <c r="C31" s="83">
        <v>0</v>
      </c>
      <c r="D31" s="85">
        <v>0</v>
      </c>
      <c r="E31" s="83">
        <v>0</v>
      </c>
      <c r="F31" s="85">
        <v>0</v>
      </c>
      <c r="G31" s="83">
        <v>0</v>
      </c>
      <c r="H31" s="85">
        <v>0</v>
      </c>
      <c r="I31" s="83">
        <v>0</v>
      </c>
      <c r="J31" s="85">
        <v>0</v>
      </c>
      <c r="K31" s="83">
        <v>0</v>
      </c>
      <c r="L31" s="85">
        <v>0</v>
      </c>
      <c r="M31" s="83">
        <v>0</v>
      </c>
      <c r="N31" s="85">
        <v>0</v>
      </c>
      <c r="O31" s="83">
        <v>0</v>
      </c>
      <c r="P31" s="85">
        <v>0</v>
      </c>
      <c r="Q31" s="85">
        <f t="shared" si="0"/>
        <v>0</v>
      </c>
      <c r="R31" s="83">
        <v>462.34</v>
      </c>
    </row>
    <row r="32" spans="1:18">
      <c r="A32" s="83">
        <v>25</v>
      </c>
      <c r="B32" s="83" t="s">
        <v>27</v>
      </c>
      <c r="C32" s="83">
        <v>15</v>
      </c>
      <c r="D32" s="85">
        <v>2.99</v>
      </c>
      <c r="E32" s="83">
        <v>0</v>
      </c>
      <c r="F32" s="85">
        <v>0</v>
      </c>
      <c r="G32" s="83">
        <v>15</v>
      </c>
      <c r="H32" s="85">
        <v>2.99</v>
      </c>
      <c r="I32" s="83">
        <v>15</v>
      </c>
      <c r="J32" s="85">
        <v>2.99</v>
      </c>
      <c r="K32" s="83">
        <v>0</v>
      </c>
      <c r="L32" s="85">
        <v>0</v>
      </c>
      <c r="M32" s="83">
        <v>0</v>
      </c>
      <c r="N32" s="85">
        <v>0</v>
      </c>
      <c r="O32" s="83">
        <v>15</v>
      </c>
      <c r="P32" s="85">
        <v>2.99</v>
      </c>
      <c r="Q32" s="85">
        <f t="shared" si="0"/>
        <v>0.73486040110106177</v>
      </c>
      <c r="R32" s="83">
        <v>406.88</v>
      </c>
    </row>
    <row r="33" spans="1:18">
      <c r="A33" s="84"/>
      <c r="B33" s="84" t="s">
        <v>28</v>
      </c>
      <c r="C33" s="84">
        <f t="shared" ref="C33:P33" si="2">SUM(C20:C32)</f>
        <v>2321</v>
      </c>
      <c r="D33" s="86">
        <f t="shared" si="2"/>
        <v>7212.4299999999994</v>
      </c>
      <c r="E33" s="84">
        <f t="shared" si="2"/>
        <v>858</v>
      </c>
      <c r="F33" s="86">
        <f t="shared" si="2"/>
        <v>6242.7199999999993</v>
      </c>
      <c r="G33" s="84">
        <f t="shared" si="2"/>
        <v>1463</v>
      </c>
      <c r="H33" s="86">
        <f t="shared" si="2"/>
        <v>969.70999999999992</v>
      </c>
      <c r="I33" s="84">
        <f t="shared" si="2"/>
        <v>193</v>
      </c>
      <c r="J33" s="86">
        <f t="shared" si="2"/>
        <v>255.66000000000003</v>
      </c>
      <c r="K33" s="84">
        <f t="shared" si="2"/>
        <v>0</v>
      </c>
      <c r="L33" s="86">
        <f t="shared" si="2"/>
        <v>0</v>
      </c>
      <c r="M33" s="84">
        <f t="shared" si="2"/>
        <v>47</v>
      </c>
      <c r="N33" s="86">
        <f t="shared" si="2"/>
        <v>45.400000000000006</v>
      </c>
      <c r="O33" s="84">
        <f t="shared" si="2"/>
        <v>2368</v>
      </c>
      <c r="P33" s="86">
        <f t="shared" si="2"/>
        <v>7257.83</v>
      </c>
      <c r="Q33" s="86">
        <f t="shared" si="0"/>
        <v>5.2858962677187824</v>
      </c>
      <c r="R33" s="84">
        <f>SUM(R20:R32)</f>
        <v>137305.57</v>
      </c>
    </row>
    <row r="34" spans="1:18">
      <c r="A34" s="84"/>
      <c r="B34" s="84" t="s">
        <v>29</v>
      </c>
      <c r="C34" s="84">
        <f t="shared" ref="C34:P34" si="3">SUM(C19,C33)</f>
        <v>20203</v>
      </c>
      <c r="D34" s="86">
        <f t="shared" si="3"/>
        <v>40160.9</v>
      </c>
      <c r="E34" s="84">
        <f t="shared" si="3"/>
        <v>15206</v>
      </c>
      <c r="F34" s="86">
        <f t="shared" si="3"/>
        <v>34597.199999999997</v>
      </c>
      <c r="G34" s="84">
        <f t="shared" si="3"/>
        <v>4997</v>
      </c>
      <c r="H34" s="86">
        <f t="shared" si="3"/>
        <v>5563.7000000000007</v>
      </c>
      <c r="I34" s="84">
        <f t="shared" si="3"/>
        <v>720</v>
      </c>
      <c r="J34" s="86">
        <f t="shared" si="3"/>
        <v>992.91000000000008</v>
      </c>
      <c r="K34" s="84">
        <f t="shared" si="3"/>
        <v>56</v>
      </c>
      <c r="L34" s="86">
        <f t="shared" si="3"/>
        <v>1108.8800000000001</v>
      </c>
      <c r="M34" s="84">
        <f t="shared" si="3"/>
        <v>285</v>
      </c>
      <c r="N34" s="86">
        <f t="shared" si="3"/>
        <v>4218.2999999999993</v>
      </c>
      <c r="O34" s="84">
        <f t="shared" si="3"/>
        <v>20544</v>
      </c>
      <c r="P34" s="86">
        <f t="shared" si="3"/>
        <v>45488.08</v>
      </c>
      <c r="Q34" s="86">
        <f t="shared" si="0"/>
        <v>6.0654567883100103</v>
      </c>
      <c r="R34" s="84">
        <f>SUM(R19,R33)</f>
        <v>749953.08000000007</v>
      </c>
    </row>
    <row r="35" spans="1:18">
      <c r="A35" s="83">
        <v>26</v>
      </c>
      <c r="B35" s="83" t="s">
        <v>30</v>
      </c>
      <c r="C35" s="83">
        <v>2488</v>
      </c>
      <c r="D35" s="85">
        <v>4261.97</v>
      </c>
      <c r="E35" s="83">
        <v>2486</v>
      </c>
      <c r="F35" s="85">
        <v>4260.25</v>
      </c>
      <c r="G35" s="83">
        <v>2</v>
      </c>
      <c r="H35" s="85">
        <v>1.72</v>
      </c>
      <c r="I35" s="83">
        <v>913</v>
      </c>
      <c r="J35" s="85">
        <v>958.07</v>
      </c>
      <c r="K35" s="83">
        <v>4</v>
      </c>
      <c r="L35" s="85">
        <v>39.840000000000003</v>
      </c>
      <c r="M35" s="83">
        <v>3</v>
      </c>
      <c r="N35" s="85">
        <v>26.18</v>
      </c>
      <c r="O35" s="83">
        <v>2495</v>
      </c>
      <c r="P35" s="85">
        <v>4327.99</v>
      </c>
      <c r="Q35" s="85">
        <f t="shared" si="0"/>
        <v>2.829639363983472</v>
      </c>
      <c r="R35" s="83">
        <v>152952</v>
      </c>
    </row>
    <row r="36" spans="1:18">
      <c r="A36" s="84"/>
      <c r="B36" s="84" t="s">
        <v>31</v>
      </c>
      <c r="C36" s="84">
        <f t="shared" ref="C36:P36" si="4">SUM(C35:C35)</f>
        <v>2488</v>
      </c>
      <c r="D36" s="86">
        <f t="shared" si="4"/>
        <v>4261.97</v>
      </c>
      <c r="E36" s="84">
        <f t="shared" si="4"/>
        <v>2486</v>
      </c>
      <c r="F36" s="86">
        <f t="shared" si="4"/>
        <v>4260.25</v>
      </c>
      <c r="G36" s="84">
        <f t="shared" si="4"/>
        <v>2</v>
      </c>
      <c r="H36" s="86">
        <f t="shared" si="4"/>
        <v>1.72</v>
      </c>
      <c r="I36" s="84">
        <f t="shared" si="4"/>
        <v>913</v>
      </c>
      <c r="J36" s="86">
        <f t="shared" si="4"/>
        <v>958.07</v>
      </c>
      <c r="K36" s="84">
        <f t="shared" si="4"/>
        <v>4</v>
      </c>
      <c r="L36" s="86">
        <f t="shared" si="4"/>
        <v>39.840000000000003</v>
      </c>
      <c r="M36" s="84">
        <f t="shared" si="4"/>
        <v>3</v>
      </c>
      <c r="N36" s="86">
        <f t="shared" si="4"/>
        <v>26.18</v>
      </c>
      <c r="O36" s="84">
        <f t="shared" si="4"/>
        <v>2495</v>
      </c>
      <c r="P36" s="86">
        <f t="shared" si="4"/>
        <v>4327.99</v>
      </c>
      <c r="Q36" s="86">
        <f t="shared" si="0"/>
        <v>2.829639363983472</v>
      </c>
      <c r="R36" s="84">
        <f>SUM(R35:R35)</f>
        <v>152952</v>
      </c>
    </row>
    <row r="37" spans="1:18">
      <c r="A37" s="83">
        <v>27</v>
      </c>
      <c r="B37" s="83" t="s">
        <v>32</v>
      </c>
      <c r="C37" s="83">
        <v>3667</v>
      </c>
      <c r="D37" s="85">
        <v>8742.58</v>
      </c>
      <c r="E37" s="83">
        <v>0</v>
      </c>
      <c r="F37" s="85">
        <v>0</v>
      </c>
      <c r="G37" s="83">
        <v>3667</v>
      </c>
      <c r="H37" s="85">
        <v>8742.58</v>
      </c>
      <c r="I37" s="83">
        <v>272</v>
      </c>
      <c r="J37" s="85">
        <v>506.46</v>
      </c>
      <c r="K37" s="83">
        <v>2723</v>
      </c>
      <c r="L37" s="85">
        <v>6353.11</v>
      </c>
      <c r="M37" s="83">
        <v>1</v>
      </c>
      <c r="N37" s="85">
        <v>21.43</v>
      </c>
      <c r="O37" s="83">
        <v>6391</v>
      </c>
      <c r="P37" s="85">
        <v>15117.12</v>
      </c>
      <c r="Q37" s="85">
        <f t="shared" si="0"/>
        <v>28.933682543158064</v>
      </c>
      <c r="R37" s="83">
        <v>52247.48</v>
      </c>
    </row>
    <row r="38" spans="1:18">
      <c r="A38" s="83">
        <v>28</v>
      </c>
      <c r="B38" s="83" t="s">
        <v>33</v>
      </c>
      <c r="C38" s="83">
        <v>3104</v>
      </c>
      <c r="D38" s="85">
        <v>9187.93</v>
      </c>
      <c r="E38" s="83">
        <v>2750</v>
      </c>
      <c r="F38" s="85">
        <v>8674.41</v>
      </c>
      <c r="G38" s="83">
        <v>354</v>
      </c>
      <c r="H38" s="85">
        <v>513.52</v>
      </c>
      <c r="I38" s="83">
        <v>3104</v>
      </c>
      <c r="J38" s="85">
        <v>9187.92</v>
      </c>
      <c r="K38" s="83">
        <v>54</v>
      </c>
      <c r="L38" s="85">
        <v>158.96</v>
      </c>
      <c r="M38" s="83">
        <v>2</v>
      </c>
      <c r="N38" s="85">
        <v>30.39</v>
      </c>
      <c r="O38" s="83">
        <v>3160</v>
      </c>
      <c r="P38" s="85">
        <v>9377.2800000000007</v>
      </c>
      <c r="Q38" s="85">
        <f t="shared" si="0"/>
        <v>4.6690921453695893</v>
      </c>
      <c r="R38" s="83">
        <v>200837.33</v>
      </c>
    </row>
    <row r="39" spans="1:18">
      <c r="A39" s="83">
        <v>29</v>
      </c>
      <c r="B39" s="83" t="s">
        <v>34</v>
      </c>
      <c r="C39" s="83">
        <v>614</v>
      </c>
      <c r="D39" s="85">
        <v>584.33000000000004</v>
      </c>
      <c r="E39" s="83">
        <v>474</v>
      </c>
      <c r="F39" s="85">
        <v>406.6</v>
      </c>
      <c r="G39" s="83">
        <v>140</v>
      </c>
      <c r="H39" s="85">
        <v>177.73</v>
      </c>
      <c r="I39" s="83">
        <v>0</v>
      </c>
      <c r="J39" s="85">
        <v>0</v>
      </c>
      <c r="K39" s="83">
        <v>0</v>
      </c>
      <c r="L39" s="85">
        <v>0</v>
      </c>
      <c r="M39" s="83">
        <v>0</v>
      </c>
      <c r="N39" s="85">
        <v>0</v>
      </c>
      <c r="O39" s="83">
        <v>614</v>
      </c>
      <c r="P39" s="85">
        <v>584.33000000000004</v>
      </c>
      <c r="Q39" s="85">
        <f t="shared" ref="Q39:Q58" si="5">(P39/R39)*100</f>
        <v>2.5616296090416544</v>
      </c>
      <c r="R39" s="83">
        <v>22810.87</v>
      </c>
    </row>
    <row r="40" spans="1:18">
      <c r="A40" s="83">
        <v>30</v>
      </c>
      <c r="B40" s="83" t="s">
        <v>35</v>
      </c>
      <c r="C40" s="83">
        <v>3922</v>
      </c>
      <c r="D40" s="85">
        <v>9263.4</v>
      </c>
      <c r="E40" s="83">
        <v>3126</v>
      </c>
      <c r="F40" s="85">
        <v>5820.59</v>
      </c>
      <c r="G40" s="83">
        <v>796</v>
      </c>
      <c r="H40" s="85">
        <v>3442.81</v>
      </c>
      <c r="I40" s="83">
        <v>55</v>
      </c>
      <c r="J40" s="85">
        <v>443.45</v>
      </c>
      <c r="K40" s="83">
        <v>204</v>
      </c>
      <c r="L40" s="85">
        <v>637.77</v>
      </c>
      <c r="M40" s="83">
        <v>130</v>
      </c>
      <c r="N40" s="85">
        <v>287.52</v>
      </c>
      <c r="O40" s="83">
        <v>4256</v>
      </c>
      <c r="P40" s="85">
        <v>10188.69</v>
      </c>
      <c r="Q40" s="85">
        <f t="shared" si="5"/>
        <v>12.16997101765028</v>
      </c>
      <c r="R40" s="83">
        <v>83719.92</v>
      </c>
    </row>
    <row r="41" spans="1:18">
      <c r="A41" s="84"/>
      <c r="B41" s="84" t="s">
        <v>36</v>
      </c>
      <c r="C41" s="84">
        <f t="shared" ref="C41:P41" si="6">SUM(C37:C40)</f>
        <v>11307</v>
      </c>
      <c r="D41" s="86">
        <f t="shared" si="6"/>
        <v>27778.240000000005</v>
      </c>
      <c r="E41" s="84">
        <f t="shared" si="6"/>
        <v>6350</v>
      </c>
      <c r="F41" s="86">
        <f t="shared" si="6"/>
        <v>14901.6</v>
      </c>
      <c r="G41" s="84">
        <f t="shared" si="6"/>
        <v>4957</v>
      </c>
      <c r="H41" s="86">
        <f t="shared" si="6"/>
        <v>12876.64</v>
      </c>
      <c r="I41" s="84">
        <f t="shared" si="6"/>
        <v>3431</v>
      </c>
      <c r="J41" s="86">
        <f t="shared" si="6"/>
        <v>10137.83</v>
      </c>
      <c r="K41" s="84">
        <f t="shared" si="6"/>
        <v>2981</v>
      </c>
      <c r="L41" s="86">
        <f t="shared" si="6"/>
        <v>7149.84</v>
      </c>
      <c r="M41" s="84">
        <f t="shared" si="6"/>
        <v>133</v>
      </c>
      <c r="N41" s="86">
        <f t="shared" si="6"/>
        <v>339.34</v>
      </c>
      <c r="O41" s="84">
        <f t="shared" si="6"/>
        <v>14421</v>
      </c>
      <c r="P41" s="86">
        <f t="shared" si="6"/>
        <v>35267.420000000006</v>
      </c>
      <c r="Q41" s="86">
        <f t="shared" si="5"/>
        <v>9.8069772279066889</v>
      </c>
      <c r="R41" s="84">
        <f>SUM(R37:R40)</f>
        <v>359615.6</v>
      </c>
    </row>
    <row r="42" spans="1:18">
      <c r="A42" s="83">
        <v>31</v>
      </c>
      <c r="B42" s="83" t="s">
        <v>37</v>
      </c>
      <c r="C42" s="83">
        <v>0</v>
      </c>
      <c r="D42" s="85">
        <v>1665.76</v>
      </c>
      <c r="E42" s="83">
        <v>0</v>
      </c>
      <c r="F42" s="85">
        <v>0</v>
      </c>
      <c r="G42" s="83">
        <v>0</v>
      </c>
      <c r="H42" s="85">
        <v>0</v>
      </c>
      <c r="I42" s="83">
        <v>0</v>
      </c>
      <c r="J42" s="85">
        <v>1665.75</v>
      </c>
      <c r="K42" s="83">
        <v>0</v>
      </c>
      <c r="L42" s="85">
        <v>135.93</v>
      </c>
      <c r="M42" s="83">
        <v>0</v>
      </c>
      <c r="N42" s="85">
        <v>0</v>
      </c>
      <c r="O42" s="83">
        <v>0</v>
      </c>
      <c r="P42" s="85">
        <f>D42+L42+N42</f>
        <v>1801.69</v>
      </c>
      <c r="Q42" s="85" t="e">
        <f t="shared" si="5"/>
        <v>#DIV/0!</v>
      </c>
      <c r="R42" s="83">
        <v>0</v>
      </c>
    </row>
    <row r="43" spans="1:18">
      <c r="A43" s="83">
        <v>32</v>
      </c>
      <c r="B43" s="83" t="s">
        <v>38</v>
      </c>
      <c r="C43" s="83">
        <v>0</v>
      </c>
      <c r="D43" s="85">
        <v>0</v>
      </c>
      <c r="E43" s="83">
        <v>0</v>
      </c>
      <c r="F43" s="85">
        <v>0</v>
      </c>
      <c r="G43" s="83">
        <v>0</v>
      </c>
      <c r="H43" s="85">
        <v>0</v>
      </c>
      <c r="I43" s="83">
        <v>0</v>
      </c>
      <c r="J43" s="85">
        <v>0</v>
      </c>
      <c r="K43" s="83">
        <v>0</v>
      </c>
      <c r="L43" s="85">
        <v>0</v>
      </c>
      <c r="M43" s="83">
        <v>0</v>
      </c>
      <c r="N43" s="85">
        <v>0</v>
      </c>
      <c r="O43" s="83">
        <v>0</v>
      </c>
      <c r="P43" s="85">
        <v>0</v>
      </c>
      <c r="Q43" s="85" t="e">
        <f t="shared" si="5"/>
        <v>#DIV/0!</v>
      </c>
      <c r="R43" s="83">
        <v>0</v>
      </c>
    </row>
    <row r="44" spans="1:18">
      <c r="A44" s="83">
        <v>33</v>
      </c>
      <c r="B44" s="83" t="s">
        <v>39</v>
      </c>
      <c r="C44" s="83">
        <v>0</v>
      </c>
      <c r="D44" s="85">
        <v>0</v>
      </c>
      <c r="E44" s="83">
        <v>0</v>
      </c>
      <c r="F44" s="85">
        <v>0</v>
      </c>
      <c r="G44" s="83">
        <v>0</v>
      </c>
      <c r="H44" s="85">
        <v>0</v>
      </c>
      <c r="I44" s="83">
        <v>0</v>
      </c>
      <c r="J44" s="85">
        <v>0</v>
      </c>
      <c r="K44" s="83">
        <v>0</v>
      </c>
      <c r="L44" s="85">
        <v>0</v>
      </c>
      <c r="M44" s="83">
        <v>0</v>
      </c>
      <c r="N44" s="85">
        <v>0</v>
      </c>
      <c r="O44" s="83">
        <v>0</v>
      </c>
      <c r="P44" s="85">
        <v>0</v>
      </c>
      <c r="Q44" s="85" t="e">
        <f t="shared" si="5"/>
        <v>#DIV/0!</v>
      </c>
      <c r="R44" s="83">
        <v>0</v>
      </c>
    </row>
    <row r="45" spans="1:18">
      <c r="A45" s="83">
        <v>34</v>
      </c>
      <c r="B45" s="83" t="s">
        <v>40</v>
      </c>
      <c r="C45" s="83">
        <v>0</v>
      </c>
      <c r="D45" s="85">
        <v>0</v>
      </c>
      <c r="E45" s="83">
        <v>0</v>
      </c>
      <c r="F45" s="85">
        <v>0</v>
      </c>
      <c r="G45" s="83">
        <v>0</v>
      </c>
      <c r="H45" s="85">
        <v>0</v>
      </c>
      <c r="I45" s="83">
        <v>0</v>
      </c>
      <c r="J45" s="85">
        <v>0</v>
      </c>
      <c r="K45" s="83">
        <v>0</v>
      </c>
      <c r="L45" s="85">
        <v>0</v>
      </c>
      <c r="M45" s="83">
        <v>0</v>
      </c>
      <c r="N45" s="85">
        <v>0</v>
      </c>
      <c r="O45" s="83">
        <v>0</v>
      </c>
      <c r="P45" s="85">
        <v>0</v>
      </c>
      <c r="Q45" s="85">
        <f t="shared" si="5"/>
        <v>0</v>
      </c>
      <c r="R45" s="83">
        <v>455.88</v>
      </c>
    </row>
    <row r="46" spans="1:18">
      <c r="A46" s="83">
        <v>35</v>
      </c>
      <c r="B46" s="83" t="s">
        <v>41</v>
      </c>
      <c r="C46" s="83">
        <v>0</v>
      </c>
      <c r="D46" s="85">
        <v>0</v>
      </c>
      <c r="E46" s="83">
        <v>0</v>
      </c>
      <c r="F46" s="85">
        <v>0</v>
      </c>
      <c r="G46" s="83">
        <v>0</v>
      </c>
      <c r="H46" s="85">
        <v>0</v>
      </c>
      <c r="I46" s="83">
        <v>0</v>
      </c>
      <c r="J46" s="85">
        <v>0</v>
      </c>
      <c r="K46" s="83">
        <v>0</v>
      </c>
      <c r="L46" s="85">
        <v>0</v>
      </c>
      <c r="M46" s="83">
        <v>0</v>
      </c>
      <c r="N46" s="85">
        <v>0</v>
      </c>
      <c r="O46" s="83">
        <v>0</v>
      </c>
      <c r="P46" s="85">
        <v>0</v>
      </c>
      <c r="Q46" s="85" t="e">
        <f t="shared" si="5"/>
        <v>#DIV/0!</v>
      </c>
      <c r="R46" s="83">
        <v>0</v>
      </c>
    </row>
    <row r="47" spans="1:18">
      <c r="A47" s="84"/>
      <c r="B47" s="84" t="s">
        <v>42</v>
      </c>
      <c r="C47" s="84">
        <f t="shared" ref="C47:P47" si="7">SUM(C42:C46)</f>
        <v>0</v>
      </c>
      <c r="D47" s="86">
        <f t="shared" si="7"/>
        <v>1665.76</v>
      </c>
      <c r="E47" s="84">
        <f t="shared" si="7"/>
        <v>0</v>
      </c>
      <c r="F47" s="86">
        <f t="shared" si="7"/>
        <v>0</v>
      </c>
      <c r="G47" s="84">
        <f t="shared" si="7"/>
        <v>0</v>
      </c>
      <c r="H47" s="86">
        <f t="shared" si="7"/>
        <v>0</v>
      </c>
      <c r="I47" s="84">
        <f t="shared" si="7"/>
        <v>0</v>
      </c>
      <c r="J47" s="86">
        <f t="shared" si="7"/>
        <v>1665.75</v>
      </c>
      <c r="K47" s="84">
        <f t="shared" si="7"/>
        <v>0</v>
      </c>
      <c r="L47" s="86">
        <f t="shared" si="7"/>
        <v>135.93</v>
      </c>
      <c r="M47" s="84">
        <f t="shared" si="7"/>
        <v>0</v>
      </c>
      <c r="N47" s="86">
        <f t="shared" si="7"/>
        <v>0</v>
      </c>
      <c r="O47" s="84">
        <f t="shared" si="7"/>
        <v>0</v>
      </c>
      <c r="P47" s="86">
        <f t="shared" si="7"/>
        <v>1801.69</v>
      </c>
      <c r="Q47" s="86">
        <f t="shared" si="5"/>
        <v>395.21145915591825</v>
      </c>
      <c r="R47" s="84">
        <f>SUM(R42:R46)</f>
        <v>455.88</v>
      </c>
    </row>
    <row r="48" spans="1:18">
      <c r="A48" s="83">
        <v>36</v>
      </c>
      <c r="B48" s="83" t="s">
        <v>43</v>
      </c>
      <c r="C48" s="83">
        <v>146</v>
      </c>
      <c r="D48" s="85">
        <v>249.9</v>
      </c>
      <c r="E48" s="83">
        <v>0</v>
      </c>
      <c r="F48" s="85">
        <v>0</v>
      </c>
      <c r="G48" s="83">
        <v>146</v>
      </c>
      <c r="H48" s="85">
        <v>249.9</v>
      </c>
      <c r="I48" s="83">
        <v>4</v>
      </c>
      <c r="J48" s="85">
        <v>9.5299999999999994</v>
      </c>
      <c r="K48" s="83">
        <v>0</v>
      </c>
      <c r="L48" s="85">
        <v>0</v>
      </c>
      <c r="M48" s="83">
        <v>2</v>
      </c>
      <c r="N48" s="85">
        <v>7.1</v>
      </c>
      <c r="O48" s="83">
        <v>148</v>
      </c>
      <c r="P48" s="85">
        <v>257</v>
      </c>
      <c r="Q48" s="85">
        <f t="shared" si="5"/>
        <v>3.3390413183626482</v>
      </c>
      <c r="R48" s="83">
        <v>7696.82</v>
      </c>
    </row>
    <row r="49" spans="1:18">
      <c r="A49" s="83">
        <v>37</v>
      </c>
      <c r="B49" s="83" t="s">
        <v>44</v>
      </c>
      <c r="C49" s="83">
        <v>8</v>
      </c>
      <c r="D49" s="85">
        <v>28.86</v>
      </c>
      <c r="E49" s="83">
        <v>0</v>
      </c>
      <c r="F49" s="85">
        <v>0</v>
      </c>
      <c r="G49" s="83">
        <v>8</v>
      </c>
      <c r="H49" s="85">
        <v>28.86</v>
      </c>
      <c r="I49" s="83">
        <v>8</v>
      </c>
      <c r="J49" s="85">
        <v>28.86</v>
      </c>
      <c r="K49" s="83">
        <v>0</v>
      </c>
      <c r="L49" s="85">
        <v>0</v>
      </c>
      <c r="M49" s="83">
        <v>0</v>
      </c>
      <c r="N49" s="85">
        <v>0</v>
      </c>
      <c r="O49" s="83">
        <v>8</v>
      </c>
      <c r="P49" s="85">
        <v>28.86</v>
      </c>
      <c r="Q49" s="85">
        <f t="shared" si="5"/>
        <v>12.773302646720369</v>
      </c>
      <c r="R49" s="83">
        <v>225.94</v>
      </c>
    </row>
    <row r="50" spans="1:18">
      <c r="A50" s="83">
        <v>38</v>
      </c>
      <c r="B50" s="83" t="s">
        <v>45</v>
      </c>
      <c r="C50" s="83">
        <v>29</v>
      </c>
      <c r="D50" s="85">
        <v>6.14</v>
      </c>
      <c r="E50" s="83">
        <v>0</v>
      </c>
      <c r="F50" s="85">
        <v>0</v>
      </c>
      <c r="G50" s="83">
        <v>29</v>
      </c>
      <c r="H50" s="85">
        <v>6.14</v>
      </c>
      <c r="I50" s="83">
        <v>24</v>
      </c>
      <c r="J50" s="85">
        <v>4.87</v>
      </c>
      <c r="K50" s="83">
        <v>0</v>
      </c>
      <c r="L50" s="85">
        <v>0</v>
      </c>
      <c r="M50" s="83">
        <v>0</v>
      </c>
      <c r="N50" s="85">
        <v>0</v>
      </c>
      <c r="O50" s="83">
        <v>29</v>
      </c>
      <c r="P50" s="85">
        <v>6.14</v>
      </c>
      <c r="Q50" s="85">
        <f t="shared" si="5"/>
        <v>0.2558056210577187</v>
      </c>
      <c r="R50" s="83">
        <v>2400.2600000000002</v>
      </c>
    </row>
    <row r="51" spans="1:18">
      <c r="A51" s="83">
        <v>39</v>
      </c>
      <c r="B51" s="83" t="s">
        <v>46</v>
      </c>
      <c r="C51" s="83">
        <v>5</v>
      </c>
      <c r="D51" s="85">
        <v>0.57999999999999996</v>
      </c>
      <c r="E51" s="83">
        <v>0</v>
      </c>
      <c r="F51" s="85">
        <v>0</v>
      </c>
      <c r="G51" s="83">
        <v>5</v>
      </c>
      <c r="H51" s="85">
        <v>0.57999999999999996</v>
      </c>
      <c r="I51" s="83">
        <v>5</v>
      </c>
      <c r="J51" s="85">
        <v>0.57999999999999996</v>
      </c>
      <c r="K51" s="83">
        <v>0</v>
      </c>
      <c r="L51" s="85">
        <v>0</v>
      </c>
      <c r="M51" s="83">
        <v>0</v>
      </c>
      <c r="N51" s="85">
        <v>0</v>
      </c>
      <c r="O51" s="83">
        <v>5</v>
      </c>
      <c r="P51" s="85">
        <v>0.57999999999999996</v>
      </c>
      <c r="Q51" s="85">
        <f t="shared" si="5"/>
        <v>6.5332236953264913E-2</v>
      </c>
      <c r="R51" s="83">
        <v>887.77</v>
      </c>
    </row>
    <row r="52" spans="1:18">
      <c r="A52" s="84"/>
      <c r="B52" s="84" t="s">
        <v>47</v>
      </c>
      <c r="C52" s="84">
        <f t="shared" ref="C52:P52" si="8">SUM(C48:C51)</f>
        <v>188</v>
      </c>
      <c r="D52" s="86">
        <f t="shared" si="8"/>
        <v>285.47999999999996</v>
      </c>
      <c r="E52" s="84">
        <f t="shared" si="8"/>
        <v>0</v>
      </c>
      <c r="F52" s="86">
        <f t="shared" si="8"/>
        <v>0</v>
      </c>
      <c r="G52" s="84">
        <f t="shared" si="8"/>
        <v>188</v>
      </c>
      <c r="H52" s="86">
        <f t="shared" si="8"/>
        <v>285.47999999999996</v>
      </c>
      <c r="I52" s="84">
        <f t="shared" si="8"/>
        <v>41</v>
      </c>
      <c r="J52" s="86">
        <f t="shared" si="8"/>
        <v>43.839999999999996</v>
      </c>
      <c r="K52" s="84">
        <f t="shared" si="8"/>
        <v>0</v>
      </c>
      <c r="L52" s="86">
        <f t="shared" si="8"/>
        <v>0</v>
      </c>
      <c r="M52" s="84">
        <f t="shared" si="8"/>
        <v>2</v>
      </c>
      <c r="N52" s="86">
        <f t="shared" si="8"/>
        <v>7.1</v>
      </c>
      <c r="O52" s="84">
        <f t="shared" si="8"/>
        <v>190</v>
      </c>
      <c r="P52" s="86">
        <f t="shared" si="8"/>
        <v>292.58</v>
      </c>
      <c r="Q52" s="86">
        <f t="shared" si="5"/>
        <v>2.6098071589959311</v>
      </c>
      <c r="R52" s="84">
        <f>SUM(R48:R51)</f>
        <v>11210.79</v>
      </c>
    </row>
    <row r="53" spans="1:18">
      <c r="A53" s="83">
        <v>40</v>
      </c>
      <c r="B53" s="83" t="s">
        <v>48</v>
      </c>
      <c r="C53" s="83">
        <v>0</v>
      </c>
      <c r="D53" s="85">
        <v>0</v>
      </c>
      <c r="E53" s="83">
        <v>0</v>
      </c>
      <c r="F53" s="85">
        <v>0</v>
      </c>
      <c r="G53" s="83">
        <v>0</v>
      </c>
      <c r="H53" s="85">
        <v>0</v>
      </c>
      <c r="I53" s="83">
        <v>0</v>
      </c>
      <c r="J53" s="85">
        <v>0</v>
      </c>
      <c r="K53" s="83">
        <v>0</v>
      </c>
      <c r="L53" s="85">
        <v>0</v>
      </c>
      <c r="M53" s="83">
        <v>0</v>
      </c>
      <c r="N53" s="85">
        <v>0</v>
      </c>
      <c r="O53" s="83">
        <v>0</v>
      </c>
      <c r="P53" s="85">
        <v>0</v>
      </c>
      <c r="Q53" s="85" t="e">
        <f t="shared" si="5"/>
        <v>#DIV/0!</v>
      </c>
      <c r="R53" s="83">
        <v>0</v>
      </c>
    </row>
    <row r="54" spans="1:18">
      <c r="A54" s="83">
        <v>41</v>
      </c>
      <c r="B54" s="83" t="s">
        <v>49</v>
      </c>
      <c r="C54" s="83">
        <v>0</v>
      </c>
      <c r="D54" s="85">
        <v>0</v>
      </c>
      <c r="E54" s="83">
        <v>0</v>
      </c>
      <c r="F54" s="85">
        <v>0</v>
      </c>
      <c r="G54" s="83">
        <v>0</v>
      </c>
      <c r="H54" s="85">
        <v>0</v>
      </c>
      <c r="I54" s="83">
        <v>0</v>
      </c>
      <c r="J54" s="85">
        <v>0</v>
      </c>
      <c r="K54" s="83">
        <v>0</v>
      </c>
      <c r="L54" s="85">
        <v>0</v>
      </c>
      <c r="M54" s="83">
        <v>0</v>
      </c>
      <c r="N54" s="85">
        <v>0</v>
      </c>
      <c r="O54" s="83">
        <v>0</v>
      </c>
      <c r="P54" s="85">
        <v>0</v>
      </c>
      <c r="Q54" s="85" t="e">
        <f t="shared" si="5"/>
        <v>#DIV/0!</v>
      </c>
      <c r="R54" s="83">
        <v>0</v>
      </c>
    </row>
    <row r="55" spans="1:18">
      <c r="A55" s="83">
        <v>42</v>
      </c>
      <c r="B55" s="83" t="s">
        <v>50</v>
      </c>
      <c r="C55" s="83">
        <v>0</v>
      </c>
      <c r="D55" s="85">
        <v>0</v>
      </c>
      <c r="E55" s="83">
        <v>0</v>
      </c>
      <c r="F55" s="85">
        <v>0</v>
      </c>
      <c r="G55" s="83">
        <v>0</v>
      </c>
      <c r="H55" s="85">
        <v>0</v>
      </c>
      <c r="I55" s="83">
        <v>0</v>
      </c>
      <c r="J55" s="85">
        <v>0</v>
      </c>
      <c r="K55" s="83">
        <v>0</v>
      </c>
      <c r="L55" s="85">
        <v>0</v>
      </c>
      <c r="M55" s="83">
        <v>0</v>
      </c>
      <c r="N55" s="85">
        <v>0</v>
      </c>
      <c r="O55" s="83">
        <v>0</v>
      </c>
      <c r="P55" s="85">
        <v>0</v>
      </c>
      <c r="Q55" s="85" t="e">
        <f t="shared" si="5"/>
        <v>#DIV/0!</v>
      </c>
      <c r="R55" s="83">
        <v>0</v>
      </c>
    </row>
    <row r="56" spans="1:18">
      <c r="A56" s="83">
        <v>43</v>
      </c>
      <c r="B56" s="83" t="s">
        <v>51</v>
      </c>
      <c r="C56" s="83">
        <v>0</v>
      </c>
      <c r="D56" s="85">
        <v>0</v>
      </c>
      <c r="E56" s="83">
        <v>0</v>
      </c>
      <c r="F56" s="85">
        <v>0</v>
      </c>
      <c r="G56" s="83">
        <v>0</v>
      </c>
      <c r="H56" s="85">
        <v>0</v>
      </c>
      <c r="I56" s="83">
        <v>0</v>
      </c>
      <c r="J56" s="85">
        <v>0</v>
      </c>
      <c r="K56" s="83">
        <v>0</v>
      </c>
      <c r="L56" s="85">
        <v>0</v>
      </c>
      <c r="M56" s="83">
        <v>0</v>
      </c>
      <c r="N56" s="85">
        <v>0</v>
      </c>
      <c r="O56" s="83">
        <v>0</v>
      </c>
      <c r="P56" s="85">
        <v>0</v>
      </c>
      <c r="Q56" s="85" t="e">
        <f t="shared" si="5"/>
        <v>#DIV/0!</v>
      </c>
      <c r="R56" s="83">
        <v>0</v>
      </c>
    </row>
    <row r="57" spans="1:18">
      <c r="A57" s="84"/>
      <c r="B57" s="84" t="s">
        <v>52</v>
      </c>
      <c r="C57" s="84">
        <f t="shared" ref="C57:P57" si="9">SUM(C53:C56)</f>
        <v>0</v>
      </c>
      <c r="D57" s="86">
        <f t="shared" si="9"/>
        <v>0</v>
      </c>
      <c r="E57" s="84">
        <f t="shared" si="9"/>
        <v>0</v>
      </c>
      <c r="F57" s="86">
        <f t="shared" si="9"/>
        <v>0</v>
      </c>
      <c r="G57" s="84">
        <f t="shared" si="9"/>
        <v>0</v>
      </c>
      <c r="H57" s="86">
        <f t="shared" si="9"/>
        <v>0</v>
      </c>
      <c r="I57" s="84">
        <f t="shared" si="9"/>
        <v>0</v>
      </c>
      <c r="J57" s="86">
        <f t="shared" si="9"/>
        <v>0</v>
      </c>
      <c r="K57" s="84">
        <f t="shared" si="9"/>
        <v>0</v>
      </c>
      <c r="L57" s="86">
        <f t="shared" si="9"/>
        <v>0</v>
      </c>
      <c r="M57" s="84">
        <f t="shared" si="9"/>
        <v>0</v>
      </c>
      <c r="N57" s="86">
        <f t="shared" si="9"/>
        <v>0</v>
      </c>
      <c r="O57" s="84">
        <f t="shared" si="9"/>
        <v>0</v>
      </c>
      <c r="P57" s="86">
        <f t="shared" si="9"/>
        <v>0</v>
      </c>
      <c r="Q57" s="86" t="e">
        <f t="shared" si="5"/>
        <v>#DIV/0!</v>
      </c>
      <c r="R57" s="84">
        <f>SUM(R53:R56)</f>
        <v>0</v>
      </c>
    </row>
    <row r="58" spans="1:18">
      <c r="A58" s="84"/>
      <c r="B58" s="84" t="s">
        <v>83</v>
      </c>
      <c r="C58" s="84">
        <f t="shared" ref="C58:P58" si="10">SUM(C34,C36,C41,C47,C52,C57)</f>
        <v>34186</v>
      </c>
      <c r="D58" s="86">
        <f t="shared" si="10"/>
        <v>74152.350000000006</v>
      </c>
      <c r="E58" s="84">
        <f t="shared" si="10"/>
        <v>24042</v>
      </c>
      <c r="F58" s="86">
        <f t="shared" si="10"/>
        <v>53759.049999999996</v>
      </c>
      <c r="G58" s="84">
        <f t="shared" si="10"/>
        <v>10144</v>
      </c>
      <c r="H58" s="86">
        <f t="shared" si="10"/>
        <v>18727.54</v>
      </c>
      <c r="I58" s="84">
        <f t="shared" si="10"/>
        <v>5105</v>
      </c>
      <c r="J58" s="86">
        <f t="shared" si="10"/>
        <v>13798.4</v>
      </c>
      <c r="K58" s="84">
        <f t="shared" si="10"/>
        <v>3041</v>
      </c>
      <c r="L58" s="86">
        <f t="shared" si="10"/>
        <v>8434.49</v>
      </c>
      <c r="M58" s="84">
        <f t="shared" si="10"/>
        <v>423</v>
      </c>
      <c r="N58" s="86">
        <f t="shared" si="10"/>
        <v>4590.92</v>
      </c>
      <c r="O58" s="84">
        <f t="shared" si="10"/>
        <v>37650</v>
      </c>
      <c r="P58" s="86">
        <f t="shared" si="10"/>
        <v>87177.760000000009</v>
      </c>
      <c r="Q58" s="86">
        <f t="shared" si="5"/>
        <v>6.8418321685582582</v>
      </c>
      <c r="R58" s="84">
        <f>SUM(R34,R36,R41,R47,R52,R57)</f>
        <v>1274187.3500000001</v>
      </c>
    </row>
  </sheetData>
  <mergeCells count="13">
    <mergeCell ref="R4:R5"/>
    <mergeCell ref="Q4:Q6"/>
    <mergeCell ref="A3:Q3"/>
    <mergeCell ref="A2:Q2"/>
    <mergeCell ref="K4:L5"/>
    <mergeCell ref="M4:N5"/>
    <mergeCell ref="O4:P5"/>
    <mergeCell ref="B4:B6"/>
    <mergeCell ref="A4:A6"/>
    <mergeCell ref="C4:D5"/>
    <mergeCell ref="E4:F5"/>
    <mergeCell ref="G4:H5"/>
    <mergeCell ref="I4:J5"/>
  </mergeCells>
  <pageMargins left="0.70866141732283472" right="0.70866141732283472" top="0.74803149606299213" bottom="0.74803149606299213" header="0.31496062992125984" footer="0.31496062992125984"/>
  <pageSetup paperSize="9" scale="50" orientation="portrait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"/>
  <sheetViews>
    <sheetView workbookViewId="0">
      <selection activeCell="C22" sqref="C22"/>
    </sheetView>
  </sheetViews>
  <sheetFormatPr defaultColWidth="9.140625" defaultRowHeight="15"/>
  <cols>
    <col min="1" max="1" width="5.5703125" style="9" customWidth="1"/>
    <col min="2" max="2" width="22.28515625" style="9" customWidth="1"/>
    <col min="3" max="3" width="8.85546875" style="9" customWidth="1"/>
    <col min="4" max="4" width="11.140625" style="9" customWidth="1"/>
    <col min="5" max="5" width="8.85546875" style="9" customWidth="1"/>
    <col min="6" max="6" width="11.140625" style="9" customWidth="1"/>
    <col min="7" max="7" width="8.85546875" style="9" customWidth="1"/>
    <col min="8" max="8" width="11.140625" style="9" customWidth="1"/>
    <col min="9" max="9" width="8.85546875" style="9" customWidth="1"/>
    <col min="10" max="10" width="11.140625" style="9" customWidth="1"/>
    <col min="11" max="11" width="8.85546875" style="9" customWidth="1"/>
    <col min="12" max="12" width="11.140625" style="9" customWidth="1"/>
    <col min="13" max="13" width="8.85546875" style="9" customWidth="1"/>
    <col min="14" max="14" width="11.140625" style="9" customWidth="1"/>
    <col min="15" max="15" width="8.85546875" style="9" customWidth="1"/>
    <col min="16" max="16" width="11.140625" style="9" customWidth="1"/>
    <col min="17" max="17" width="9.140625" style="9" customWidth="1"/>
    <col min="18" max="16384" width="9.140625" style="9"/>
  </cols>
  <sheetData>
    <row r="1" spans="1:16" ht="15.75">
      <c r="A1" s="29"/>
      <c r="B1" s="64" t="s">
        <v>260</v>
      </c>
      <c r="C1" s="30"/>
      <c r="D1" s="32" t="s">
        <v>0</v>
      </c>
      <c r="E1" s="32"/>
      <c r="F1" s="47"/>
      <c r="G1" s="30"/>
      <c r="H1" s="64" t="s">
        <v>242</v>
      </c>
      <c r="I1" s="30"/>
      <c r="J1" s="49" t="s">
        <v>145</v>
      </c>
      <c r="K1" s="30"/>
      <c r="L1" s="30"/>
      <c r="M1" s="30"/>
      <c r="N1" s="49" t="s">
        <v>68</v>
      </c>
      <c r="O1" s="30"/>
      <c r="P1" s="48"/>
    </row>
    <row r="2" spans="1:16" s="10" customFormat="1">
      <c r="A2" s="179" t="s">
        <v>146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1"/>
      <c r="M2" s="181"/>
      <c r="N2" s="181"/>
      <c r="O2" s="50"/>
      <c r="P2" s="51"/>
    </row>
    <row r="3" spans="1:16">
      <c r="A3" s="182" t="s">
        <v>70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4"/>
      <c r="P3" s="185"/>
    </row>
    <row r="4" spans="1:16">
      <c r="A4" s="178" t="s">
        <v>71</v>
      </c>
      <c r="B4" s="178" t="s">
        <v>54</v>
      </c>
      <c r="C4" s="178" t="s">
        <v>72</v>
      </c>
      <c r="D4" s="178"/>
      <c r="E4" s="178" t="s">
        <v>73</v>
      </c>
      <c r="F4" s="178"/>
      <c r="G4" s="178" t="s">
        <v>74</v>
      </c>
      <c r="H4" s="178"/>
      <c r="I4" s="178" t="s">
        <v>75</v>
      </c>
      <c r="J4" s="178"/>
      <c r="K4" s="178" t="s">
        <v>76</v>
      </c>
      <c r="L4" s="178"/>
      <c r="M4" s="178" t="s">
        <v>77</v>
      </c>
      <c r="N4" s="178"/>
      <c r="O4" s="178" t="s">
        <v>78</v>
      </c>
      <c r="P4" s="178"/>
    </row>
    <row r="5" spans="1:16" s="13" customFormat="1" ht="53.45" customHeight="1">
      <c r="A5" s="178"/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</row>
    <row r="6" spans="1:16" ht="23.45" customHeight="1">
      <c r="A6" s="178"/>
      <c r="B6" s="178"/>
      <c r="C6" s="7" t="s">
        <v>81</v>
      </c>
      <c r="D6" s="7" t="s">
        <v>82</v>
      </c>
      <c r="E6" s="7" t="s">
        <v>81</v>
      </c>
      <c r="F6" s="7" t="s">
        <v>82</v>
      </c>
      <c r="G6" s="7" t="s">
        <v>81</v>
      </c>
      <c r="H6" s="7" t="s">
        <v>82</v>
      </c>
      <c r="I6" s="7" t="s">
        <v>81</v>
      </c>
      <c r="J6" s="7" t="s">
        <v>82</v>
      </c>
      <c r="K6" s="7" t="s">
        <v>81</v>
      </c>
      <c r="L6" s="7" t="s">
        <v>82</v>
      </c>
      <c r="M6" s="7" t="s">
        <v>81</v>
      </c>
      <c r="N6" s="7" t="s">
        <v>82</v>
      </c>
      <c r="O6" s="7" t="s">
        <v>81</v>
      </c>
      <c r="P6" s="7" t="s">
        <v>82</v>
      </c>
    </row>
    <row r="7" spans="1:16">
      <c r="A7" s="111">
        <v>1</v>
      </c>
      <c r="B7" s="111" t="s">
        <v>55</v>
      </c>
      <c r="C7" s="111">
        <v>1418</v>
      </c>
      <c r="D7" s="111">
        <v>2615.4899999999998</v>
      </c>
      <c r="E7" s="111">
        <v>679</v>
      </c>
      <c r="F7" s="111">
        <v>1210.32</v>
      </c>
      <c r="G7" s="111">
        <v>739</v>
      </c>
      <c r="H7" s="111">
        <v>1405.17</v>
      </c>
      <c r="I7" s="111">
        <v>171</v>
      </c>
      <c r="J7" s="111">
        <v>272.35000000000002</v>
      </c>
      <c r="K7" s="111">
        <v>316</v>
      </c>
      <c r="L7" s="111">
        <v>642.87</v>
      </c>
      <c r="M7" s="111">
        <v>8</v>
      </c>
      <c r="N7" s="111">
        <v>58.3</v>
      </c>
      <c r="O7" s="111">
        <v>1742</v>
      </c>
      <c r="P7" s="111">
        <v>3316.66</v>
      </c>
    </row>
    <row r="8" spans="1:16">
      <c r="A8" s="111">
        <v>2</v>
      </c>
      <c r="B8" s="111" t="s">
        <v>56</v>
      </c>
      <c r="C8" s="111">
        <v>2243</v>
      </c>
      <c r="D8" s="111">
        <v>2526.04</v>
      </c>
      <c r="E8" s="111">
        <v>1649</v>
      </c>
      <c r="F8" s="111">
        <v>1740.91</v>
      </c>
      <c r="G8" s="111">
        <v>594</v>
      </c>
      <c r="H8" s="111">
        <v>785.13</v>
      </c>
      <c r="I8" s="111">
        <v>697</v>
      </c>
      <c r="J8" s="111">
        <v>834.89</v>
      </c>
      <c r="K8" s="111">
        <v>346</v>
      </c>
      <c r="L8" s="111">
        <v>486.44</v>
      </c>
      <c r="M8" s="111">
        <v>12</v>
      </c>
      <c r="N8" s="111">
        <v>15.5</v>
      </c>
      <c r="O8" s="111">
        <v>2601</v>
      </c>
      <c r="P8" s="111">
        <v>3027.98</v>
      </c>
    </row>
    <row r="9" spans="1:16">
      <c r="A9" s="111">
        <v>3</v>
      </c>
      <c r="B9" s="111" t="s">
        <v>57</v>
      </c>
      <c r="C9" s="111">
        <v>826</v>
      </c>
      <c r="D9" s="111">
        <v>726.89</v>
      </c>
      <c r="E9" s="111">
        <v>577</v>
      </c>
      <c r="F9" s="111">
        <v>458.91</v>
      </c>
      <c r="G9" s="111">
        <v>249</v>
      </c>
      <c r="H9" s="111">
        <v>267.98</v>
      </c>
      <c r="I9" s="111">
        <v>46</v>
      </c>
      <c r="J9" s="111">
        <v>47.31</v>
      </c>
      <c r="K9" s="111">
        <v>23</v>
      </c>
      <c r="L9" s="111">
        <v>63.36</v>
      </c>
      <c r="M9" s="111">
        <v>31</v>
      </c>
      <c r="N9" s="111">
        <v>39.96</v>
      </c>
      <c r="O9" s="111">
        <v>880</v>
      </c>
      <c r="P9" s="111">
        <v>830.21</v>
      </c>
    </row>
    <row r="10" spans="1:16">
      <c r="A10" s="111">
        <v>4</v>
      </c>
      <c r="B10" s="111" t="s">
        <v>58</v>
      </c>
      <c r="C10" s="111">
        <v>6426</v>
      </c>
      <c r="D10" s="111">
        <v>6896.62</v>
      </c>
      <c r="E10" s="111">
        <v>4069</v>
      </c>
      <c r="F10" s="111">
        <v>5028.72</v>
      </c>
      <c r="G10" s="111">
        <v>2357</v>
      </c>
      <c r="H10" s="111">
        <v>1867.9</v>
      </c>
      <c r="I10" s="111">
        <v>303</v>
      </c>
      <c r="J10" s="111">
        <v>454.09</v>
      </c>
      <c r="K10" s="111">
        <v>72</v>
      </c>
      <c r="L10" s="111">
        <v>193.7</v>
      </c>
      <c r="M10" s="111">
        <v>91</v>
      </c>
      <c r="N10" s="111">
        <v>507.37</v>
      </c>
      <c r="O10" s="111">
        <v>6589</v>
      </c>
      <c r="P10" s="111">
        <v>7597.69</v>
      </c>
    </row>
    <row r="11" spans="1:16">
      <c r="A11" s="111">
        <v>5</v>
      </c>
      <c r="B11" s="111" t="s">
        <v>59</v>
      </c>
      <c r="C11" s="111">
        <v>746</v>
      </c>
      <c r="D11" s="111">
        <v>1676.62</v>
      </c>
      <c r="E11" s="111">
        <v>637</v>
      </c>
      <c r="F11" s="111">
        <v>1482.48</v>
      </c>
      <c r="G11" s="111">
        <v>109</v>
      </c>
      <c r="H11" s="111">
        <v>194.14</v>
      </c>
      <c r="I11" s="111">
        <v>302</v>
      </c>
      <c r="J11" s="111">
        <v>785.25</v>
      </c>
      <c r="K11" s="111">
        <v>59</v>
      </c>
      <c r="L11" s="111">
        <v>148.19</v>
      </c>
      <c r="M11" s="111">
        <v>5</v>
      </c>
      <c r="N11" s="111">
        <v>39.119999999999997</v>
      </c>
      <c r="O11" s="111">
        <v>810</v>
      </c>
      <c r="P11" s="111">
        <v>1863.93</v>
      </c>
    </row>
    <row r="12" spans="1:16">
      <c r="A12" s="111">
        <v>6</v>
      </c>
      <c r="B12" s="111" t="s">
        <v>60</v>
      </c>
      <c r="C12" s="111">
        <v>3698</v>
      </c>
      <c r="D12" s="111">
        <v>9960.7199999999993</v>
      </c>
      <c r="E12" s="111">
        <v>3240</v>
      </c>
      <c r="F12" s="111">
        <v>8593.0499999999993</v>
      </c>
      <c r="G12" s="111">
        <v>458</v>
      </c>
      <c r="H12" s="111">
        <v>1367.67</v>
      </c>
      <c r="I12" s="111">
        <v>168</v>
      </c>
      <c r="J12" s="111">
        <v>531.32000000000005</v>
      </c>
      <c r="K12" s="111">
        <v>58</v>
      </c>
      <c r="L12" s="111">
        <v>307.87</v>
      </c>
      <c r="M12" s="111">
        <v>43</v>
      </c>
      <c r="N12" s="111">
        <v>536.04</v>
      </c>
      <c r="O12" s="111">
        <v>3799</v>
      </c>
      <c r="P12" s="111">
        <v>10804.63</v>
      </c>
    </row>
    <row r="13" spans="1:16">
      <c r="A13" s="111">
        <v>7</v>
      </c>
      <c r="B13" s="111" t="s">
        <v>61</v>
      </c>
      <c r="C13" s="111">
        <v>164</v>
      </c>
      <c r="D13" s="111">
        <v>351.09</v>
      </c>
      <c r="E13" s="111">
        <v>156</v>
      </c>
      <c r="F13" s="111">
        <v>333.77</v>
      </c>
      <c r="G13" s="111">
        <v>8</v>
      </c>
      <c r="H13" s="111">
        <v>17.32</v>
      </c>
      <c r="I13" s="111">
        <v>0</v>
      </c>
      <c r="J13" s="111">
        <v>0</v>
      </c>
      <c r="K13" s="111">
        <v>5</v>
      </c>
      <c r="L13" s="111">
        <v>19.04</v>
      </c>
      <c r="M13" s="111">
        <v>0</v>
      </c>
      <c r="N13" s="111">
        <v>0</v>
      </c>
      <c r="O13" s="111">
        <v>169</v>
      </c>
      <c r="P13" s="111">
        <v>370.13</v>
      </c>
    </row>
    <row r="14" spans="1:16">
      <c r="A14" s="111">
        <v>8</v>
      </c>
      <c r="B14" s="111" t="s">
        <v>62</v>
      </c>
      <c r="C14" s="111">
        <v>4007</v>
      </c>
      <c r="D14" s="111">
        <v>7908.78</v>
      </c>
      <c r="E14" s="111">
        <v>2945</v>
      </c>
      <c r="F14" s="111">
        <v>6138.04</v>
      </c>
      <c r="G14" s="111">
        <v>1062</v>
      </c>
      <c r="H14" s="111">
        <v>1770.74</v>
      </c>
      <c r="I14" s="111">
        <v>996</v>
      </c>
      <c r="J14" s="111">
        <v>2011.5</v>
      </c>
      <c r="K14" s="111">
        <v>418</v>
      </c>
      <c r="L14" s="111">
        <v>1015.14</v>
      </c>
      <c r="M14" s="111">
        <v>23</v>
      </c>
      <c r="N14" s="111">
        <v>122.92</v>
      </c>
      <c r="O14" s="111">
        <v>4448</v>
      </c>
      <c r="P14" s="111">
        <v>9046.84</v>
      </c>
    </row>
    <row r="15" spans="1:16">
      <c r="A15" s="111">
        <v>9</v>
      </c>
      <c r="B15" s="111" t="s">
        <v>63</v>
      </c>
      <c r="C15" s="111">
        <v>6868</v>
      </c>
      <c r="D15" s="111">
        <v>23692.44</v>
      </c>
      <c r="E15" s="111">
        <v>5352</v>
      </c>
      <c r="F15" s="111">
        <v>20233.93</v>
      </c>
      <c r="G15" s="111">
        <v>1516</v>
      </c>
      <c r="H15" s="111">
        <v>3458.51</v>
      </c>
      <c r="I15" s="111">
        <v>1630</v>
      </c>
      <c r="J15" s="111">
        <v>5949.8</v>
      </c>
      <c r="K15" s="111">
        <v>648</v>
      </c>
      <c r="L15" s="111">
        <v>1951.57</v>
      </c>
      <c r="M15" s="111">
        <v>48</v>
      </c>
      <c r="N15" s="111">
        <v>1290.77</v>
      </c>
      <c r="O15" s="111">
        <v>7564</v>
      </c>
      <c r="P15" s="111">
        <v>26934.78</v>
      </c>
    </row>
    <row r="16" spans="1:16">
      <c r="A16" s="111">
        <v>10</v>
      </c>
      <c r="B16" s="111" t="s">
        <v>64</v>
      </c>
      <c r="C16" s="111">
        <v>2633</v>
      </c>
      <c r="D16" s="111">
        <v>5299.26</v>
      </c>
      <c r="E16" s="111">
        <v>1817</v>
      </c>
      <c r="F16" s="111">
        <v>3537.52</v>
      </c>
      <c r="G16" s="111">
        <v>816</v>
      </c>
      <c r="H16" s="111">
        <v>1761.74</v>
      </c>
      <c r="I16" s="111">
        <v>470</v>
      </c>
      <c r="J16" s="111">
        <v>826.74</v>
      </c>
      <c r="K16" s="111">
        <v>499</v>
      </c>
      <c r="L16" s="111">
        <v>1113.24</v>
      </c>
      <c r="M16" s="111">
        <v>15</v>
      </c>
      <c r="N16" s="111">
        <v>1245.6300000000001</v>
      </c>
      <c r="O16" s="111">
        <v>3147</v>
      </c>
      <c r="P16" s="111">
        <v>7658.13</v>
      </c>
    </row>
    <row r="17" spans="1:16">
      <c r="A17" s="111">
        <v>11</v>
      </c>
      <c r="B17" s="111" t="s">
        <v>65</v>
      </c>
      <c r="C17" s="111">
        <v>2939</v>
      </c>
      <c r="D17" s="111">
        <v>5752.83</v>
      </c>
      <c r="E17" s="111">
        <v>1489</v>
      </c>
      <c r="F17" s="111">
        <v>2695.69</v>
      </c>
      <c r="G17" s="111">
        <v>1450</v>
      </c>
      <c r="H17" s="111">
        <v>3057.14</v>
      </c>
      <c r="I17" s="111">
        <v>183</v>
      </c>
      <c r="J17" s="111">
        <v>274.13</v>
      </c>
      <c r="K17" s="111">
        <v>489</v>
      </c>
      <c r="L17" s="111">
        <v>1991.37</v>
      </c>
      <c r="M17" s="111">
        <v>99</v>
      </c>
      <c r="N17" s="111">
        <v>574.59</v>
      </c>
      <c r="O17" s="111">
        <v>3527</v>
      </c>
      <c r="P17" s="111">
        <v>8318.7900000000009</v>
      </c>
    </row>
    <row r="18" spans="1:16">
      <c r="A18" s="111">
        <v>12</v>
      </c>
      <c r="B18" s="111" t="s">
        <v>66</v>
      </c>
      <c r="C18" s="111">
        <v>2218</v>
      </c>
      <c r="D18" s="111">
        <v>5079.8100000000004</v>
      </c>
      <c r="E18" s="111">
        <v>1432</v>
      </c>
      <c r="F18" s="111">
        <v>2305.71</v>
      </c>
      <c r="G18" s="111">
        <v>786</v>
      </c>
      <c r="H18" s="111">
        <v>2774.1</v>
      </c>
      <c r="I18" s="111">
        <v>139</v>
      </c>
      <c r="J18" s="111">
        <v>145.27000000000001</v>
      </c>
      <c r="K18" s="111">
        <v>108</v>
      </c>
      <c r="L18" s="111">
        <v>365.77</v>
      </c>
      <c r="M18" s="111">
        <v>48</v>
      </c>
      <c r="N18" s="111">
        <v>160.72</v>
      </c>
      <c r="O18" s="111">
        <v>2374</v>
      </c>
      <c r="P18" s="111">
        <v>5606.3</v>
      </c>
    </row>
    <row r="19" spans="1:16">
      <c r="A19" s="112"/>
      <c r="B19" s="112" t="s">
        <v>83</v>
      </c>
      <c r="C19" s="112">
        <f t="shared" ref="C19:P19" si="0">SUM(C7:C18)</f>
        <v>34186</v>
      </c>
      <c r="D19" s="112">
        <f t="shared" si="0"/>
        <v>72486.59</v>
      </c>
      <c r="E19" s="112">
        <f t="shared" si="0"/>
        <v>24042</v>
      </c>
      <c r="F19" s="112">
        <f t="shared" si="0"/>
        <v>53759.05</v>
      </c>
      <c r="G19" s="112">
        <f t="shared" si="0"/>
        <v>10144</v>
      </c>
      <c r="H19" s="112">
        <f t="shared" si="0"/>
        <v>18727.54</v>
      </c>
      <c r="I19" s="112">
        <f t="shared" si="0"/>
        <v>5105</v>
      </c>
      <c r="J19" s="112">
        <f t="shared" si="0"/>
        <v>12132.65</v>
      </c>
      <c r="K19" s="112">
        <f t="shared" si="0"/>
        <v>3041</v>
      </c>
      <c r="L19" s="112">
        <f t="shared" si="0"/>
        <v>8298.56</v>
      </c>
      <c r="M19" s="112">
        <f t="shared" si="0"/>
        <v>423</v>
      </c>
      <c r="N19" s="112">
        <f t="shared" si="0"/>
        <v>4590.92</v>
      </c>
      <c r="O19" s="112">
        <f t="shared" si="0"/>
        <v>37650</v>
      </c>
      <c r="P19" s="112">
        <f t="shared" si="0"/>
        <v>85376.069999999992</v>
      </c>
    </row>
  </sheetData>
  <mergeCells count="11">
    <mergeCell ref="O4:P5"/>
    <mergeCell ref="A2:N2"/>
    <mergeCell ref="A4:A6"/>
    <mergeCell ref="B4:B6"/>
    <mergeCell ref="K4:L5"/>
    <mergeCell ref="M4:N5"/>
    <mergeCell ref="C4:D5"/>
    <mergeCell ref="E4:F5"/>
    <mergeCell ref="G4:H5"/>
    <mergeCell ref="I4:J5"/>
    <mergeCell ref="A3:P3"/>
  </mergeCells>
  <pageMargins left="0.7" right="0.7" top="0.75" bottom="0.75" header="0.3" footer="0.3"/>
  <pageSetup paperSize="9" scale="8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8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1" sqref="B1"/>
    </sheetView>
  </sheetViews>
  <sheetFormatPr defaultColWidth="9.140625" defaultRowHeight="15"/>
  <cols>
    <col min="1" max="1" width="6.28515625" style="9" bestFit="1" customWidth="1"/>
    <col min="2" max="2" width="24" style="9" customWidth="1"/>
    <col min="3" max="3" width="8.85546875" style="9" customWidth="1"/>
    <col min="4" max="4" width="11.140625" style="12" customWidth="1"/>
    <col min="5" max="5" width="8.85546875" style="9" customWidth="1"/>
    <col min="6" max="6" width="11.140625" style="12" customWidth="1"/>
    <col min="7" max="7" width="8.85546875" style="9" customWidth="1"/>
    <col min="8" max="8" width="11.140625" style="12" customWidth="1"/>
    <col min="9" max="9" width="8.85546875" style="9" customWidth="1"/>
    <col min="10" max="10" width="11.140625" style="12" customWidth="1"/>
    <col min="11" max="11" width="8.85546875" style="9" customWidth="1"/>
    <col min="12" max="12" width="11.140625" style="12" customWidth="1"/>
    <col min="13" max="13" width="16.28515625" style="12" customWidth="1"/>
    <col min="14" max="14" width="9.140625" style="9" hidden="1" customWidth="1"/>
    <col min="15" max="15" width="0.28515625" style="9" hidden="1" customWidth="1"/>
    <col min="16" max="16" width="9.140625" style="9" customWidth="1"/>
    <col min="17" max="16384" width="9.140625" style="9"/>
  </cols>
  <sheetData>
    <row r="1" spans="1:15" ht="15.75">
      <c r="A1" s="29"/>
      <c r="B1" s="64" t="s">
        <v>260</v>
      </c>
      <c r="C1" s="30"/>
      <c r="D1" s="31" t="s">
        <v>0</v>
      </c>
      <c r="E1" s="32"/>
      <c r="F1" s="33"/>
      <c r="G1" s="64" t="s">
        <v>243</v>
      </c>
      <c r="H1" s="34"/>
      <c r="I1" s="49" t="s">
        <v>84</v>
      </c>
      <c r="J1" s="34"/>
      <c r="K1" s="30"/>
      <c r="L1" s="34"/>
      <c r="M1" s="54" t="s">
        <v>68</v>
      </c>
    </row>
    <row r="2" spans="1:15" s="10" customFormat="1">
      <c r="A2" s="187" t="s">
        <v>69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55"/>
      <c r="M2" s="53"/>
    </row>
    <row r="3" spans="1:15">
      <c r="A3" s="186" t="s">
        <v>85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</row>
    <row r="4" spans="1:15" s="13" customFormat="1" ht="33.950000000000003" customHeight="1">
      <c r="A4" s="190" t="s">
        <v>71</v>
      </c>
      <c r="B4" s="190" t="s">
        <v>1</v>
      </c>
      <c r="C4" s="178" t="s">
        <v>86</v>
      </c>
      <c r="D4" s="178"/>
      <c r="E4" s="178" t="s">
        <v>87</v>
      </c>
      <c r="F4" s="178"/>
      <c r="G4" s="178" t="s">
        <v>88</v>
      </c>
      <c r="H4" s="178"/>
      <c r="I4" s="189" t="s">
        <v>89</v>
      </c>
      <c r="J4" s="189"/>
      <c r="K4" s="189" t="s">
        <v>90</v>
      </c>
      <c r="L4" s="189"/>
      <c r="M4" s="79" t="s">
        <v>91</v>
      </c>
      <c r="O4" s="81" t="s">
        <v>92</v>
      </c>
    </row>
    <row r="5" spans="1:15" ht="18.95" customHeight="1">
      <c r="A5" s="191"/>
      <c r="B5" s="191"/>
      <c r="C5" s="7" t="s">
        <v>81</v>
      </c>
      <c r="D5" s="27" t="s">
        <v>82</v>
      </c>
      <c r="E5" s="7" t="s">
        <v>81</v>
      </c>
      <c r="F5" s="27" t="s">
        <v>82</v>
      </c>
      <c r="G5" s="7" t="s">
        <v>81</v>
      </c>
      <c r="H5" s="27" t="s">
        <v>82</v>
      </c>
      <c r="I5" s="7" t="s">
        <v>81</v>
      </c>
      <c r="J5" s="27" t="s">
        <v>82</v>
      </c>
      <c r="K5" s="7" t="s">
        <v>81</v>
      </c>
      <c r="L5" s="27" t="s">
        <v>82</v>
      </c>
      <c r="M5" s="37" t="s">
        <v>93</v>
      </c>
    </row>
    <row r="7" spans="1:15">
      <c r="A7" s="87">
        <v>1</v>
      </c>
      <c r="B7" s="87" t="s">
        <v>2</v>
      </c>
      <c r="C7" s="87">
        <v>339</v>
      </c>
      <c r="D7" s="89">
        <v>1622.77</v>
      </c>
      <c r="E7" s="87">
        <v>3</v>
      </c>
      <c r="F7" s="89">
        <v>125.47</v>
      </c>
      <c r="G7" s="87">
        <v>0</v>
      </c>
      <c r="H7" s="89">
        <v>0</v>
      </c>
      <c r="I7" s="87">
        <v>4</v>
      </c>
      <c r="J7" s="89">
        <v>9.5</v>
      </c>
      <c r="K7" s="87">
        <v>346</v>
      </c>
      <c r="L7" s="89">
        <v>1757.74</v>
      </c>
      <c r="M7" s="89">
        <f t="shared" ref="M7:M38" si="0">(L7/N7)*100</f>
        <v>3.8894618715504405</v>
      </c>
      <c r="N7" s="87">
        <v>45192.37</v>
      </c>
    </row>
    <row r="8" spans="1:15">
      <c r="A8" s="87">
        <v>2</v>
      </c>
      <c r="B8" s="87" t="s">
        <v>3</v>
      </c>
      <c r="C8" s="87">
        <v>569</v>
      </c>
      <c r="D8" s="89">
        <v>2239.4699999999998</v>
      </c>
      <c r="E8" s="87">
        <v>2</v>
      </c>
      <c r="F8" s="89">
        <v>0.06</v>
      </c>
      <c r="G8" s="87">
        <v>0</v>
      </c>
      <c r="H8" s="89">
        <v>0</v>
      </c>
      <c r="I8" s="87">
        <v>0</v>
      </c>
      <c r="J8" s="89">
        <v>0</v>
      </c>
      <c r="K8" s="87">
        <v>571</v>
      </c>
      <c r="L8" s="89">
        <v>2239.5300000000002</v>
      </c>
      <c r="M8" s="89">
        <f t="shared" si="0"/>
        <v>13.829637451601547</v>
      </c>
      <c r="N8" s="87">
        <v>16193.7</v>
      </c>
    </row>
    <row r="9" spans="1:15">
      <c r="A9" s="87">
        <v>3</v>
      </c>
      <c r="B9" s="87" t="s">
        <v>4</v>
      </c>
      <c r="C9" s="87">
        <v>55</v>
      </c>
      <c r="D9" s="89">
        <v>93.07</v>
      </c>
      <c r="E9" s="87">
        <v>0</v>
      </c>
      <c r="F9" s="89">
        <v>0</v>
      </c>
      <c r="G9" s="87">
        <v>0</v>
      </c>
      <c r="H9" s="89">
        <v>0</v>
      </c>
      <c r="I9" s="87">
        <v>0</v>
      </c>
      <c r="J9" s="89">
        <v>0</v>
      </c>
      <c r="K9" s="87">
        <v>55</v>
      </c>
      <c r="L9" s="89">
        <v>93.07</v>
      </c>
      <c r="M9" s="89">
        <f t="shared" si="0"/>
        <v>3.3829243558195237</v>
      </c>
      <c r="N9" s="87">
        <v>2751.17</v>
      </c>
    </row>
    <row r="10" spans="1:15">
      <c r="A10" s="87">
        <v>4</v>
      </c>
      <c r="B10" s="87" t="s">
        <v>5</v>
      </c>
      <c r="C10" s="87">
        <v>1568</v>
      </c>
      <c r="D10" s="89">
        <v>4587.4399999999996</v>
      </c>
      <c r="E10" s="87">
        <v>85</v>
      </c>
      <c r="F10" s="89">
        <v>581.61</v>
      </c>
      <c r="G10" s="87">
        <v>1</v>
      </c>
      <c r="H10" s="89">
        <v>0.34</v>
      </c>
      <c r="I10" s="87">
        <v>81</v>
      </c>
      <c r="J10" s="89">
        <v>130.29</v>
      </c>
      <c r="K10" s="87">
        <v>1735</v>
      </c>
      <c r="L10" s="89">
        <v>5299.68</v>
      </c>
      <c r="M10" s="89">
        <f t="shared" si="0"/>
        <v>9.655445571973031</v>
      </c>
      <c r="N10" s="87">
        <v>54887.99</v>
      </c>
    </row>
    <row r="11" spans="1:15">
      <c r="A11" s="87">
        <v>5</v>
      </c>
      <c r="B11" s="87" t="s">
        <v>6</v>
      </c>
      <c r="C11" s="87">
        <v>732</v>
      </c>
      <c r="D11" s="89">
        <v>2125.96</v>
      </c>
      <c r="E11" s="87">
        <v>56</v>
      </c>
      <c r="F11" s="89">
        <v>1439.45</v>
      </c>
      <c r="G11" s="87">
        <v>2</v>
      </c>
      <c r="H11" s="89">
        <v>11.04</v>
      </c>
      <c r="I11" s="87">
        <v>69</v>
      </c>
      <c r="J11" s="89">
        <v>649.71</v>
      </c>
      <c r="K11" s="87">
        <v>859</v>
      </c>
      <c r="L11" s="89">
        <v>4226.16</v>
      </c>
      <c r="M11" s="89">
        <f t="shared" si="0"/>
        <v>7.4806507884388846</v>
      </c>
      <c r="N11" s="87">
        <v>56494.55</v>
      </c>
    </row>
    <row r="12" spans="1:15">
      <c r="A12" s="87">
        <v>6</v>
      </c>
      <c r="B12" s="87" t="s">
        <v>7</v>
      </c>
      <c r="C12" s="87">
        <v>288</v>
      </c>
      <c r="D12" s="89">
        <v>728.77</v>
      </c>
      <c r="E12" s="87">
        <v>153</v>
      </c>
      <c r="F12" s="89">
        <v>215.78</v>
      </c>
      <c r="G12" s="87">
        <v>0</v>
      </c>
      <c r="H12" s="89">
        <v>0</v>
      </c>
      <c r="I12" s="87">
        <v>1</v>
      </c>
      <c r="J12" s="89">
        <v>0</v>
      </c>
      <c r="K12" s="87">
        <v>442</v>
      </c>
      <c r="L12" s="89">
        <v>944.55</v>
      </c>
      <c r="M12" s="89">
        <f t="shared" si="0"/>
        <v>6.4220981913690762</v>
      </c>
      <c r="N12" s="87">
        <v>14707.81</v>
      </c>
    </row>
    <row r="13" spans="1:15">
      <c r="A13" s="87">
        <v>7</v>
      </c>
      <c r="B13" s="87" t="s">
        <v>8</v>
      </c>
      <c r="C13" s="87">
        <v>95</v>
      </c>
      <c r="D13" s="89">
        <v>158.81</v>
      </c>
      <c r="E13" s="87">
        <v>1</v>
      </c>
      <c r="F13" s="89">
        <v>5.0599999999999996</v>
      </c>
      <c r="G13" s="87">
        <v>0</v>
      </c>
      <c r="H13" s="89">
        <v>0</v>
      </c>
      <c r="I13" s="87">
        <v>0</v>
      </c>
      <c r="J13" s="89">
        <v>0</v>
      </c>
      <c r="K13" s="87">
        <v>96</v>
      </c>
      <c r="L13" s="89">
        <v>163.87</v>
      </c>
      <c r="M13" s="89">
        <f t="shared" si="0"/>
        <v>3.4339899413243926</v>
      </c>
      <c r="N13" s="87">
        <v>4772</v>
      </c>
    </row>
    <row r="14" spans="1:15">
      <c r="A14" s="87">
        <v>8</v>
      </c>
      <c r="B14" s="87" t="s">
        <v>9</v>
      </c>
      <c r="C14" s="87">
        <v>507</v>
      </c>
      <c r="D14" s="89">
        <v>2155.5700000000002</v>
      </c>
      <c r="E14" s="87">
        <v>9</v>
      </c>
      <c r="F14" s="89">
        <v>93.98</v>
      </c>
      <c r="G14" s="87">
        <v>0</v>
      </c>
      <c r="H14" s="89">
        <v>0</v>
      </c>
      <c r="I14" s="87">
        <v>5</v>
      </c>
      <c r="J14" s="89">
        <v>9.9</v>
      </c>
      <c r="K14" s="87">
        <v>521</v>
      </c>
      <c r="L14" s="89">
        <v>2259.4499999999998</v>
      </c>
      <c r="M14" s="89">
        <f t="shared" si="0"/>
        <v>9.7139909070389834</v>
      </c>
      <c r="N14" s="87">
        <v>23259.75</v>
      </c>
    </row>
    <row r="15" spans="1:15">
      <c r="A15" s="87">
        <v>9</v>
      </c>
      <c r="B15" s="87" t="s">
        <v>10</v>
      </c>
      <c r="C15" s="87">
        <v>5930</v>
      </c>
      <c r="D15" s="89">
        <v>18354.98</v>
      </c>
      <c r="E15" s="87">
        <v>548</v>
      </c>
      <c r="F15" s="89">
        <v>14132.3</v>
      </c>
      <c r="G15" s="87">
        <v>9</v>
      </c>
      <c r="H15" s="89">
        <v>165.99</v>
      </c>
      <c r="I15" s="87">
        <v>0</v>
      </c>
      <c r="J15" s="89">
        <v>0</v>
      </c>
      <c r="K15" s="87">
        <v>6487</v>
      </c>
      <c r="L15" s="89">
        <v>32653.27</v>
      </c>
      <c r="M15" s="89">
        <f t="shared" si="0"/>
        <v>7.978774041560535</v>
      </c>
      <c r="N15" s="87">
        <v>409251.72</v>
      </c>
    </row>
    <row r="16" spans="1:15">
      <c r="A16" s="87">
        <v>10</v>
      </c>
      <c r="B16" s="87" t="s">
        <v>11</v>
      </c>
      <c r="C16" s="87">
        <v>2723</v>
      </c>
      <c r="D16" s="89">
        <v>9190.8799999999992</v>
      </c>
      <c r="E16" s="87">
        <v>88</v>
      </c>
      <c r="F16" s="89">
        <v>1871.92</v>
      </c>
      <c r="G16" s="87">
        <v>4</v>
      </c>
      <c r="H16" s="89">
        <v>306.58999999999997</v>
      </c>
      <c r="I16" s="87">
        <v>30</v>
      </c>
      <c r="J16" s="89">
        <v>43.93</v>
      </c>
      <c r="K16" s="87">
        <v>2845</v>
      </c>
      <c r="L16" s="89">
        <v>11413.32</v>
      </c>
      <c r="M16" s="89">
        <f t="shared" si="0"/>
        <v>3.2071309891520072</v>
      </c>
      <c r="N16" s="87">
        <v>355873.21</v>
      </c>
    </row>
    <row r="17" spans="1:14">
      <c r="A17" s="87">
        <v>11</v>
      </c>
      <c r="B17" s="87" t="s">
        <v>12</v>
      </c>
      <c r="C17" s="87">
        <v>2050</v>
      </c>
      <c r="D17" s="89">
        <v>4909.32</v>
      </c>
      <c r="E17" s="87">
        <v>19</v>
      </c>
      <c r="F17" s="89">
        <v>5848.53</v>
      </c>
      <c r="G17" s="87">
        <v>0</v>
      </c>
      <c r="H17" s="89">
        <v>0</v>
      </c>
      <c r="I17" s="87">
        <v>2</v>
      </c>
      <c r="J17" s="89">
        <v>1.69</v>
      </c>
      <c r="K17" s="87">
        <v>2071</v>
      </c>
      <c r="L17" s="89">
        <v>10759.54</v>
      </c>
      <c r="M17" s="89">
        <f t="shared" si="0"/>
        <v>9.7360389096256093</v>
      </c>
      <c r="N17" s="87">
        <v>110512.5</v>
      </c>
    </row>
    <row r="18" spans="1:14">
      <c r="A18" s="87">
        <v>12</v>
      </c>
      <c r="B18" s="87" t="s">
        <v>13</v>
      </c>
      <c r="C18" s="87">
        <v>845</v>
      </c>
      <c r="D18" s="89">
        <v>1949.49</v>
      </c>
      <c r="E18" s="87">
        <v>14</v>
      </c>
      <c r="F18" s="89">
        <v>796.44</v>
      </c>
      <c r="G18" s="87">
        <v>0</v>
      </c>
      <c r="H18" s="89">
        <v>0</v>
      </c>
      <c r="I18" s="87">
        <v>2</v>
      </c>
      <c r="J18" s="89">
        <v>5.69</v>
      </c>
      <c r="K18" s="87">
        <v>861</v>
      </c>
      <c r="L18" s="89">
        <v>2751.62</v>
      </c>
      <c r="M18" s="89">
        <f t="shared" si="0"/>
        <v>5.182475840338113</v>
      </c>
      <c r="N18" s="87">
        <v>53094.7</v>
      </c>
    </row>
    <row r="19" spans="1:14">
      <c r="A19" s="88"/>
      <c r="B19" s="88" t="s">
        <v>14</v>
      </c>
      <c r="C19" s="88">
        <f t="shared" ref="C19:L19" si="1">SUM(C7:C18)</f>
        <v>15701</v>
      </c>
      <c r="D19" s="90">
        <f t="shared" si="1"/>
        <v>48116.529999999992</v>
      </c>
      <c r="E19" s="88">
        <f t="shared" si="1"/>
        <v>978</v>
      </c>
      <c r="F19" s="90">
        <f t="shared" si="1"/>
        <v>25110.599999999995</v>
      </c>
      <c r="G19" s="88">
        <f t="shared" si="1"/>
        <v>16</v>
      </c>
      <c r="H19" s="90">
        <f t="shared" si="1"/>
        <v>483.96</v>
      </c>
      <c r="I19" s="88">
        <f t="shared" si="1"/>
        <v>194</v>
      </c>
      <c r="J19" s="90">
        <f t="shared" si="1"/>
        <v>850.71</v>
      </c>
      <c r="K19" s="88">
        <f t="shared" si="1"/>
        <v>16889</v>
      </c>
      <c r="L19" s="90">
        <f t="shared" si="1"/>
        <v>74561.799999999988</v>
      </c>
      <c r="M19" s="90">
        <f t="shared" si="0"/>
        <v>6.5006411948294591</v>
      </c>
      <c r="N19" s="88">
        <f>SUM(N7:N18)</f>
        <v>1146991.47</v>
      </c>
    </row>
    <row r="20" spans="1:14">
      <c r="A20" s="87">
        <v>13</v>
      </c>
      <c r="B20" s="87" t="s">
        <v>15</v>
      </c>
      <c r="C20" s="87">
        <v>18</v>
      </c>
      <c r="D20" s="89">
        <v>658.28</v>
      </c>
      <c r="E20" s="87">
        <v>5</v>
      </c>
      <c r="F20" s="89">
        <v>81.040000000000006</v>
      </c>
      <c r="G20" s="87">
        <v>1</v>
      </c>
      <c r="H20" s="89">
        <v>17.5</v>
      </c>
      <c r="I20" s="87">
        <v>0</v>
      </c>
      <c r="J20" s="89">
        <v>0</v>
      </c>
      <c r="K20" s="87">
        <v>24</v>
      </c>
      <c r="L20" s="89">
        <v>756.82</v>
      </c>
      <c r="M20" s="89">
        <f t="shared" si="0"/>
        <v>1.6788413461431815</v>
      </c>
      <c r="N20" s="87">
        <v>45079.9</v>
      </c>
    </row>
    <row r="21" spans="1:14">
      <c r="A21" s="87">
        <v>14</v>
      </c>
      <c r="B21" s="87" t="s">
        <v>16</v>
      </c>
      <c r="C21" s="87">
        <v>73</v>
      </c>
      <c r="D21" s="89">
        <v>28.69</v>
      </c>
      <c r="E21" s="87">
        <v>0</v>
      </c>
      <c r="F21" s="89">
        <v>0</v>
      </c>
      <c r="G21" s="87">
        <v>0</v>
      </c>
      <c r="H21" s="89">
        <v>0</v>
      </c>
      <c r="I21" s="87">
        <v>0</v>
      </c>
      <c r="J21" s="89">
        <v>0</v>
      </c>
      <c r="K21" s="87">
        <v>73</v>
      </c>
      <c r="L21" s="89">
        <v>28.69</v>
      </c>
      <c r="M21" s="89">
        <f t="shared" si="0"/>
        <v>45.816033216224852</v>
      </c>
      <c r="N21" s="87">
        <v>62.62</v>
      </c>
    </row>
    <row r="22" spans="1:14">
      <c r="A22" s="87">
        <v>15</v>
      </c>
      <c r="B22" s="87" t="s">
        <v>17</v>
      </c>
      <c r="C22" s="87">
        <v>0</v>
      </c>
      <c r="D22" s="89">
        <v>0</v>
      </c>
      <c r="E22" s="87">
        <v>0</v>
      </c>
      <c r="F22" s="89">
        <v>0</v>
      </c>
      <c r="G22" s="87">
        <v>0</v>
      </c>
      <c r="H22" s="89">
        <v>0</v>
      </c>
      <c r="I22" s="87">
        <v>0</v>
      </c>
      <c r="J22" s="89">
        <v>0</v>
      </c>
      <c r="K22" s="87">
        <v>0</v>
      </c>
      <c r="L22" s="89">
        <v>0</v>
      </c>
      <c r="M22" s="89" t="e">
        <f t="shared" si="0"/>
        <v>#DIV/0!</v>
      </c>
      <c r="N22" s="87">
        <v>0</v>
      </c>
    </row>
    <row r="23" spans="1:14">
      <c r="A23" s="87">
        <v>16</v>
      </c>
      <c r="B23" s="87" t="s">
        <v>18</v>
      </c>
      <c r="C23" s="87">
        <v>39</v>
      </c>
      <c r="D23" s="89">
        <v>409.44</v>
      </c>
      <c r="E23" s="87">
        <v>6</v>
      </c>
      <c r="F23" s="89">
        <v>320.72000000000003</v>
      </c>
      <c r="G23" s="87">
        <v>0</v>
      </c>
      <c r="H23" s="89">
        <v>0</v>
      </c>
      <c r="I23" s="87">
        <v>0</v>
      </c>
      <c r="J23" s="89">
        <v>0</v>
      </c>
      <c r="K23" s="87">
        <v>45</v>
      </c>
      <c r="L23" s="89">
        <v>730.16</v>
      </c>
      <c r="M23" s="89">
        <f t="shared" si="0"/>
        <v>0.25701498927919147</v>
      </c>
      <c r="N23" s="87">
        <v>284092.38</v>
      </c>
    </row>
    <row r="24" spans="1:14">
      <c r="A24" s="87">
        <v>17</v>
      </c>
      <c r="B24" s="87" t="s">
        <v>19</v>
      </c>
      <c r="C24" s="87">
        <v>18</v>
      </c>
      <c r="D24" s="89">
        <v>224.98</v>
      </c>
      <c r="E24" s="87">
        <v>15</v>
      </c>
      <c r="F24" s="89">
        <v>426.94</v>
      </c>
      <c r="G24" s="87">
        <v>12</v>
      </c>
      <c r="H24" s="89">
        <v>59.53</v>
      </c>
      <c r="I24" s="87">
        <v>0</v>
      </c>
      <c r="J24" s="89">
        <v>0</v>
      </c>
      <c r="K24" s="87">
        <v>45</v>
      </c>
      <c r="L24" s="89">
        <v>711.45</v>
      </c>
      <c r="M24" s="89">
        <f t="shared" si="0"/>
        <v>1.022444632133346</v>
      </c>
      <c r="N24" s="87">
        <v>69583.23</v>
      </c>
    </row>
    <row r="25" spans="1:14">
      <c r="A25" s="87">
        <v>18</v>
      </c>
      <c r="B25" s="87" t="s">
        <v>20</v>
      </c>
      <c r="C25" s="87">
        <v>187</v>
      </c>
      <c r="D25" s="89">
        <v>298.58999999999997</v>
      </c>
      <c r="E25" s="87">
        <v>0</v>
      </c>
      <c r="F25" s="89">
        <v>0</v>
      </c>
      <c r="G25" s="87">
        <v>1</v>
      </c>
      <c r="H25" s="89">
        <v>3.87</v>
      </c>
      <c r="I25" s="87">
        <v>0</v>
      </c>
      <c r="J25" s="89">
        <v>0</v>
      </c>
      <c r="K25" s="87">
        <v>188</v>
      </c>
      <c r="L25" s="89">
        <v>302.45999999999998</v>
      </c>
      <c r="M25" s="89">
        <f t="shared" si="0"/>
        <v>4.753888881030182</v>
      </c>
      <c r="N25" s="87">
        <v>6362.37</v>
      </c>
    </row>
    <row r="26" spans="1:14">
      <c r="A26" s="87">
        <v>19</v>
      </c>
      <c r="B26" s="87" t="s">
        <v>21</v>
      </c>
      <c r="C26" s="87">
        <v>0</v>
      </c>
      <c r="D26" s="89">
        <v>0</v>
      </c>
      <c r="E26" s="87">
        <v>0</v>
      </c>
      <c r="F26" s="89">
        <v>0</v>
      </c>
      <c r="G26" s="87">
        <v>0</v>
      </c>
      <c r="H26" s="89">
        <v>0</v>
      </c>
      <c r="I26" s="87">
        <v>0</v>
      </c>
      <c r="J26" s="89">
        <v>0</v>
      </c>
      <c r="K26" s="87">
        <v>0</v>
      </c>
      <c r="L26" s="89">
        <v>0</v>
      </c>
      <c r="M26" s="89" t="e">
        <f t="shared" si="0"/>
        <v>#DIV/0!</v>
      </c>
      <c r="N26" s="87">
        <v>0</v>
      </c>
    </row>
    <row r="27" spans="1:14">
      <c r="A27" s="87">
        <v>20</v>
      </c>
      <c r="B27" s="87" t="s">
        <v>22</v>
      </c>
      <c r="C27" s="87">
        <v>383</v>
      </c>
      <c r="D27" s="89">
        <v>222.52</v>
      </c>
      <c r="E27" s="87">
        <v>7</v>
      </c>
      <c r="F27" s="89">
        <v>14.85</v>
      </c>
      <c r="G27" s="87">
        <v>1</v>
      </c>
      <c r="H27" s="89">
        <v>1.58</v>
      </c>
      <c r="I27" s="87">
        <v>0</v>
      </c>
      <c r="J27" s="89">
        <v>0</v>
      </c>
      <c r="K27" s="87">
        <v>391</v>
      </c>
      <c r="L27" s="89">
        <v>238.95</v>
      </c>
      <c r="M27" s="89">
        <f t="shared" si="0"/>
        <v>2.0191547182056011</v>
      </c>
      <c r="N27" s="87">
        <v>11834.16</v>
      </c>
    </row>
    <row r="28" spans="1:14">
      <c r="A28" s="87">
        <v>21</v>
      </c>
      <c r="B28" s="87" t="s">
        <v>23</v>
      </c>
      <c r="C28" s="87">
        <v>12</v>
      </c>
      <c r="D28" s="89">
        <v>40</v>
      </c>
      <c r="E28" s="87">
        <v>0</v>
      </c>
      <c r="F28" s="89">
        <v>0</v>
      </c>
      <c r="G28" s="87">
        <v>0</v>
      </c>
      <c r="H28" s="89">
        <v>0</v>
      </c>
      <c r="I28" s="87">
        <v>0</v>
      </c>
      <c r="J28" s="89">
        <v>0</v>
      </c>
      <c r="K28" s="87">
        <v>12</v>
      </c>
      <c r="L28" s="89">
        <v>40</v>
      </c>
      <c r="M28" s="89">
        <f t="shared" si="0"/>
        <v>1.4131379434603508</v>
      </c>
      <c r="N28" s="87">
        <v>2830.58</v>
      </c>
    </row>
    <row r="29" spans="1:14">
      <c r="A29" s="87">
        <v>22</v>
      </c>
      <c r="B29" s="87" t="s">
        <v>24</v>
      </c>
      <c r="C29" s="87">
        <v>15</v>
      </c>
      <c r="D29" s="89">
        <v>663.59</v>
      </c>
      <c r="E29" s="87">
        <v>10</v>
      </c>
      <c r="F29" s="89">
        <v>326.56</v>
      </c>
      <c r="G29" s="87">
        <v>0</v>
      </c>
      <c r="H29" s="89">
        <v>0</v>
      </c>
      <c r="I29" s="87">
        <v>0</v>
      </c>
      <c r="J29" s="89">
        <v>0</v>
      </c>
      <c r="K29" s="87">
        <v>25</v>
      </c>
      <c r="L29" s="89">
        <v>990.15</v>
      </c>
      <c r="M29" s="89">
        <f t="shared" si="0"/>
        <v>10.509394930993455</v>
      </c>
      <c r="N29" s="87">
        <v>9421.57</v>
      </c>
    </row>
    <row r="30" spans="1:14">
      <c r="A30" s="87">
        <v>23</v>
      </c>
      <c r="B30" s="87" t="s">
        <v>25</v>
      </c>
      <c r="C30" s="87">
        <v>0</v>
      </c>
      <c r="D30" s="89">
        <v>0</v>
      </c>
      <c r="E30" s="87">
        <v>0</v>
      </c>
      <c r="F30" s="89">
        <v>0</v>
      </c>
      <c r="G30" s="87">
        <v>0</v>
      </c>
      <c r="H30" s="89">
        <v>0</v>
      </c>
      <c r="I30" s="87">
        <v>0</v>
      </c>
      <c r="J30" s="89">
        <v>0</v>
      </c>
      <c r="K30" s="87">
        <v>0</v>
      </c>
      <c r="L30" s="89">
        <v>0</v>
      </c>
      <c r="M30" s="89" t="e">
        <f t="shared" si="0"/>
        <v>#DIV/0!</v>
      </c>
      <c r="N30" s="87">
        <v>0</v>
      </c>
    </row>
    <row r="31" spans="1:14">
      <c r="A31" s="87">
        <v>24</v>
      </c>
      <c r="B31" s="87" t="s">
        <v>26</v>
      </c>
      <c r="C31" s="87">
        <v>0</v>
      </c>
      <c r="D31" s="89">
        <v>0</v>
      </c>
      <c r="E31" s="87">
        <v>0</v>
      </c>
      <c r="F31" s="89">
        <v>0</v>
      </c>
      <c r="G31" s="87">
        <v>0</v>
      </c>
      <c r="H31" s="89">
        <v>0</v>
      </c>
      <c r="I31" s="87">
        <v>0</v>
      </c>
      <c r="J31" s="89">
        <v>0</v>
      </c>
      <c r="K31" s="87">
        <v>0</v>
      </c>
      <c r="L31" s="89">
        <v>0</v>
      </c>
      <c r="M31" s="89">
        <f t="shared" si="0"/>
        <v>0</v>
      </c>
      <c r="N31" s="87">
        <v>60.02</v>
      </c>
    </row>
    <row r="32" spans="1:14">
      <c r="A32" s="87">
        <v>25</v>
      </c>
      <c r="B32" s="87" t="s">
        <v>27</v>
      </c>
      <c r="C32" s="87">
        <v>0</v>
      </c>
      <c r="D32" s="89">
        <v>0</v>
      </c>
      <c r="E32" s="87">
        <v>2</v>
      </c>
      <c r="F32" s="89">
        <v>26.85</v>
      </c>
      <c r="G32" s="87">
        <v>0</v>
      </c>
      <c r="H32" s="89">
        <v>0</v>
      </c>
      <c r="I32" s="87">
        <v>0</v>
      </c>
      <c r="J32" s="89">
        <v>0</v>
      </c>
      <c r="K32" s="87">
        <v>2</v>
      </c>
      <c r="L32" s="89">
        <v>26.85</v>
      </c>
      <c r="M32" s="89">
        <f t="shared" si="0"/>
        <v>0.29730400081495623</v>
      </c>
      <c r="N32" s="87">
        <v>9031.16</v>
      </c>
    </row>
    <row r="33" spans="1:14">
      <c r="A33" s="88"/>
      <c r="B33" s="88" t="s">
        <v>28</v>
      </c>
      <c r="C33" s="88">
        <f t="shared" ref="C33:L33" si="2">SUM(C20:C32)</f>
        <v>745</v>
      </c>
      <c r="D33" s="90">
        <f t="shared" si="2"/>
        <v>2546.09</v>
      </c>
      <c r="E33" s="88">
        <f t="shared" si="2"/>
        <v>45</v>
      </c>
      <c r="F33" s="90">
        <f t="shared" si="2"/>
        <v>1196.96</v>
      </c>
      <c r="G33" s="88">
        <f t="shared" si="2"/>
        <v>15</v>
      </c>
      <c r="H33" s="90">
        <f t="shared" si="2"/>
        <v>82.48</v>
      </c>
      <c r="I33" s="88">
        <f t="shared" si="2"/>
        <v>0</v>
      </c>
      <c r="J33" s="90">
        <f t="shared" si="2"/>
        <v>0</v>
      </c>
      <c r="K33" s="88">
        <f t="shared" si="2"/>
        <v>805</v>
      </c>
      <c r="L33" s="90">
        <f t="shared" si="2"/>
        <v>3825.5299999999997</v>
      </c>
      <c r="M33" s="90">
        <f t="shared" si="0"/>
        <v>0.87269539674638985</v>
      </c>
      <c r="N33" s="88">
        <f>SUM(N20:N32)</f>
        <v>438357.99</v>
      </c>
    </row>
    <row r="34" spans="1:14">
      <c r="A34" s="88"/>
      <c r="B34" s="88" t="s">
        <v>29</v>
      </c>
      <c r="C34" s="88">
        <f t="shared" ref="C34:L34" si="3">SUM(C19,C33)</f>
        <v>16446</v>
      </c>
      <c r="D34" s="90">
        <f t="shared" si="3"/>
        <v>50662.619999999995</v>
      </c>
      <c r="E34" s="88">
        <f t="shared" si="3"/>
        <v>1023</v>
      </c>
      <c r="F34" s="90">
        <f t="shared" si="3"/>
        <v>26307.559999999994</v>
      </c>
      <c r="G34" s="88">
        <f t="shared" si="3"/>
        <v>31</v>
      </c>
      <c r="H34" s="90">
        <f t="shared" si="3"/>
        <v>566.43999999999994</v>
      </c>
      <c r="I34" s="88">
        <f t="shared" si="3"/>
        <v>194</v>
      </c>
      <c r="J34" s="90">
        <f t="shared" si="3"/>
        <v>850.71</v>
      </c>
      <c r="K34" s="88">
        <f t="shared" si="3"/>
        <v>17694</v>
      </c>
      <c r="L34" s="90">
        <f t="shared" si="3"/>
        <v>78387.329999999987</v>
      </c>
      <c r="M34" s="90">
        <f t="shared" si="0"/>
        <v>4.9444827136094016</v>
      </c>
      <c r="N34" s="88">
        <f>SUM(N19,N33)</f>
        <v>1585349.46</v>
      </c>
    </row>
    <row r="35" spans="1:14">
      <c r="A35" s="87">
        <v>26</v>
      </c>
      <c r="B35" s="87" t="s">
        <v>30</v>
      </c>
      <c r="C35" s="87">
        <v>3252</v>
      </c>
      <c r="D35" s="89">
        <v>7848.69</v>
      </c>
      <c r="E35" s="87">
        <v>0</v>
      </c>
      <c r="F35" s="89">
        <v>0</v>
      </c>
      <c r="G35" s="87">
        <v>0</v>
      </c>
      <c r="H35" s="89">
        <v>0</v>
      </c>
      <c r="I35" s="87">
        <v>0</v>
      </c>
      <c r="J35" s="89">
        <v>0</v>
      </c>
      <c r="K35" s="87">
        <v>3252</v>
      </c>
      <c r="L35" s="89">
        <v>7848.69</v>
      </c>
      <c r="M35" s="89">
        <f t="shared" si="0"/>
        <v>7.1328467707848358</v>
      </c>
      <c r="N35" s="87">
        <v>110035.87</v>
      </c>
    </row>
    <row r="36" spans="1:14">
      <c r="A36" s="88"/>
      <c r="B36" s="88" t="s">
        <v>31</v>
      </c>
      <c r="C36" s="88">
        <f t="shared" ref="C36:L36" si="4">SUM(C35:C35)</f>
        <v>3252</v>
      </c>
      <c r="D36" s="90">
        <f t="shared" si="4"/>
        <v>7848.69</v>
      </c>
      <c r="E36" s="88">
        <f t="shared" si="4"/>
        <v>0</v>
      </c>
      <c r="F36" s="90">
        <f t="shared" si="4"/>
        <v>0</v>
      </c>
      <c r="G36" s="88">
        <f t="shared" si="4"/>
        <v>0</v>
      </c>
      <c r="H36" s="90">
        <f t="shared" si="4"/>
        <v>0</v>
      </c>
      <c r="I36" s="88">
        <f t="shared" si="4"/>
        <v>0</v>
      </c>
      <c r="J36" s="90">
        <f t="shared" si="4"/>
        <v>0</v>
      </c>
      <c r="K36" s="88">
        <f t="shared" si="4"/>
        <v>3252</v>
      </c>
      <c r="L36" s="90">
        <f t="shared" si="4"/>
        <v>7848.69</v>
      </c>
      <c r="M36" s="90">
        <f t="shared" si="0"/>
        <v>7.1328467707848358</v>
      </c>
      <c r="N36" s="88">
        <f>SUM(N35:N35)</f>
        <v>110035.87</v>
      </c>
    </row>
    <row r="37" spans="1:14">
      <c r="A37" s="87">
        <v>27</v>
      </c>
      <c r="B37" s="87" t="s">
        <v>32</v>
      </c>
      <c r="C37" s="87">
        <v>163</v>
      </c>
      <c r="D37" s="89">
        <v>698.48</v>
      </c>
      <c r="E37" s="87">
        <v>3</v>
      </c>
      <c r="F37" s="89">
        <v>59.76</v>
      </c>
      <c r="G37" s="87">
        <v>0</v>
      </c>
      <c r="H37" s="89">
        <v>0</v>
      </c>
      <c r="I37" s="87">
        <v>0</v>
      </c>
      <c r="J37" s="89">
        <v>0</v>
      </c>
      <c r="K37" s="87">
        <v>166</v>
      </c>
      <c r="L37" s="89">
        <v>758.24</v>
      </c>
      <c r="M37" s="89">
        <f t="shared" si="0"/>
        <v>44.889912439095148</v>
      </c>
      <c r="N37" s="87">
        <v>1689.11</v>
      </c>
    </row>
    <row r="38" spans="1:14">
      <c r="A38" s="87">
        <v>28</v>
      </c>
      <c r="B38" s="87" t="s">
        <v>33</v>
      </c>
      <c r="C38" s="87">
        <v>1277</v>
      </c>
      <c r="D38" s="89">
        <v>3673.77</v>
      </c>
      <c r="E38" s="87">
        <v>2</v>
      </c>
      <c r="F38" s="89">
        <v>350.91</v>
      </c>
      <c r="G38" s="87">
        <v>4</v>
      </c>
      <c r="H38" s="89">
        <v>10195.98</v>
      </c>
      <c r="I38" s="87">
        <v>523</v>
      </c>
      <c r="J38" s="89">
        <v>455.19</v>
      </c>
      <c r="K38" s="87">
        <v>1806</v>
      </c>
      <c r="L38" s="89">
        <v>14675.85</v>
      </c>
      <c r="M38" s="89">
        <f t="shared" si="0"/>
        <v>28.682968072575139</v>
      </c>
      <c r="N38" s="87">
        <v>51165.73</v>
      </c>
    </row>
    <row r="39" spans="1:14">
      <c r="A39" s="87">
        <v>29</v>
      </c>
      <c r="B39" s="87" t="s">
        <v>34</v>
      </c>
      <c r="C39" s="87">
        <v>111</v>
      </c>
      <c r="D39" s="89">
        <v>149.38</v>
      </c>
      <c r="E39" s="87">
        <v>7</v>
      </c>
      <c r="F39" s="89">
        <v>43.03</v>
      </c>
      <c r="G39" s="87">
        <v>0</v>
      </c>
      <c r="H39" s="89">
        <v>0</v>
      </c>
      <c r="I39" s="87">
        <v>5</v>
      </c>
      <c r="J39" s="89">
        <v>46.56</v>
      </c>
      <c r="K39" s="87">
        <v>123</v>
      </c>
      <c r="L39" s="89">
        <v>238.97</v>
      </c>
      <c r="M39" s="89">
        <f t="shared" ref="M39:M58" si="5">(L39/N39)*100</f>
        <v>3.6824270703154491</v>
      </c>
      <c r="N39" s="87">
        <v>6489.47</v>
      </c>
    </row>
    <row r="40" spans="1:14">
      <c r="A40" s="87">
        <v>30</v>
      </c>
      <c r="B40" s="87" t="s">
        <v>35</v>
      </c>
      <c r="C40" s="87">
        <v>7572</v>
      </c>
      <c r="D40" s="89">
        <v>32460.21</v>
      </c>
      <c r="E40" s="87">
        <v>36</v>
      </c>
      <c r="F40" s="89">
        <v>12101</v>
      </c>
      <c r="G40" s="87">
        <v>6</v>
      </c>
      <c r="H40" s="89">
        <v>13120.04</v>
      </c>
      <c r="I40" s="87">
        <v>171</v>
      </c>
      <c r="J40" s="89">
        <v>613.22</v>
      </c>
      <c r="K40" s="87">
        <v>7785</v>
      </c>
      <c r="L40" s="89">
        <v>58294.47</v>
      </c>
      <c r="M40" s="89">
        <f t="shared" si="5"/>
        <v>37.886434420939629</v>
      </c>
      <c r="N40" s="87">
        <v>153866.34</v>
      </c>
    </row>
    <row r="41" spans="1:14">
      <c r="A41" s="88"/>
      <c r="B41" s="88" t="s">
        <v>36</v>
      </c>
      <c r="C41" s="88">
        <f t="shared" ref="C41:L41" si="6">SUM(C37:C40)</f>
        <v>9123</v>
      </c>
      <c r="D41" s="90">
        <f t="shared" si="6"/>
        <v>36981.839999999997</v>
      </c>
      <c r="E41" s="88">
        <f t="shared" si="6"/>
        <v>48</v>
      </c>
      <c r="F41" s="90">
        <f t="shared" si="6"/>
        <v>12554.7</v>
      </c>
      <c r="G41" s="88">
        <f t="shared" si="6"/>
        <v>10</v>
      </c>
      <c r="H41" s="90">
        <f t="shared" si="6"/>
        <v>23316.02</v>
      </c>
      <c r="I41" s="88">
        <f t="shared" si="6"/>
        <v>699</v>
      </c>
      <c r="J41" s="90">
        <f t="shared" si="6"/>
        <v>1114.97</v>
      </c>
      <c r="K41" s="88">
        <f t="shared" si="6"/>
        <v>9880</v>
      </c>
      <c r="L41" s="90">
        <f t="shared" si="6"/>
        <v>73967.53</v>
      </c>
      <c r="M41" s="90">
        <f t="shared" si="5"/>
        <v>34.692230430327939</v>
      </c>
      <c r="N41" s="88">
        <f>SUM(N37:N40)</f>
        <v>213210.65</v>
      </c>
    </row>
    <row r="42" spans="1:14">
      <c r="A42" s="87">
        <v>31</v>
      </c>
      <c r="B42" s="87" t="s">
        <v>37</v>
      </c>
      <c r="C42" s="87">
        <v>0</v>
      </c>
      <c r="D42" s="89">
        <v>0</v>
      </c>
      <c r="E42" s="87">
        <v>0</v>
      </c>
      <c r="F42" s="89">
        <v>0</v>
      </c>
      <c r="G42" s="87">
        <v>0</v>
      </c>
      <c r="H42" s="89">
        <v>0</v>
      </c>
      <c r="I42" s="87">
        <v>0</v>
      </c>
      <c r="J42" s="89">
        <v>0</v>
      </c>
      <c r="K42" s="87">
        <v>0</v>
      </c>
      <c r="L42" s="89">
        <v>6054.96</v>
      </c>
      <c r="M42" s="89" t="e">
        <f t="shared" si="5"/>
        <v>#DIV/0!</v>
      </c>
      <c r="N42" s="87">
        <v>0</v>
      </c>
    </row>
    <row r="43" spans="1:14">
      <c r="A43" s="87">
        <v>32</v>
      </c>
      <c r="B43" s="87" t="s">
        <v>38</v>
      </c>
      <c r="C43" s="87">
        <v>2</v>
      </c>
      <c r="D43" s="89">
        <v>2.21</v>
      </c>
      <c r="E43" s="87">
        <v>0</v>
      </c>
      <c r="F43" s="89">
        <v>0</v>
      </c>
      <c r="G43" s="87">
        <v>0</v>
      </c>
      <c r="H43" s="89">
        <v>0</v>
      </c>
      <c r="I43" s="87">
        <v>0</v>
      </c>
      <c r="J43" s="89">
        <v>0</v>
      </c>
      <c r="K43" s="87">
        <v>2</v>
      </c>
      <c r="L43" s="89">
        <v>2.21</v>
      </c>
      <c r="M43" s="89">
        <f t="shared" si="5"/>
        <v>0.84499502944100324</v>
      </c>
      <c r="N43" s="87">
        <v>261.54000000000002</v>
      </c>
    </row>
    <row r="44" spans="1:14">
      <c r="A44" s="87">
        <v>33</v>
      </c>
      <c r="B44" s="87" t="s">
        <v>39</v>
      </c>
      <c r="C44" s="87">
        <v>0</v>
      </c>
      <c r="D44" s="89">
        <v>0</v>
      </c>
      <c r="E44" s="87">
        <v>0</v>
      </c>
      <c r="F44" s="89">
        <v>0</v>
      </c>
      <c r="G44" s="87">
        <v>0</v>
      </c>
      <c r="H44" s="89">
        <v>0</v>
      </c>
      <c r="I44" s="87">
        <v>0</v>
      </c>
      <c r="J44" s="89">
        <v>0</v>
      </c>
      <c r="K44" s="87">
        <v>0</v>
      </c>
      <c r="L44" s="89">
        <v>65.489999999999995</v>
      </c>
      <c r="M44" s="89" t="e">
        <f t="shared" si="5"/>
        <v>#DIV/0!</v>
      </c>
      <c r="N44" s="87">
        <v>0</v>
      </c>
    </row>
    <row r="45" spans="1:14">
      <c r="A45" s="87">
        <v>34</v>
      </c>
      <c r="B45" s="87" t="s">
        <v>40</v>
      </c>
      <c r="C45" s="87">
        <v>34</v>
      </c>
      <c r="D45" s="89">
        <v>903.25</v>
      </c>
      <c r="E45" s="87">
        <v>0</v>
      </c>
      <c r="F45" s="89">
        <v>0</v>
      </c>
      <c r="G45" s="87">
        <v>0</v>
      </c>
      <c r="H45" s="89">
        <v>0</v>
      </c>
      <c r="I45" s="87">
        <v>5</v>
      </c>
      <c r="J45" s="89">
        <v>819.05</v>
      </c>
      <c r="K45" s="87">
        <v>39</v>
      </c>
      <c r="L45" s="89">
        <v>1722.3</v>
      </c>
      <c r="M45" s="89">
        <f t="shared" si="5"/>
        <v>29.03209493628211</v>
      </c>
      <c r="N45" s="87">
        <v>5932.4</v>
      </c>
    </row>
    <row r="46" spans="1:14">
      <c r="A46" s="87">
        <v>35</v>
      </c>
      <c r="B46" s="87" t="s">
        <v>41</v>
      </c>
      <c r="C46" s="87">
        <v>114</v>
      </c>
      <c r="D46" s="89">
        <v>102.34</v>
      </c>
      <c r="E46" s="87">
        <v>5</v>
      </c>
      <c r="F46" s="89">
        <v>33.76</v>
      </c>
      <c r="G46" s="87">
        <v>0</v>
      </c>
      <c r="H46" s="89">
        <v>0</v>
      </c>
      <c r="I46" s="87">
        <v>0</v>
      </c>
      <c r="J46" s="89">
        <v>0</v>
      </c>
      <c r="K46" s="87">
        <v>119</v>
      </c>
      <c r="L46" s="89">
        <v>136.1</v>
      </c>
      <c r="M46" s="89">
        <f t="shared" si="5"/>
        <v>20.33893239285074</v>
      </c>
      <c r="N46" s="87">
        <v>669.16</v>
      </c>
    </row>
    <row r="47" spans="1:14">
      <c r="A47" s="88"/>
      <c r="B47" s="88" t="s">
        <v>42</v>
      </c>
      <c r="C47" s="88">
        <f t="shared" ref="C47:L47" si="7">SUM(C42:C46)</f>
        <v>150</v>
      </c>
      <c r="D47" s="90">
        <f t="shared" si="7"/>
        <v>1007.8000000000001</v>
      </c>
      <c r="E47" s="88">
        <f t="shared" si="7"/>
        <v>5</v>
      </c>
      <c r="F47" s="90">
        <f t="shared" si="7"/>
        <v>33.76</v>
      </c>
      <c r="G47" s="88">
        <f t="shared" si="7"/>
        <v>0</v>
      </c>
      <c r="H47" s="90">
        <f t="shared" si="7"/>
        <v>0</v>
      </c>
      <c r="I47" s="88">
        <f t="shared" si="7"/>
        <v>5</v>
      </c>
      <c r="J47" s="90">
        <f t="shared" si="7"/>
        <v>819.05</v>
      </c>
      <c r="K47" s="88">
        <f t="shared" si="7"/>
        <v>160</v>
      </c>
      <c r="L47" s="90">
        <f t="shared" si="7"/>
        <v>7981.06</v>
      </c>
      <c r="M47" s="90">
        <f t="shared" si="5"/>
        <v>116.28943188937946</v>
      </c>
      <c r="N47" s="88">
        <f>SUM(N42:N46)</f>
        <v>6863.0999999999995</v>
      </c>
    </row>
    <row r="48" spans="1:14">
      <c r="A48" s="87">
        <v>36</v>
      </c>
      <c r="B48" s="87" t="s">
        <v>43</v>
      </c>
      <c r="C48" s="87">
        <v>38</v>
      </c>
      <c r="D48" s="89">
        <v>245.6</v>
      </c>
      <c r="E48" s="87">
        <v>0</v>
      </c>
      <c r="F48" s="89">
        <v>0</v>
      </c>
      <c r="G48" s="87">
        <v>0</v>
      </c>
      <c r="H48" s="89">
        <v>0</v>
      </c>
      <c r="I48" s="87">
        <v>0</v>
      </c>
      <c r="J48" s="89">
        <v>0</v>
      </c>
      <c r="K48" s="87">
        <v>38</v>
      </c>
      <c r="L48" s="89">
        <v>245.6</v>
      </c>
      <c r="M48" s="89">
        <f t="shared" si="5"/>
        <v>0.81780932988583621</v>
      </c>
      <c r="N48" s="87">
        <v>30031.45</v>
      </c>
    </row>
    <row r="49" spans="1:14">
      <c r="A49" s="87">
        <v>37</v>
      </c>
      <c r="B49" s="87" t="s">
        <v>44</v>
      </c>
      <c r="C49" s="87">
        <v>51</v>
      </c>
      <c r="D49" s="89">
        <v>126.87</v>
      </c>
      <c r="E49" s="87">
        <v>0</v>
      </c>
      <c r="F49" s="89">
        <v>0</v>
      </c>
      <c r="G49" s="87">
        <v>0</v>
      </c>
      <c r="H49" s="89">
        <v>0</v>
      </c>
      <c r="I49" s="87">
        <v>0</v>
      </c>
      <c r="J49" s="89">
        <v>0</v>
      </c>
      <c r="K49" s="87">
        <v>51</v>
      </c>
      <c r="L49" s="89">
        <v>126.87</v>
      </c>
      <c r="M49" s="89">
        <f t="shared" si="5"/>
        <v>3.9540486378836941</v>
      </c>
      <c r="N49" s="87">
        <v>3208.61</v>
      </c>
    </row>
    <row r="50" spans="1:14">
      <c r="A50" s="87">
        <v>38</v>
      </c>
      <c r="B50" s="87" t="s">
        <v>45</v>
      </c>
      <c r="C50" s="87">
        <v>1</v>
      </c>
      <c r="D50" s="89">
        <v>0.11</v>
      </c>
      <c r="E50" s="87">
        <v>0</v>
      </c>
      <c r="F50" s="89">
        <v>0</v>
      </c>
      <c r="G50" s="87">
        <v>0</v>
      </c>
      <c r="H50" s="89">
        <v>0</v>
      </c>
      <c r="I50" s="87">
        <v>0</v>
      </c>
      <c r="J50" s="89">
        <v>0</v>
      </c>
      <c r="K50" s="87">
        <v>1</v>
      </c>
      <c r="L50" s="89">
        <v>0.11</v>
      </c>
      <c r="M50" s="89">
        <f t="shared" si="5"/>
        <v>0.11979960792855587</v>
      </c>
      <c r="N50" s="87">
        <v>91.82</v>
      </c>
    </row>
    <row r="51" spans="1:14">
      <c r="A51" s="87">
        <v>39</v>
      </c>
      <c r="B51" s="87" t="s">
        <v>46</v>
      </c>
      <c r="C51" s="87">
        <v>0</v>
      </c>
      <c r="D51" s="89">
        <v>0</v>
      </c>
      <c r="E51" s="87">
        <v>0</v>
      </c>
      <c r="F51" s="89">
        <v>0</v>
      </c>
      <c r="G51" s="87">
        <v>0</v>
      </c>
      <c r="H51" s="89">
        <v>0</v>
      </c>
      <c r="I51" s="87">
        <v>0</v>
      </c>
      <c r="J51" s="89">
        <v>0</v>
      </c>
      <c r="K51" s="87">
        <v>0</v>
      </c>
      <c r="L51" s="89">
        <v>0</v>
      </c>
      <c r="M51" s="89">
        <f t="shared" si="5"/>
        <v>0</v>
      </c>
      <c r="N51" s="87">
        <v>5.86</v>
      </c>
    </row>
    <row r="52" spans="1:14">
      <c r="A52" s="88"/>
      <c r="B52" s="88" t="s">
        <v>47</v>
      </c>
      <c r="C52" s="88">
        <f t="shared" ref="C52:L52" si="8">SUM(C48:C51)</f>
        <v>90</v>
      </c>
      <c r="D52" s="90">
        <f t="shared" si="8"/>
        <v>372.58000000000004</v>
      </c>
      <c r="E52" s="88">
        <f t="shared" si="8"/>
        <v>0</v>
      </c>
      <c r="F52" s="90">
        <f t="shared" si="8"/>
        <v>0</v>
      </c>
      <c r="G52" s="88">
        <f t="shared" si="8"/>
        <v>0</v>
      </c>
      <c r="H52" s="90">
        <f t="shared" si="8"/>
        <v>0</v>
      </c>
      <c r="I52" s="88">
        <f t="shared" si="8"/>
        <v>0</v>
      </c>
      <c r="J52" s="90">
        <f t="shared" si="8"/>
        <v>0</v>
      </c>
      <c r="K52" s="88">
        <f t="shared" si="8"/>
        <v>90</v>
      </c>
      <c r="L52" s="90">
        <f t="shared" si="8"/>
        <v>372.58000000000004</v>
      </c>
      <c r="M52" s="90">
        <f t="shared" si="5"/>
        <v>1.1175922543039811</v>
      </c>
      <c r="N52" s="88">
        <f>SUM(N48:N51)</f>
        <v>33337.74</v>
      </c>
    </row>
    <row r="53" spans="1:14">
      <c r="A53" s="87">
        <v>40</v>
      </c>
      <c r="B53" s="87" t="s">
        <v>48</v>
      </c>
      <c r="C53" s="87">
        <v>0</v>
      </c>
      <c r="D53" s="89">
        <v>0</v>
      </c>
      <c r="E53" s="87">
        <v>0</v>
      </c>
      <c r="F53" s="89">
        <v>0</v>
      </c>
      <c r="G53" s="87">
        <v>0</v>
      </c>
      <c r="H53" s="89">
        <v>0</v>
      </c>
      <c r="I53" s="87">
        <v>0</v>
      </c>
      <c r="J53" s="89">
        <v>0</v>
      </c>
      <c r="K53" s="87">
        <v>0</v>
      </c>
      <c r="L53" s="89">
        <v>0</v>
      </c>
      <c r="M53" s="89" t="e">
        <f t="shared" si="5"/>
        <v>#DIV/0!</v>
      </c>
      <c r="N53" s="87">
        <v>0</v>
      </c>
    </row>
    <row r="54" spans="1:14">
      <c r="A54" s="87">
        <v>41</v>
      </c>
      <c r="B54" s="87" t="s">
        <v>49</v>
      </c>
      <c r="C54" s="87">
        <v>0</v>
      </c>
      <c r="D54" s="89">
        <v>0</v>
      </c>
      <c r="E54" s="87">
        <v>0</v>
      </c>
      <c r="F54" s="89">
        <v>0</v>
      </c>
      <c r="G54" s="87">
        <v>0</v>
      </c>
      <c r="H54" s="89">
        <v>0</v>
      </c>
      <c r="I54" s="87">
        <v>0</v>
      </c>
      <c r="J54" s="89">
        <v>0</v>
      </c>
      <c r="K54" s="87">
        <v>0</v>
      </c>
      <c r="L54" s="89">
        <v>0</v>
      </c>
      <c r="M54" s="89" t="e">
        <f t="shared" si="5"/>
        <v>#DIV/0!</v>
      </c>
      <c r="N54" s="87">
        <v>0</v>
      </c>
    </row>
    <row r="55" spans="1:14">
      <c r="A55" s="87">
        <v>42</v>
      </c>
      <c r="B55" s="87" t="s">
        <v>50</v>
      </c>
      <c r="C55" s="87">
        <v>0</v>
      </c>
      <c r="D55" s="89">
        <v>0</v>
      </c>
      <c r="E55" s="87">
        <v>0</v>
      </c>
      <c r="F55" s="89">
        <v>0</v>
      </c>
      <c r="G55" s="87">
        <v>0</v>
      </c>
      <c r="H55" s="89">
        <v>0</v>
      </c>
      <c r="I55" s="87">
        <v>0</v>
      </c>
      <c r="J55" s="89">
        <v>0</v>
      </c>
      <c r="K55" s="87">
        <v>0</v>
      </c>
      <c r="L55" s="89">
        <v>0</v>
      </c>
      <c r="M55" s="89" t="e">
        <f t="shared" si="5"/>
        <v>#DIV/0!</v>
      </c>
      <c r="N55" s="87">
        <v>0</v>
      </c>
    </row>
    <row r="56" spans="1:14">
      <c r="A56" s="87">
        <v>43</v>
      </c>
      <c r="B56" s="87" t="s">
        <v>51</v>
      </c>
      <c r="C56" s="87">
        <v>0</v>
      </c>
      <c r="D56" s="89">
        <v>0</v>
      </c>
      <c r="E56" s="87">
        <v>0</v>
      </c>
      <c r="F56" s="89">
        <v>0</v>
      </c>
      <c r="G56" s="87">
        <v>0</v>
      </c>
      <c r="H56" s="89">
        <v>0</v>
      </c>
      <c r="I56" s="87">
        <v>0</v>
      </c>
      <c r="J56" s="89">
        <v>0</v>
      </c>
      <c r="K56" s="87">
        <v>0</v>
      </c>
      <c r="L56" s="89">
        <v>0</v>
      </c>
      <c r="M56" s="89" t="e">
        <f t="shared" si="5"/>
        <v>#DIV/0!</v>
      </c>
      <c r="N56" s="87">
        <v>0</v>
      </c>
    </row>
    <row r="57" spans="1:14">
      <c r="A57" s="88"/>
      <c r="B57" s="88" t="s">
        <v>52</v>
      </c>
      <c r="C57" s="88">
        <f t="shared" ref="C57:L57" si="9">SUM(C53:C56)</f>
        <v>0</v>
      </c>
      <c r="D57" s="90">
        <f t="shared" si="9"/>
        <v>0</v>
      </c>
      <c r="E57" s="88">
        <f t="shared" si="9"/>
        <v>0</v>
      </c>
      <c r="F57" s="90">
        <f t="shared" si="9"/>
        <v>0</v>
      </c>
      <c r="G57" s="88">
        <f t="shared" si="9"/>
        <v>0</v>
      </c>
      <c r="H57" s="90">
        <f t="shared" si="9"/>
        <v>0</v>
      </c>
      <c r="I57" s="88">
        <f t="shared" si="9"/>
        <v>0</v>
      </c>
      <c r="J57" s="90">
        <f t="shared" si="9"/>
        <v>0</v>
      </c>
      <c r="K57" s="88">
        <f t="shared" si="9"/>
        <v>0</v>
      </c>
      <c r="L57" s="90">
        <f t="shared" si="9"/>
        <v>0</v>
      </c>
      <c r="M57" s="90" t="e">
        <f t="shared" si="5"/>
        <v>#DIV/0!</v>
      </c>
      <c r="N57" s="88">
        <f>SUM(N53:N56)</f>
        <v>0</v>
      </c>
    </row>
    <row r="58" spans="1:14">
      <c r="A58" s="88"/>
      <c r="B58" s="88" t="s">
        <v>83</v>
      </c>
      <c r="C58" s="88">
        <f t="shared" ref="C58:L58" si="10">SUM(C34,C36,C41,C47,C52,C57)</f>
        <v>29061</v>
      </c>
      <c r="D58" s="90">
        <f t="shared" si="10"/>
        <v>96873.53</v>
      </c>
      <c r="E58" s="88">
        <f t="shared" si="10"/>
        <v>1076</v>
      </c>
      <c r="F58" s="90">
        <f t="shared" si="10"/>
        <v>38896.019999999997</v>
      </c>
      <c r="G58" s="88">
        <f t="shared" si="10"/>
        <v>41</v>
      </c>
      <c r="H58" s="90">
        <f t="shared" si="10"/>
        <v>23882.46</v>
      </c>
      <c r="I58" s="88">
        <f t="shared" si="10"/>
        <v>898</v>
      </c>
      <c r="J58" s="90">
        <f t="shared" si="10"/>
        <v>2784.73</v>
      </c>
      <c r="K58" s="88">
        <f t="shared" si="10"/>
        <v>31076</v>
      </c>
      <c r="L58" s="90">
        <f t="shared" si="10"/>
        <v>168557.18999999997</v>
      </c>
      <c r="M58" s="90">
        <f t="shared" si="5"/>
        <v>8.6492952097489564</v>
      </c>
      <c r="N58" s="88">
        <f>SUM(N34,N36,N41,N47,N52,N57)</f>
        <v>1948796.82</v>
      </c>
    </row>
  </sheetData>
  <mergeCells count="9">
    <mergeCell ref="A3:M3"/>
    <mergeCell ref="A2:K2"/>
    <mergeCell ref="C4:D4"/>
    <mergeCell ref="E4:F4"/>
    <mergeCell ref="G4:H4"/>
    <mergeCell ref="I4:J4"/>
    <mergeCell ref="K4:L4"/>
    <mergeCell ref="A4:A5"/>
    <mergeCell ref="B4:B5"/>
  </mergeCells>
  <pageMargins left="0.70866141732283472" right="0.70866141732283472" top="0.74803149606299213" bottom="0.74803149606299213" header="0.31496062992125984" footer="0.31496062992125984"/>
  <pageSetup paperSize="9" scale="52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B1" sqref="B1"/>
    </sheetView>
  </sheetViews>
  <sheetFormatPr defaultRowHeight="15"/>
  <cols>
    <col min="1" max="1" width="4.28515625" customWidth="1"/>
    <col min="2" max="2" width="25" customWidth="1"/>
    <col min="3" max="3" width="8.85546875" customWidth="1"/>
    <col min="4" max="4" width="11.140625" customWidth="1"/>
    <col min="5" max="5" width="8.85546875" customWidth="1"/>
    <col min="6" max="6" width="11.140625" customWidth="1"/>
    <col min="7" max="7" width="8.85546875" customWidth="1"/>
    <col min="8" max="8" width="12" bestFit="1" customWidth="1"/>
    <col min="9" max="9" width="8.85546875" customWidth="1"/>
    <col min="10" max="10" width="11.140625" customWidth="1"/>
    <col min="11" max="11" width="8.85546875" customWidth="1"/>
    <col min="12" max="12" width="11.140625" customWidth="1"/>
  </cols>
  <sheetData>
    <row r="1" spans="1:12" ht="15.75">
      <c r="A1" s="29"/>
      <c r="B1" s="64" t="s">
        <v>260</v>
      </c>
      <c r="C1" s="30"/>
      <c r="D1" s="32" t="s">
        <v>0</v>
      </c>
      <c r="E1" s="32"/>
      <c r="F1" s="47"/>
      <c r="G1" s="30"/>
      <c r="H1" s="64" t="s">
        <v>244</v>
      </c>
      <c r="I1" s="49" t="s">
        <v>147</v>
      </c>
      <c r="J1" s="30"/>
      <c r="K1" s="30"/>
      <c r="L1" s="49" t="s">
        <v>68</v>
      </c>
    </row>
    <row r="2" spans="1:12">
      <c r="A2" s="179" t="s">
        <v>146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52"/>
    </row>
    <row r="3" spans="1:12" ht="15" customHeight="1">
      <c r="A3" s="192" t="s">
        <v>85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</row>
    <row r="4" spans="1:12" ht="30" customHeight="1">
      <c r="A4" s="190" t="s">
        <v>71</v>
      </c>
      <c r="B4" s="190" t="s">
        <v>54</v>
      </c>
      <c r="C4" s="178" t="s">
        <v>86</v>
      </c>
      <c r="D4" s="178"/>
      <c r="E4" s="178" t="s">
        <v>87</v>
      </c>
      <c r="F4" s="178"/>
      <c r="G4" s="178" t="s">
        <v>88</v>
      </c>
      <c r="H4" s="178"/>
      <c r="I4" s="189" t="s">
        <v>89</v>
      </c>
      <c r="J4" s="189"/>
      <c r="K4" s="189" t="s">
        <v>90</v>
      </c>
      <c r="L4" s="189"/>
    </row>
    <row r="5" spans="1:12" ht="39" customHeight="1">
      <c r="A5" s="191"/>
      <c r="B5" s="191"/>
      <c r="C5" s="7" t="s">
        <v>81</v>
      </c>
      <c r="D5" s="7" t="s">
        <v>82</v>
      </c>
      <c r="E5" s="7" t="s">
        <v>81</v>
      </c>
      <c r="F5" s="7" t="s">
        <v>82</v>
      </c>
      <c r="G5" s="7" t="s">
        <v>81</v>
      </c>
      <c r="H5" s="7" t="s">
        <v>82</v>
      </c>
      <c r="I5" s="7" t="s">
        <v>81</v>
      </c>
      <c r="J5" s="7" t="s">
        <v>82</v>
      </c>
      <c r="K5" s="7" t="s">
        <v>81</v>
      </c>
      <c r="L5" s="7" t="s">
        <v>82</v>
      </c>
    </row>
    <row r="7" spans="1:12">
      <c r="A7" s="113">
        <v>1</v>
      </c>
      <c r="B7" s="113" t="s">
        <v>55</v>
      </c>
      <c r="C7" s="113">
        <v>1138</v>
      </c>
      <c r="D7" s="113">
        <v>2898.3</v>
      </c>
      <c r="E7" s="113">
        <v>85</v>
      </c>
      <c r="F7" s="113">
        <v>831.18</v>
      </c>
      <c r="G7" s="113">
        <v>0</v>
      </c>
      <c r="H7" s="113">
        <v>0</v>
      </c>
      <c r="I7" s="113">
        <v>34</v>
      </c>
      <c r="J7" s="113">
        <v>29.4</v>
      </c>
      <c r="K7" s="113">
        <v>1257</v>
      </c>
      <c r="L7" s="113">
        <v>3758.88</v>
      </c>
    </row>
    <row r="8" spans="1:12">
      <c r="A8" s="113">
        <v>2</v>
      </c>
      <c r="B8" s="113" t="s">
        <v>56</v>
      </c>
      <c r="C8" s="113">
        <v>1345</v>
      </c>
      <c r="D8" s="113">
        <v>3166.84</v>
      </c>
      <c r="E8" s="113">
        <v>31</v>
      </c>
      <c r="F8" s="113">
        <v>318.3</v>
      </c>
      <c r="G8" s="113">
        <v>0</v>
      </c>
      <c r="H8" s="113">
        <v>0</v>
      </c>
      <c r="I8" s="113">
        <v>148</v>
      </c>
      <c r="J8" s="113">
        <v>103.64</v>
      </c>
      <c r="K8" s="113">
        <v>1524</v>
      </c>
      <c r="L8" s="113">
        <v>3588.78</v>
      </c>
    </row>
    <row r="9" spans="1:12">
      <c r="A9" s="113">
        <v>3</v>
      </c>
      <c r="B9" s="113" t="s">
        <v>57</v>
      </c>
      <c r="C9" s="113">
        <v>1920</v>
      </c>
      <c r="D9" s="113">
        <v>5726.85</v>
      </c>
      <c r="E9" s="113">
        <v>50</v>
      </c>
      <c r="F9" s="113">
        <v>2219.6</v>
      </c>
      <c r="G9" s="113">
        <v>1</v>
      </c>
      <c r="H9" s="113">
        <v>146.37</v>
      </c>
      <c r="I9" s="113">
        <v>39</v>
      </c>
      <c r="J9" s="113">
        <v>158.26</v>
      </c>
      <c r="K9" s="113">
        <v>2010</v>
      </c>
      <c r="L9" s="113">
        <v>8251.08</v>
      </c>
    </row>
    <row r="10" spans="1:12">
      <c r="A10" s="113">
        <v>4</v>
      </c>
      <c r="B10" s="113" t="s">
        <v>58</v>
      </c>
      <c r="C10" s="113">
        <v>7874</v>
      </c>
      <c r="D10" s="113">
        <v>21114.06</v>
      </c>
      <c r="E10" s="113">
        <v>170</v>
      </c>
      <c r="F10" s="113">
        <v>9268.9500000000007</v>
      </c>
      <c r="G10" s="113">
        <v>5</v>
      </c>
      <c r="H10" s="113">
        <v>28.88</v>
      </c>
      <c r="I10" s="113">
        <v>124</v>
      </c>
      <c r="J10" s="113">
        <v>336.51</v>
      </c>
      <c r="K10" s="113">
        <v>8173</v>
      </c>
      <c r="L10" s="113">
        <v>30748.400000000001</v>
      </c>
    </row>
    <row r="11" spans="1:12">
      <c r="A11" s="113">
        <v>5</v>
      </c>
      <c r="B11" s="113" t="s">
        <v>59</v>
      </c>
      <c r="C11" s="113">
        <v>426</v>
      </c>
      <c r="D11" s="113">
        <v>910.56</v>
      </c>
      <c r="E11" s="113">
        <v>3</v>
      </c>
      <c r="F11" s="113">
        <v>13.24</v>
      </c>
      <c r="G11" s="113">
        <v>0</v>
      </c>
      <c r="H11" s="113">
        <v>0</v>
      </c>
      <c r="I11" s="113">
        <v>44</v>
      </c>
      <c r="J11" s="113">
        <v>36.61</v>
      </c>
      <c r="K11" s="113">
        <v>473</v>
      </c>
      <c r="L11" s="113">
        <v>960.41</v>
      </c>
    </row>
    <row r="12" spans="1:12">
      <c r="A12" s="113">
        <v>6</v>
      </c>
      <c r="B12" s="113" t="s">
        <v>60</v>
      </c>
      <c r="C12" s="113">
        <v>2589</v>
      </c>
      <c r="D12" s="113">
        <v>8257.36</v>
      </c>
      <c r="E12" s="113">
        <v>79</v>
      </c>
      <c r="F12" s="113">
        <v>2661.84</v>
      </c>
      <c r="G12" s="113">
        <v>14</v>
      </c>
      <c r="H12" s="113">
        <v>1362.11</v>
      </c>
      <c r="I12" s="113">
        <v>48</v>
      </c>
      <c r="J12" s="113">
        <v>96.38</v>
      </c>
      <c r="K12" s="113">
        <v>2730</v>
      </c>
      <c r="L12" s="113">
        <v>12377.69</v>
      </c>
    </row>
    <row r="13" spans="1:12">
      <c r="A13" s="113">
        <v>7</v>
      </c>
      <c r="B13" s="113" t="s">
        <v>61</v>
      </c>
      <c r="C13" s="113">
        <v>48</v>
      </c>
      <c r="D13" s="113">
        <v>69.489999999999995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48</v>
      </c>
      <c r="L13" s="113">
        <v>69.489999999999995</v>
      </c>
    </row>
    <row r="14" spans="1:12">
      <c r="A14" s="113">
        <v>8</v>
      </c>
      <c r="B14" s="113" t="s">
        <v>62</v>
      </c>
      <c r="C14" s="113">
        <v>2708</v>
      </c>
      <c r="D14" s="113">
        <v>6660.47</v>
      </c>
      <c r="E14" s="113">
        <v>103</v>
      </c>
      <c r="F14" s="113">
        <v>3941.88</v>
      </c>
      <c r="G14" s="113">
        <v>6</v>
      </c>
      <c r="H14" s="113">
        <v>9059.14</v>
      </c>
      <c r="I14" s="113">
        <v>231</v>
      </c>
      <c r="J14" s="113">
        <v>491.01</v>
      </c>
      <c r="K14" s="113">
        <v>3048</v>
      </c>
      <c r="L14" s="113">
        <v>20152.5</v>
      </c>
    </row>
    <row r="15" spans="1:12">
      <c r="A15" s="113">
        <v>9</v>
      </c>
      <c r="B15" s="113" t="s">
        <v>63</v>
      </c>
      <c r="C15" s="113">
        <v>3373</v>
      </c>
      <c r="D15" s="113">
        <v>12799.02</v>
      </c>
      <c r="E15" s="113">
        <v>184</v>
      </c>
      <c r="F15" s="113">
        <v>5805.52</v>
      </c>
      <c r="G15" s="113">
        <v>5</v>
      </c>
      <c r="H15" s="113">
        <v>308.17</v>
      </c>
      <c r="I15" s="113">
        <v>59</v>
      </c>
      <c r="J15" s="113">
        <v>89.04</v>
      </c>
      <c r="K15" s="113">
        <v>3621</v>
      </c>
      <c r="L15" s="113">
        <v>19001.75</v>
      </c>
    </row>
    <row r="16" spans="1:12">
      <c r="A16" s="113">
        <v>10</v>
      </c>
      <c r="B16" s="113" t="s">
        <v>64</v>
      </c>
      <c r="C16" s="113">
        <v>1215</v>
      </c>
      <c r="D16" s="113">
        <v>4177.33</v>
      </c>
      <c r="E16" s="113">
        <v>42</v>
      </c>
      <c r="F16" s="113">
        <v>1134.3399999999999</v>
      </c>
      <c r="G16" s="113">
        <v>2</v>
      </c>
      <c r="H16" s="113">
        <v>1166.4000000000001</v>
      </c>
      <c r="I16" s="113">
        <v>94</v>
      </c>
      <c r="J16" s="113">
        <v>315.7</v>
      </c>
      <c r="K16" s="113">
        <v>1353</v>
      </c>
      <c r="L16" s="113">
        <v>6793.77</v>
      </c>
    </row>
    <row r="17" spans="1:12">
      <c r="A17" s="113">
        <v>11</v>
      </c>
      <c r="B17" s="113" t="s">
        <v>65</v>
      </c>
      <c r="C17" s="113">
        <v>2830</v>
      </c>
      <c r="D17" s="113">
        <v>10745.19</v>
      </c>
      <c r="E17" s="113">
        <v>196</v>
      </c>
      <c r="F17" s="113">
        <v>7574.22</v>
      </c>
      <c r="G17" s="113">
        <v>2</v>
      </c>
      <c r="H17" s="113">
        <v>3.87</v>
      </c>
      <c r="I17" s="113">
        <v>35</v>
      </c>
      <c r="J17" s="113">
        <v>959.74</v>
      </c>
      <c r="K17" s="113">
        <v>3063</v>
      </c>
      <c r="L17" s="113">
        <v>19283.02</v>
      </c>
    </row>
    <row r="18" spans="1:12">
      <c r="A18" s="113">
        <v>12</v>
      </c>
      <c r="B18" s="113" t="s">
        <v>66</v>
      </c>
      <c r="C18" s="113">
        <v>3595</v>
      </c>
      <c r="D18" s="113">
        <v>20348.060000000001</v>
      </c>
      <c r="E18" s="113">
        <v>133</v>
      </c>
      <c r="F18" s="113">
        <v>5126.95</v>
      </c>
      <c r="G18" s="113">
        <v>6</v>
      </c>
      <c r="H18" s="113">
        <v>11807.52</v>
      </c>
      <c r="I18" s="113">
        <v>42</v>
      </c>
      <c r="J18" s="113">
        <v>168.44</v>
      </c>
      <c r="K18" s="113">
        <v>3776</v>
      </c>
      <c r="L18" s="113">
        <v>37450.97</v>
      </c>
    </row>
    <row r="19" spans="1:12">
      <c r="A19" s="114"/>
      <c r="B19" s="114" t="s">
        <v>83</v>
      </c>
      <c r="C19" s="114">
        <f t="shared" ref="C19:L19" si="0">SUM(C7:C18)</f>
        <v>29061</v>
      </c>
      <c r="D19" s="114">
        <f t="shared" si="0"/>
        <v>96873.53</v>
      </c>
      <c r="E19" s="114">
        <f t="shared" si="0"/>
        <v>1076</v>
      </c>
      <c r="F19" s="114">
        <f t="shared" si="0"/>
        <v>38896.019999999997</v>
      </c>
      <c r="G19" s="114">
        <f t="shared" si="0"/>
        <v>41</v>
      </c>
      <c r="H19" s="114">
        <f t="shared" si="0"/>
        <v>23882.46</v>
      </c>
      <c r="I19" s="114">
        <f t="shared" si="0"/>
        <v>898</v>
      </c>
      <c r="J19" s="114">
        <f t="shared" si="0"/>
        <v>2784.73</v>
      </c>
      <c r="K19" s="114">
        <f t="shared" si="0"/>
        <v>31076</v>
      </c>
      <c r="L19" s="114">
        <f t="shared" si="0"/>
        <v>162436.74000000002</v>
      </c>
    </row>
  </sheetData>
  <mergeCells count="9">
    <mergeCell ref="A2:K2"/>
    <mergeCell ref="A4:A5"/>
    <mergeCell ref="B4:B5"/>
    <mergeCell ref="C4:D4"/>
    <mergeCell ref="E4:F4"/>
    <mergeCell ref="G4:H4"/>
    <mergeCell ref="I4:J4"/>
    <mergeCell ref="K4:L4"/>
    <mergeCell ref="A3:L3"/>
  </mergeCells>
  <pageMargins left="0.7" right="0.7" top="0.75" bottom="0.75" header="0.3" footer="0.3"/>
  <pageSetup scale="72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8"/>
  <sheetViews>
    <sheetView workbookViewId="0">
      <selection activeCell="B1" sqref="B1"/>
    </sheetView>
  </sheetViews>
  <sheetFormatPr defaultColWidth="9.140625" defaultRowHeight="15"/>
  <cols>
    <col min="1" max="1" width="6.28515625" style="9" bestFit="1" customWidth="1"/>
    <col min="2" max="2" width="23" style="9" customWidth="1"/>
    <col min="3" max="3" width="8.85546875" style="9" customWidth="1"/>
    <col min="4" max="5" width="11.140625" style="12" customWidth="1"/>
    <col min="6" max="6" width="8.85546875" style="9" customWidth="1"/>
    <col min="7" max="8" width="11.140625" style="12" customWidth="1"/>
    <col min="9" max="9" width="8.85546875" style="9" customWidth="1"/>
    <col min="10" max="11" width="11.140625" style="12" customWidth="1"/>
    <col min="12" max="12" width="8.85546875" style="9" customWidth="1"/>
    <col min="13" max="14" width="11.140625" style="12" customWidth="1"/>
    <col min="15" max="15" width="8.85546875" style="9" customWidth="1"/>
    <col min="16" max="16" width="11.140625" style="12" customWidth="1"/>
    <col min="17" max="17" width="15.5703125" style="12" customWidth="1"/>
    <col min="18" max="18" width="16" style="9" hidden="1" customWidth="1"/>
    <col min="19" max="22" width="9.140625" style="9" hidden="1" customWidth="1"/>
    <col min="23" max="23" width="9.140625" style="9" customWidth="1"/>
    <col min="24" max="16384" width="9.140625" style="9"/>
  </cols>
  <sheetData>
    <row r="1" spans="1:23" ht="15.75">
      <c r="A1" s="29"/>
      <c r="B1" s="64" t="s">
        <v>260</v>
      </c>
      <c r="C1" s="30"/>
      <c r="D1" s="31" t="s">
        <v>0</v>
      </c>
      <c r="E1" s="31"/>
      <c r="F1" s="32"/>
      <c r="G1" s="33"/>
      <c r="H1" s="33" t="s">
        <v>245</v>
      </c>
      <c r="I1" s="30"/>
      <c r="J1" s="34"/>
      <c r="K1" s="34"/>
      <c r="L1" s="49" t="s">
        <v>94</v>
      </c>
      <c r="M1" s="34"/>
      <c r="N1" s="34"/>
      <c r="O1" s="30"/>
      <c r="P1" s="34"/>
      <c r="Q1" s="54" t="s">
        <v>68</v>
      </c>
    </row>
    <row r="2" spans="1:23" s="10" customFormat="1">
      <c r="A2" s="179" t="s">
        <v>69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28"/>
      <c r="Q2" s="56"/>
    </row>
    <row r="3" spans="1:23">
      <c r="A3" s="182" t="s">
        <v>85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94"/>
    </row>
    <row r="4" spans="1:23" s="13" customFormat="1" ht="40.5" customHeight="1">
      <c r="A4" s="15" t="s">
        <v>71</v>
      </c>
      <c r="B4" s="14" t="s">
        <v>1</v>
      </c>
      <c r="C4" s="178" t="s">
        <v>95</v>
      </c>
      <c r="D4" s="178"/>
      <c r="E4" s="38" t="s">
        <v>96</v>
      </c>
      <c r="F4" s="178" t="s">
        <v>97</v>
      </c>
      <c r="G4" s="178"/>
      <c r="H4" s="38" t="s">
        <v>98</v>
      </c>
      <c r="I4" s="189" t="s">
        <v>99</v>
      </c>
      <c r="J4" s="189"/>
      <c r="K4" s="42" t="s">
        <v>100</v>
      </c>
      <c r="L4" s="189" t="s">
        <v>101</v>
      </c>
      <c r="M4" s="189"/>
      <c r="N4" s="42" t="s">
        <v>102</v>
      </c>
      <c r="O4" s="178" t="s">
        <v>103</v>
      </c>
      <c r="P4" s="178"/>
      <c r="Q4" s="41" t="s">
        <v>104</v>
      </c>
      <c r="R4" s="81" t="s">
        <v>105</v>
      </c>
      <c r="S4" s="81" t="s">
        <v>106</v>
      </c>
      <c r="T4" s="81" t="s">
        <v>107</v>
      </c>
      <c r="U4" s="81" t="s">
        <v>108</v>
      </c>
      <c r="V4" s="81" t="s">
        <v>109</v>
      </c>
      <c r="W4" s="82"/>
    </row>
    <row r="5" spans="1:23" ht="23.45" customHeight="1">
      <c r="A5" s="17"/>
      <c r="B5" s="16"/>
      <c r="C5" s="7" t="s">
        <v>81</v>
      </c>
      <c r="D5" s="27" t="s">
        <v>82</v>
      </c>
      <c r="E5" s="38" t="s">
        <v>93</v>
      </c>
      <c r="F5" s="7" t="s">
        <v>81</v>
      </c>
      <c r="G5" s="27" t="s">
        <v>82</v>
      </c>
      <c r="H5" s="38" t="s">
        <v>93</v>
      </c>
      <c r="I5" s="7" t="s">
        <v>81</v>
      </c>
      <c r="J5" s="27" t="s">
        <v>82</v>
      </c>
      <c r="K5" s="38" t="s">
        <v>93</v>
      </c>
      <c r="L5" s="7" t="s">
        <v>81</v>
      </c>
      <c r="M5" s="27" t="s">
        <v>82</v>
      </c>
      <c r="N5" s="38" t="s">
        <v>93</v>
      </c>
      <c r="O5" s="7" t="s">
        <v>81</v>
      </c>
      <c r="P5" s="27" t="s">
        <v>82</v>
      </c>
      <c r="Q5" s="41" t="s">
        <v>93</v>
      </c>
    </row>
    <row r="7" spans="1:23">
      <c r="A7" s="91">
        <v>1</v>
      </c>
      <c r="B7" s="91" t="s">
        <v>2</v>
      </c>
      <c r="C7" s="91">
        <v>0</v>
      </c>
      <c r="D7" s="93">
        <v>0</v>
      </c>
      <c r="E7" s="93" t="e">
        <f t="shared" ref="E7:E38" si="0">(D7/R7)*100</f>
        <v>#DIV/0!</v>
      </c>
      <c r="F7" s="91">
        <v>1</v>
      </c>
      <c r="G7" s="93">
        <v>0.09</v>
      </c>
      <c r="H7" s="93">
        <f t="shared" ref="H7:H38" si="1">(G7/S7)*100</f>
        <v>1.6344617172744443E-2</v>
      </c>
      <c r="I7" s="91">
        <v>20</v>
      </c>
      <c r="J7" s="93">
        <v>148.38999999999999</v>
      </c>
      <c r="K7" s="93">
        <f t="shared" ref="K7:K38" si="2">(J7/T7)*100</f>
        <v>1.3767541112889383</v>
      </c>
      <c r="L7" s="91">
        <v>0</v>
      </c>
      <c r="M7" s="93">
        <v>0</v>
      </c>
      <c r="N7" s="93" t="e">
        <f t="shared" ref="N7:N38" si="3">(M7/U7)*100</f>
        <v>#DIV/0!</v>
      </c>
      <c r="O7" s="91">
        <v>0</v>
      </c>
      <c r="P7" s="93">
        <v>0</v>
      </c>
      <c r="Q7" s="93" t="e">
        <f t="shared" ref="Q7:Q38" si="4">(P7/V7)*100</f>
        <v>#DIV/0!</v>
      </c>
      <c r="R7" s="91">
        <v>0</v>
      </c>
      <c r="S7" s="91">
        <v>550.64</v>
      </c>
      <c r="T7" s="91">
        <v>10778.25</v>
      </c>
      <c r="U7" s="91">
        <v>0</v>
      </c>
      <c r="V7" s="91">
        <v>0</v>
      </c>
    </row>
    <row r="8" spans="1:23">
      <c r="A8" s="91">
        <v>2</v>
      </c>
      <c r="B8" s="91" t="s">
        <v>3</v>
      </c>
      <c r="C8" s="91">
        <v>0</v>
      </c>
      <c r="D8" s="93">
        <v>0</v>
      </c>
      <c r="E8" s="93" t="e">
        <f t="shared" si="0"/>
        <v>#DIV/0!</v>
      </c>
      <c r="F8" s="91">
        <v>4</v>
      </c>
      <c r="G8" s="93">
        <v>23.48</v>
      </c>
      <c r="H8" s="93">
        <f t="shared" si="1"/>
        <v>9.1654305566398619</v>
      </c>
      <c r="I8" s="91">
        <v>17</v>
      </c>
      <c r="J8" s="93">
        <v>157.02000000000001</v>
      </c>
      <c r="K8" s="93">
        <f t="shared" si="2"/>
        <v>3.4118390946958095</v>
      </c>
      <c r="L8" s="91">
        <v>0</v>
      </c>
      <c r="M8" s="93">
        <v>0</v>
      </c>
      <c r="N8" s="93" t="e">
        <f t="shared" si="3"/>
        <v>#DIV/0!</v>
      </c>
      <c r="O8" s="91">
        <v>0</v>
      </c>
      <c r="P8" s="93">
        <v>0</v>
      </c>
      <c r="Q8" s="93" t="e">
        <f t="shared" si="4"/>
        <v>#DIV/0!</v>
      </c>
      <c r="R8" s="91">
        <v>0</v>
      </c>
      <c r="S8" s="91">
        <v>256.18</v>
      </c>
      <c r="T8" s="91">
        <v>4602.21</v>
      </c>
      <c r="U8" s="91">
        <v>0</v>
      </c>
      <c r="V8" s="91">
        <v>0</v>
      </c>
    </row>
    <row r="9" spans="1:23">
      <c r="A9" s="91">
        <v>3</v>
      </c>
      <c r="B9" s="91" t="s">
        <v>4</v>
      </c>
      <c r="C9" s="91">
        <v>0</v>
      </c>
      <c r="D9" s="93">
        <v>0</v>
      </c>
      <c r="E9" s="93" t="e">
        <f t="shared" si="0"/>
        <v>#DIV/0!</v>
      </c>
      <c r="F9" s="91">
        <v>1</v>
      </c>
      <c r="G9" s="93">
        <v>0.15</v>
      </c>
      <c r="H9" s="93">
        <f t="shared" si="1"/>
        <v>0.14234200037957867</v>
      </c>
      <c r="I9" s="91">
        <v>2</v>
      </c>
      <c r="J9" s="93">
        <v>37.54</v>
      </c>
      <c r="K9" s="93">
        <f t="shared" si="2"/>
        <v>1.5671311564375945</v>
      </c>
      <c r="L9" s="91">
        <v>0</v>
      </c>
      <c r="M9" s="93">
        <v>0</v>
      </c>
      <c r="N9" s="93" t="e">
        <f t="shared" si="3"/>
        <v>#DIV/0!</v>
      </c>
      <c r="O9" s="91">
        <v>0</v>
      </c>
      <c r="P9" s="93">
        <v>0</v>
      </c>
      <c r="Q9" s="93" t="e">
        <f t="shared" si="4"/>
        <v>#DIV/0!</v>
      </c>
      <c r="R9" s="91">
        <v>0</v>
      </c>
      <c r="S9" s="91">
        <v>105.38</v>
      </c>
      <c r="T9" s="91">
        <v>2395.46</v>
      </c>
      <c r="U9" s="91">
        <v>0</v>
      </c>
      <c r="V9" s="91">
        <v>0</v>
      </c>
    </row>
    <row r="10" spans="1:23">
      <c r="A10" s="91">
        <v>4</v>
      </c>
      <c r="B10" s="91" t="s">
        <v>5</v>
      </c>
      <c r="C10" s="91">
        <v>0</v>
      </c>
      <c r="D10" s="93">
        <v>0</v>
      </c>
      <c r="E10" s="93" t="e">
        <f t="shared" si="0"/>
        <v>#DIV/0!</v>
      </c>
      <c r="F10" s="91">
        <v>28</v>
      </c>
      <c r="G10" s="93">
        <v>60.13</v>
      </c>
      <c r="H10" s="93">
        <f t="shared" si="1"/>
        <v>3.3200083925041688</v>
      </c>
      <c r="I10" s="91">
        <v>63</v>
      </c>
      <c r="J10" s="93">
        <v>464.63</v>
      </c>
      <c r="K10" s="93">
        <f t="shared" si="2"/>
        <v>4.8946599400163704</v>
      </c>
      <c r="L10" s="91">
        <v>0</v>
      </c>
      <c r="M10" s="93">
        <v>0</v>
      </c>
      <c r="N10" s="93" t="e">
        <f t="shared" si="3"/>
        <v>#DIV/0!</v>
      </c>
      <c r="O10" s="91">
        <v>0</v>
      </c>
      <c r="P10" s="93">
        <v>0</v>
      </c>
      <c r="Q10" s="93" t="e">
        <f t="shared" si="4"/>
        <v>#DIV/0!</v>
      </c>
      <c r="R10" s="91">
        <v>0</v>
      </c>
      <c r="S10" s="91">
        <v>1811.14</v>
      </c>
      <c r="T10" s="91">
        <v>9492.59</v>
      </c>
      <c r="U10" s="91">
        <v>0</v>
      </c>
      <c r="V10" s="91">
        <v>0</v>
      </c>
    </row>
    <row r="11" spans="1:23">
      <c r="A11" s="91">
        <v>5</v>
      </c>
      <c r="B11" s="91" t="s">
        <v>6</v>
      </c>
      <c r="C11" s="91">
        <v>0</v>
      </c>
      <c r="D11" s="93">
        <v>0</v>
      </c>
      <c r="E11" s="93" t="e">
        <f t="shared" si="0"/>
        <v>#DIV/0!</v>
      </c>
      <c r="F11" s="91">
        <v>24</v>
      </c>
      <c r="G11" s="93">
        <v>66.67</v>
      </c>
      <c r="H11" s="93">
        <f t="shared" si="1"/>
        <v>2.9486561434390519</v>
      </c>
      <c r="I11" s="91">
        <v>44</v>
      </c>
      <c r="J11" s="93">
        <v>236.52</v>
      </c>
      <c r="K11" s="93">
        <f t="shared" si="2"/>
        <v>1.3534415422778814</v>
      </c>
      <c r="L11" s="91">
        <v>1</v>
      </c>
      <c r="M11" s="93">
        <v>3.42</v>
      </c>
      <c r="N11" s="93">
        <f t="shared" si="3"/>
        <v>8.8144329896907223</v>
      </c>
      <c r="O11" s="91">
        <v>0</v>
      </c>
      <c r="P11" s="93">
        <v>0</v>
      </c>
      <c r="Q11" s="93" t="e">
        <f t="shared" si="4"/>
        <v>#DIV/0!</v>
      </c>
      <c r="R11" s="91">
        <v>0</v>
      </c>
      <c r="S11" s="91">
        <v>2261.0300000000002</v>
      </c>
      <c r="T11" s="91">
        <v>17475.45</v>
      </c>
      <c r="U11" s="91">
        <v>38.799999999999997</v>
      </c>
      <c r="V11" s="91">
        <v>0</v>
      </c>
    </row>
    <row r="12" spans="1:23">
      <c r="A12" s="91">
        <v>6</v>
      </c>
      <c r="B12" s="91" t="s">
        <v>7</v>
      </c>
      <c r="C12" s="91">
        <v>0</v>
      </c>
      <c r="D12" s="93">
        <v>0</v>
      </c>
      <c r="E12" s="93" t="e">
        <f t="shared" si="0"/>
        <v>#DIV/0!</v>
      </c>
      <c r="F12" s="91">
        <v>8</v>
      </c>
      <c r="G12" s="93">
        <v>4.1100000000000003</v>
      </c>
      <c r="H12" s="93">
        <f t="shared" si="1"/>
        <v>1.6167099362756669</v>
      </c>
      <c r="I12" s="91">
        <v>6</v>
      </c>
      <c r="J12" s="93">
        <v>16.09</v>
      </c>
      <c r="K12" s="93">
        <f t="shared" si="2"/>
        <v>1.7610875180596297</v>
      </c>
      <c r="L12" s="91">
        <v>0</v>
      </c>
      <c r="M12" s="93">
        <v>0</v>
      </c>
      <c r="N12" s="93" t="e">
        <f t="shared" si="3"/>
        <v>#DIV/0!</v>
      </c>
      <c r="O12" s="91">
        <v>0</v>
      </c>
      <c r="P12" s="93">
        <v>0</v>
      </c>
      <c r="Q12" s="93" t="e">
        <f t="shared" si="4"/>
        <v>#DIV/0!</v>
      </c>
      <c r="R12" s="91">
        <v>0</v>
      </c>
      <c r="S12" s="91">
        <v>254.22</v>
      </c>
      <c r="T12" s="91">
        <v>913.64</v>
      </c>
      <c r="U12" s="91">
        <v>0</v>
      </c>
      <c r="V12" s="91">
        <v>0</v>
      </c>
    </row>
    <row r="13" spans="1:23">
      <c r="A13" s="91">
        <v>7</v>
      </c>
      <c r="B13" s="91" t="s">
        <v>8</v>
      </c>
      <c r="C13" s="91">
        <v>0</v>
      </c>
      <c r="D13" s="93">
        <v>0</v>
      </c>
      <c r="E13" s="93" t="e">
        <f t="shared" si="0"/>
        <v>#DIV/0!</v>
      </c>
      <c r="F13" s="91">
        <v>2</v>
      </c>
      <c r="G13" s="93">
        <v>2.75</v>
      </c>
      <c r="H13" s="93">
        <f t="shared" si="1"/>
        <v>4.6936337258917904</v>
      </c>
      <c r="I13" s="91">
        <v>2</v>
      </c>
      <c r="J13" s="93">
        <v>9.64</v>
      </c>
      <c r="K13" s="93">
        <f t="shared" si="2"/>
        <v>0.49168371068187972</v>
      </c>
      <c r="L13" s="91">
        <v>0</v>
      </c>
      <c r="M13" s="93">
        <v>0</v>
      </c>
      <c r="N13" s="93" t="e">
        <f t="shared" si="3"/>
        <v>#DIV/0!</v>
      </c>
      <c r="O13" s="91">
        <v>0</v>
      </c>
      <c r="P13" s="93">
        <v>0</v>
      </c>
      <c r="Q13" s="93" t="e">
        <f t="shared" si="4"/>
        <v>#DIV/0!</v>
      </c>
      <c r="R13" s="91">
        <v>0</v>
      </c>
      <c r="S13" s="91">
        <v>58.59</v>
      </c>
      <c r="T13" s="91">
        <v>1960.61</v>
      </c>
      <c r="U13" s="91">
        <v>0</v>
      </c>
      <c r="V13" s="91">
        <v>0</v>
      </c>
    </row>
    <row r="14" spans="1:23">
      <c r="A14" s="91">
        <v>8</v>
      </c>
      <c r="B14" s="91" t="s">
        <v>9</v>
      </c>
      <c r="C14" s="91">
        <v>0</v>
      </c>
      <c r="D14" s="93">
        <v>0</v>
      </c>
      <c r="E14" s="93" t="e">
        <f t="shared" si="0"/>
        <v>#DIV/0!</v>
      </c>
      <c r="F14" s="91">
        <v>2</v>
      </c>
      <c r="G14" s="93">
        <v>3.21</v>
      </c>
      <c r="H14" s="93">
        <f t="shared" si="1"/>
        <v>1.0457388584831899</v>
      </c>
      <c r="I14" s="91">
        <v>50</v>
      </c>
      <c r="J14" s="93">
        <v>325.19</v>
      </c>
      <c r="K14" s="93">
        <f t="shared" si="2"/>
        <v>6.2356783042728754</v>
      </c>
      <c r="L14" s="91">
        <v>0</v>
      </c>
      <c r="M14" s="93">
        <v>0</v>
      </c>
      <c r="N14" s="93" t="e">
        <f t="shared" si="3"/>
        <v>#DIV/0!</v>
      </c>
      <c r="O14" s="91">
        <v>0</v>
      </c>
      <c r="P14" s="93">
        <v>0</v>
      </c>
      <c r="Q14" s="93" t="e">
        <f t="shared" si="4"/>
        <v>#DIV/0!</v>
      </c>
      <c r="R14" s="91">
        <v>0</v>
      </c>
      <c r="S14" s="91">
        <v>306.95999999999998</v>
      </c>
      <c r="T14" s="91">
        <v>5214.99</v>
      </c>
      <c r="U14" s="91">
        <v>0</v>
      </c>
      <c r="V14" s="91">
        <v>0</v>
      </c>
    </row>
    <row r="15" spans="1:23">
      <c r="A15" s="91">
        <v>9</v>
      </c>
      <c r="B15" s="91" t="s">
        <v>10</v>
      </c>
      <c r="C15" s="91">
        <v>0</v>
      </c>
      <c r="D15" s="93">
        <v>0</v>
      </c>
      <c r="E15" s="93" t="e">
        <f t="shared" si="0"/>
        <v>#DIV/0!</v>
      </c>
      <c r="F15" s="91">
        <v>153</v>
      </c>
      <c r="G15" s="93">
        <v>439.94</v>
      </c>
      <c r="H15" s="93">
        <f t="shared" si="1"/>
        <v>3.0179924320378895</v>
      </c>
      <c r="I15" s="91">
        <v>208</v>
      </c>
      <c r="J15" s="93">
        <v>1216.6600000000001</v>
      </c>
      <c r="K15" s="93">
        <f t="shared" si="2"/>
        <v>1.4072142603016746</v>
      </c>
      <c r="L15" s="91">
        <v>0</v>
      </c>
      <c r="M15" s="93">
        <v>0</v>
      </c>
      <c r="N15" s="93" t="e">
        <f t="shared" si="3"/>
        <v>#DIV/0!</v>
      </c>
      <c r="O15" s="91">
        <v>0</v>
      </c>
      <c r="P15" s="93">
        <v>0</v>
      </c>
      <c r="Q15" s="93">
        <f t="shared" si="4"/>
        <v>0</v>
      </c>
      <c r="R15" s="91">
        <v>0</v>
      </c>
      <c r="S15" s="91">
        <v>14577.24</v>
      </c>
      <c r="T15" s="91">
        <v>86458.76</v>
      </c>
      <c r="U15" s="91">
        <v>0</v>
      </c>
      <c r="V15" s="91">
        <v>7.44</v>
      </c>
    </row>
    <row r="16" spans="1:23">
      <c r="A16" s="91">
        <v>10</v>
      </c>
      <c r="B16" s="91" t="s">
        <v>11</v>
      </c>
      <c r="C16" s="91">
        <v>0</v>
      </c>
      <c r="D16" s="93">
        <v>0</v>
      </c>
      <c r="E16" s="93" t="e">
        <f t="shared" si="0"/>
        <v>#DIV/0!</v>
      </c>
      <c r="F16" s="91">
        <v>54</v>
      </c>
      <c r="G16" s="93">
        <v>155.09</v>
      </c>
      <c r="H16" s="93">
        <f t="shared" si="1"/>
        <v>1.0064799161537139</v>
      </c>
      <c r="I16" s="91">
        <v>340</v>
      </c>
      <c r="J16" s="93">
        <v>1725.06</v>
      </c>
      <c r="K16" s="93">
        <f t="shared" si="2"/>
        <v>1.2250872959741339</v>
      </c>
      <c r="L16" s="91">
        <v>0</v>
      </c>
      <c r="M16" s="93">
        <v>0</v>
      </c>
      <c r="N16" s="93" t="e">
        <f t="shared" si="3"/>
        <v>#DIV/0!</v>
      </c>
      <c r="O16" s="91">
        <v>0</v>
      </c>
      <c r="P16" s="93">
        <v>0</v>
      </c>
      <c r="Q16" s="93">
        <f t="shared" si="4"/>
        <v>0</v>
      </c>
      <c r="R16" s="91">
        <v>0</v>
      </c>
      <c r="S16" s="91">
        <v>15409.15</v>
      </c>
      <c r="T16" s="91">
        <v>140811.19</v>
      </c>
      <c r="U16" s="91">
        <v>0</v>
      </c>
      <c r="V16" s="91">
        <v>1.1100000000000001</v>
      </c>
    </row>
    <row r="17" spans="1:22">
      <c r="A17" s="91">
        <v>11</v>
      </c>
      <c r="B17" s="91" t="s">
        <v>12</v>
      </c>
      <c r="C17" s="91">
        <v>0</v>
      </c>
      <c r="D17" s="93">
        <v>0</v>
      </c>
      <c r="E17" s="93">
        <f t="shared" si="0"/>
        <v>0</v>
      </c>
      <c r="F17" s="91">
        <v>45</v>
      </c>
      <c r="G17" s="93">
        <v>141.13</v>
      </c>
      <c r="H17" s="93">
        <f t="shared" si="1"/>
        <v>4.8574231186218997</v>
      </c>
      <c r="I17" s="91">
        <v>90</v>
      </c>
      <c r="J17" s="93">
        <v>684.74</v>
      </c>
      <c r="K17" s="93">
        <f t="shared" si="2"/>
        <v>1.1411093327858373</v>
      </c>
      <c r="L17" s="91">
        <v>0</v>
      </c>
      <c r="M17" s="93">
        <v>0</v>
      </c>
      <c r="N17" s="93" t="e">
        <f t="shared" si="3"/>
        <v>#DIV/0!</v>
      </c>
      <c r="O17" s="91">
        <v>0</v>
      </c>
      <c r="P17" s="93">
        <v>0</v>
      </c>
      <c r="Q17" s="93" t="e">
        <f t="shared" si="4"/>
        <v>#DIV/0!</v>
      </c>
      <c r="R17" s="91">
        <v>4048.45</v>
      </c>
      <c r="S17" s="91">
        <v>2905.45</v>
      </c>
      <c r="T17" s="91">
        <v>60006.52</v>
      </c>
      <c r="U17" s="91">
        <v>0</v>
      </c>
      <c r="V17" s="91">
        <v>0</v>
      </c>
    </row>
    <row r="18" spans="1:22">
      <c r="A18" s="91">
        <v>12</v>
      </c>
      <c r="B18" s="91" t="s">
        <v>13</v>
      </c>
      <c r="C18" s="91">
        <v>0</v>
      </c>
      <c r="D18" s="93">
        <v>0</v>
      </c>
      <c r="E18" s="93" t="e">
        <f t="shared" si="0"/>
        <v>#DIV/0!</v>
      </c>
      <c r="F18" s="91">
        <v>9</v>
      </c>
      <c r="G18" s="93">
        <v>18.66</v>
      </c>
      <c r="H18" s="93">
        <f t="shared" si="1"/>
        <v>0.904372101138462</v>
      </c>
      <c r="I18" s="91">
        <v>46</v>
      </c>
      <c r="J18" s="93">
        <v>280.64</v>
      </c>
      <c r="K18" s="93">
        <f t="shared" si="2"/>
        <v>3.400946700243098</v>
      </c>
      <c r="L18" s="91">
        <v>0</v>
      </c>
      <c r="M18" s="93">
        <v>0</v>
      </c>
      <c r="N18" s="93" t="e">
        <f t="shared" si="3"/>
        <v>#DIV/0!</v>
      </c>
      <c r="O18" s="91">
        <v>0</v>
      </c>
      <c r="P18" s="93">
        <v>0</v>
      </c>
      <c r="Q18" s="93" t="e">
        <f t="shared" si="4"/>
        <v>#DIV/0!</v>
      </c>
      <c r="R18" s="91">
        <v>0</v>
      </c>
      <c r="S18" s="91">
        <v>2063.31</v>
      </c>
      <c r="T18" s="91">
        <v>8251.82</v>
      </c>
      <c r="U18" s="91">
        <v>0</v>
      </c>
      <c r="V18" s="91">
        <v>0</v>
      </c>
    </row>
    <row r="19" spans="1:22">
      <c r="A19" s="92"/>
      <c r="B19" s="92" t="s">
        <v>14</v>
      </c>
      <c r="C19" s="92">
        <f>SUM(C7:C18)</f>
        <v>0</v>
      </c>
      <c r="D19" s="94">
        <f>SUM(D7:D18)</f>
        <v>0</v>
      </c>
      <c r="E19" s="94">
        <f t="shared" si="0"/>
        <v>0</v>
      </c>
      <c r="F19" s="92">
        <f>SUM(F7:F18)</f>
        <v>331</v>
      </c>
      <c r="G19" s="94">
        <f>SUM(G7:G18)</f>
        <v>915.41</v>
      </c>
      <c r="H19" s="94">
        <f t="shared" si="1"/>
        <v>2.256967515950107</v>
      </c>
      <c r="I19" s="92">
        <f>SUM(I7:I18)</f>
        <v>888</v>
      </c>
      <c r="J19" s="94">
        <f>SUM(J7:J18)</f>
        <v>5302.12</v>
      </c>
      <c r="K19" s="94">
        <f t="shared" si="2"/>
        <v>1.5220166844503964</v>
      </c>
      <c r="L19" s="92">
        <f>SUM(L7:L18)</f>
        <v>1</v>
      </c>
      <c r="M19" s="94">
        <f>SUM(M7:M18)</f>
        <v>3.42</v>
      </c>
      <c r="N19" s="94">
        <f t="shared" si="3"/>
        <v>8.8144329896907223</v>
      </c>
      <c r="O19" s="92">
        <f>SUM(O7:O18)</f>
        <v>0</v>
      </c>
      <c r="P19" s="94">
        <f>SUM(P7:P18)</f>
        <v>0</v>
      </c>
      <c r="Q19" s="94">
        <f t="shared" si="4"/>
        <v>0</v>
      </c>
      <c r="R19" s="92">
        <f>SUM(R7:R18)</f>
        <v>4048.45</v>
      </c>
      <c r="S19" s="92">
        <f>SUM(S7:S18)</f>
        <v>40559.289999999994</v>
      </c>
      <c r="T19" s="92">
        <f>SUM(T7:T18)</f>
        <v>348361.49000000005</v>
      </c>
      <c r="U19" s="92">
        <f>SUM(U7:U18)</f>
        <v>38.799999999999997</v>
      </c>
      <c r="V19" s="92">
        <f>SUM(V7:V18)</f>
        <v>8.5500000000000007</v>
      </c>
    </row>
    <row r="20" spans="1:22">
      <c r="A20" s="91">
        <v>13</v>
      </c>
      <c r="B20" s="91" t="s">
        <v>15</v>
      </c>
      <c r="C20" s="91">
        <v>0</v>
      </c>
      <c r="D20" s="93">
        <v>0</v>
      </c>
      <c r="E20" s="93" t="e">
        <f t="shared" si="0"/>
        <v>#DIV/0!</v>
      </c>
      <c r="F20" s="91">
        <v>0</v>
      </c>
      <c r="G20" s="93">
        <v>0</v>
      </c>
      <c r="H20" s="93">
        <f t="shared" si="1"/>
        <v>0</v>
      </c>
      <c r="I20" s="91">
        <v>2</v>
      </c>
      <c r="J20" s="93">
        <v>6.12</v>
      </c>
      <c r="K20" s="93">
        <f t="shared" si="2"/>
        <v>0.32367765513520946</v>
      </c>
      <c r="L20" s="91">
        <v>0</v>
      </c>
      <c r="M20" s="93">
        <v>0</v>
      </c>
      <c r="N20" s="93" t="e">
        <f t="shared" si="3"/>
        <v>#DIV/0!</v>
      </c>
      <c r="O20" s="91">
        <v>0</v>
      </c>
      <c r="P20" s="93">
        <v>0</v>
      </c>
      <c r="Q20" s="93" t="e">
        <f t="shared" si="4"/>
        <v>#DIV/0!</v>
      </c>
      <c r="R20" s="91">
        <v>0</v>
      </c>
      <c r="S20" s="91">
        <v>141.27000000000001</v>
      </c>
      <c r="T20" s="91">
        <v>1890.77</v>
      </c>
      <c r="U20" s="91">
        <v>0</v>
      </c>
      <c r="V20" s="91">
        <v>0</v>
      </c>
    </row>
    <row r="21" spans="1:22">
      <c r="A21" s="91">
        <v>14</v>
      </c>
      <c r="B21" s="91" t="s">
        <v>16</v>
      </c>
      <c r="C21" s="91">
        <v>0</v>
      </c>
      <c r="D21" s="93">
        <v>0</v>
      </c>
      <c r="E21" s="93" t="e">
        <f t="shared" si="0"/>
        <v>#DIV/0!</v>
      </c>
      <c r="F21" s="91">
        <v>0</v>
      </c>
      <c r="G21" s="93">
        <v>0</v>
      </c>
      <c r="H21" s="93" t="e">
        <f t="shared" si="1"/>
        <v>#DIV/0!</v>
      </c>
      <c r="I21" s="91">
        <v>0</v>
      </c>
      <c r="J21" s="93">
        <v>0</v>
      </c>
      <c r="K21" s="93" t="e">
        <f t="shared" si="2"/>
        <v>#DIV/0!</v>
      </c>
      <c r="L21" s="91">
        <v>0</v>
      </c>
      <c r="M21" s="93">
        <v>0</v>
      </c>
      <c r="N21" s="93" t="e">
        <f t="shared" si="3"/>
        <v>#DIV/0!</v>
      </c>
      <c r="O21" s="91">
        <v>0</v>
      </c>
      <c r="P21" s="93">
        <v>0</v>
      </c>
      <c r="Q21" s="93" t="e">
        <f t="shared" si="4"/>
        <v>#DIV/0!</v>
      </c>
      <c r="R21" s="91">
        <v>0</v>
      </c>
      <c r="S21" s="91">
        <v>0</v>
      </c>
      <c r="T21" s="91">
        <v>0</v>
      </c>
      <c r="U21" s="91">
        <v>0</v>
      </c>
      <c r="V21" s="91">
        <v>0</v>
      </c>
    </row>
    <row r="22" spans="1:22">
      <c r="A22" s="91">
        <v>15</v>
      </c>
      <c r="B22" s="91" t="s">
        <v>17</v>
      </c>
      <c r="C22" s="91">
        <v>0</v>
      </c>
      <c r="D22" s="93">
        <v>0</v>
      </c>
      <c r="E22" s="93" t="e">
        <f t="shared" si="0"/>
        <v>#DIV/0!</v>
      </c>
      <c r="F22" s="91">
        <v>0</v>
      </c>
      <c r="G22" s="93">
        <v>0</v>
      </c>
      <c r="H22" s="93" t="e">
        <f t="shared" si="1"/>
        <v>#DIV/0!</v>
      </c>
      <c r="I22" s="91">
        <v>0</v>
      </c>
      <c r="J22" s="93">
        <v>0</v>
      </c>
      <c r="K22" s="93">
        <f t="shared" si="2"/>
        <v>0</v>
      </c>
      <c r="L22" s="91">
        <v>0</v>
      </c>
      <c r="M22" s="93">
        <v>0</v>
      </c>
      <c r="N22" s="93" t="e">
        <f t="shared" si="3"/>
        <v>#DIV/0!</v>
      </c>
      <c r="O22" s="91">
        <v>0</v>
      </c>
      <c r="P22" s="93">
        <v>0</v>
      </c>
      <c r="Q22" s="93" t="e">
        <f t="shared" si="4"/>
        <v>#DIV/0!</v>
      </c>
      <c r="R22" s="91">
        <v>0</v>
      </c>
      <c r="S22" s="91">
        <v>0</v>
      </c>
      <c r="T22" s="91">
        <v>21.74</v>
      </c>
      <c r="U22" s="91">
        <v>0</v>
      </c>
      <c r="V22" s="91">
        <v>0</v>
      </c>
    </row>
    <row r="23" spans="1:22">
      <c r="A23" s="91">
        <v>16</v>
      </c>
      <c r="B23" s="91" t="s">
        <v>18</v>
      </c>
      <c r="C23" s="91">
        <v>0</v>
      </c>
      <c r="D23" s="93">
        <v>0</v>
      </c>
      <c r="E23" s="93" t="e">
        <f t="shared" si="0"/>
        <v>#DIV/0!</v>
      </c>
      <c r="F23" s="91">
        <v>0</v>
      </c>
      <c r="G23" s="93">
        <v>0</v>
      </c>
      <c r="H23" s="93">
        <f t="shared" si="1"/>
        <v>0</v>
      </c>
      <c r="I23" s="91">
        <v>15</v>
      </c>
      <c r="J23" s="93">
        <v>116.33</v>
      </c>
      <c r="K23" s="93">
        <f t="shared" si="2"/>
        <v>1.7403962532034931</v>
      </c>
      <c r="L23" s="91">
        <v>0</v>
      </c>
      <c r="M23" s="93">
        <v>0</v>
      </c>
      <c r="N23" s="93" t="e">
        <f t="shared" si="3"/>
        <v>#DIV/0!</v>
      </c>
      <c r="O23" s="91">
        <v>0</v>
      </c>
      <c r="P23" s="93">
        <v>0</v>
      </c>
      <c r="Q23" s="93" t="e">
        <f t="shared" si="4"/>
        <v>#DIV/0!</v>
      </c>
      <c r="R23" s="91">
        <v>0</v>
      </c>
      <c r="S23" s="91">
        <v>16.25</v>
      </c>
      <c r="T23" s="91">
        <v>6684.11</v>
      </c>
      <c r="U23" s="91">
        <v>0</v>
      </c>
      <c r="V23" s="91">
        <v>0</v>
      </c>
    </row>
    <row r="24" spans="1:22">
      <c r="A24" s="91">
        <v>17</v>
      </c>
      <c r="B24" s="91" t="s">
        <v>19</v>
      </c>
      <c r="C24" s="91">
        <v>0</v>
      </c>
      <c r="D24" s="93">
        <v>0</v>
      </c>
      <c r="E24" s="93" t="e">
        <f t="shared" si="0"/>
        <v>#DIV/0!</v>
      </c>
      <c r="F24" s="91">
        <v>1</v>
      </c>
      <c r="G24" s="93">
        <v>2.5</v>
      </c>
      <c r="H24" s="93">
        <f t="shared" si="1"/>
        <v>0.24884783452614392</v>
      </c>
      <c r="I24" s="91">
        <v>6</v>
      </c>
      <c r="J24" s="93">
        <v>53.23</v>
      </c>
      <c r="K24" s="93">
        <f t="shared" si="2"/>
        <v>1.8714227453627528</v>
      </c>
      <c r="L24" s="91">
        <v>0</v>
      </c>
      <c r="M24" s="93">
        <v>0</v>
      </c>
      <c r="N24" s="93" t="e">
        <f t="shared" si="3"/>
        <v>#DIV/0!</v>
      </c>
      <c r="O24" s="91">
        <v>0</v>
      </c>
      <c r="P24" s="93">
        <v>0</v>
      </c>
      <c r="Q24" s="93" t="e">
        <f t="shared" si="4"/>
        <v>#DIV/0!</v>
      </c>
      <c r="R24" s="91">
        <v>0</v>
      </c>
      <c r="S24" s="91">
        <v>1004.63</v>
      </c>
      <c r="T24" s="91">
        <v>2844.36</v>
      </c>
      <c r="U24" s="91">
        <v>0</v>
      </c>
      <c r="V24" s="91">
        <v>0</v>
      </c>
    </row>
    <row r="25" spans="1:22">
      <c r="A25" s="91">
        <v>18</v>
      </c>
      <c r="B25" s="91" t="s">
        <v>20</v>
      </c>
      <c r="C25" s="91">
        <v>0</v>
      </c>
      <c r="D25" s="93">
        <v>0</v>
      </c>
      <c r="E25" s="93" t="e">
        <f t="shared" si="0"/>
        <v>#DIV/0!</v>
      </c>
      <c r="F25" s="91">
        <v>1</v>
      </c>
      <c r="G25" s="93">
        <v>2.11</v>
      </c>
      <c r="H25" s="93">
        <f t="shared" si="1"/>
        <v>0.68025017731639681</v>
      </c>
      <c r="I25" s="91">
        <v>3</v>
      </c>
      <c r="J25" s="93">
        <v>29.39</v>
      </c>
      <c r="K25" s="93">
        <f t="shared" si="2"/>
        <v>0.98149879775581084</v>
      </c>
      <c r="L25" s="91">
        <v>0</v>
      </c>
      <c r="M25" s="93">
        <v>0</v>
      </c>
      <c r="N25" s="93">
        <f t="shared" si="3"/>
        <v>0</v>
      </c>
      <c r="O25" s="91">
        <v>0</v>
      </c>
      <c r="P25" s="93">
        <v>0</v>
      </c>
      <c r="Q25" s="93" t="e">
        <f t="shared" si="4"/>
        <v>#DIV/0!</v>
      </c>
      <c r="R25" s="91">
        <v>0</v>
      </c>
      <c r="S25" s="91">
        <v>310.18</v>
      </c>
      <c r="T25" s="91">
        <v>2994.4</v>
      </c>
      <c r="U25" s="91">
        <v>4.01</v>
      </c>
      <c r="V25" s="91">
        <v>0</v>
      </c>
    </row>
    <row r="26" spans="1:22">
      <c r="A26" s="91">
        <v>19</v>
      </c>
      <c r="B26" s="91" t="s">
        <v>21</v>
      </c>
      <c r="C26" s="91">
        <v>0</v>
      </c>
      <c r="D26" s="93">
        <v>0</v>
      </c>
      <c r="E26" s="93" t="e">
        <f t="shared" si="0"/>
        <v>#DIV/0!</v>
      </c>
      <c r="F26" s="91">
        <v>0</v>
      </c>
      <c r="G26" s="93">
        <v>0</v>
      </c>
      <c r="H26" s="93" t="e">
        <f t="shared" si="1"/>
        <v>#DIV/0!</v>
      </c>
      <c r="I26" s="91">
        <v>0</v>
      </c>
      <c r="J26" s="93">
        <v>0</v>
      </c>
      <c r="K26" s="93" t="e">
        <f t="shared" si="2"/>
        <v>#DIV/0!</v>
      </c>
      <c r="L26" s="91">
        <v>0</v>
      </c>
      <c r="M26" s="93">
        <v>0</v>
      </c>
      <c r="N26" s="93" t="e">
        <f t="shared" si="3"/>
        <v>#DIV/0!</v>
      </c>
      <c r="O26" s="91">
        <v>0</v>
      </c>
      <c r="P26" s="93">
        <v>0</v>
      </c>
      <c r="Q26" s="93" t="e">
        <f t="shared" si="4"/>
        <v>#DIV/0!</v>
      </c>
      <c r="R26" s="91">
        <v>0</v>
      </c>
      <c r="S26" s="91">
        <v>0</v>
      </c>
      <c r="T26" s="91">
        <v>0</v>
      </c>
      <c r="U26" s="91">
        <v>0</v>
      </c>
      <c r="V26" s="91">
        <v>0</v>
      </c>
    </row>
    <row r="27" spans="1:22">
      <c r="A27" s="91">
        <v>20</v>
      </c>
      <c r="B27" s="91" t="s">
        <v>22</v>
      </c>
      <c r="C27" s="91">
        <v>0</v>
      </c>
      <c r="D27" s="93">
        <v>0</v>
      </c>
      <c r="E27" s="93" t="e">
        <f t="shared" si="0"/>
        <v>#DIV/0!</v>
      </c>
      <c r="F27" s="91">
        <v>0</v>
      </c>
      <c r="G27" s="93">
        <v>0</v>
      </c>
      <c r="H27" s="93" t="e">
        <f t="shared" si="1"/>
        <v>#DIV/0!</v>
      </c>
      <c r="I27" s="91">
        <v>0</v>
      </c>
      <c r="J27" s="93">
        <v>0</v>
      </c>
      <c r="K27" s="93" t="e">
        <f t="shared" si="2"/>
        <v>#DIV/0!</v>
      </c>
      <c r="L27" s="91">
        <v>0</v>
      </c>
      <c r="M27" s="93">
        <v>0</v>
      </c>
      <c r="N27" s="93" t="e">
        <f t="shared" si="3"/>
        <v>#DIV/0!</v>
      </c>
      <c r="O27" s="91">
        <v>0</v>
      </c>
      <c r="P27" s="93">
        <v>0</v>
      </c>
      <c r="Q27" s="93" t="e">
        <f t="shared" si="4"/>
        <v>#DIV/0!</v>
      </c>
      <c r="R27" s="91">
        <v>0</v>
      </c>
      <c r="S27" s="91">
        <v>0</v>
      </c>
      <c r="T27" s="91">
        <v>0</v>
      </c>
      <c r="U27" s="91">
        <v>0</v>
      </c>
      <c r="V27" s="91">
        <v>0</v>
      </c>
    </row>
    <row r="28" spans="1:22">
      <c r="A28" s="91">
        <v>21</v>
      </c>
      <c r="B28" s="91" t="s">
        <v>23</v>
      </c>
      <c r="C28" s="91">
        <v>0</v>
      </c>
      <c r="D28" s="93">
        <v>0</v>
      </c>
      <c r="E28" s="93" t="e">
        <f t="shared" si="0"/>
        <v>#DIV/0!</v>
      </c>
      <c r="F28" s="91">
        <v>0</v>
      </c>
      <c r="G28" s="93">
        <v>0</v>
      </c>
      <c r="H28" s="93">
        <f t="shared" si="1"/>
        <v>0</v>
      </c>
      <c r="I28" s="91">
        <v>2</v>
      </c>
      <c r="J28" s="93">
        <v>8.3699999999999992</v>
      </c>
      <c r="K28" s="93">
        <f t="shared" si="2"/>
        <v>0.8956469631468561</v>
      </c>
      <c r="L28" s="91">
        <v>0</v>
      </c>
      <c r="M28" s="93">
        <v>0</v>
      </c>
      <c r="N28" s="93" t="e">
        <f t="shared" si="3"/>
        <v>#DIV/0!</v>
      </c>
      <c r="O28" s="91">
        <v>0</v>
      </c>
      <c r="P28" s="93">
        <v>0</v>
      </c>
      <c r="Q28" s="93">
        <f t="shared" si="4"/>
        <v>0</v>
      </c>
      <c r="R28" s="91">
        <v>0</v>
      </c>
      <c r="S28" s="91">
        <v>49.67</v>
      </c>
      <c r="T28" s="91">
        <v>934.52</v>
      </c>
      <c r="U28" s="91">
        <v>0</v>
      </c>
      <c r="V28" s="91">
        <v>136.35</v>
      </c>
    </row>
    <row r="29" spans="1:22">
      <c r="A29" s="91">
        <v>22</v>
      </c>
      <c r="B29" s="91" t="s">
        <v>24</v>
      </c>
      <c r="C29" s="91">
        <v>0</v>
      </c>
      <c r="D29" s="93">
        <v>0</v>
      </c>
      <c r="E29" s="93" t="e">
        <f t="shared" si="0"/>
        <v>#DIV/0!</v>
      </c>
      <c r="F29" s="91">
        <v>0</v>
      </c>
      <c r="G29" s="93">
        <v>0</v>
      </c>
      <c r="H29" s="93" t="e">
        <f t="shared" si="1"/>
        <v>#DIV/0!</v>
      </c>
      <c r="I29" s="91">
        <v>0</v>
      </c>
      <c r="J29" s="93">
        <v>0</v>
      </c>
      <c r="K29" s="93" t="e">
        <f t="shared" si="2"/>
        <v>#DIV/0!</v>
      </c>
      <c r="L29" s="91">
        <v>0</v>
      </c>
      <c r="M29" s="93">
        <v>0</v>
      </c>
      <c r="N29" s="93" t="e">
        <f t="shared" si="3"/>
        <v>#DIV/0!</v>
      </c>
      <c r="O29" s="91">
        <v>0</v>
      </c>
      <c r="P29" s="93">
        <v>0</v>
      </c>
      <c r="Q29" s="93" t="e">
        <f t="shared" si="4"/>
        <v>#DIV/0!</v>
      </c>
      <c r="R29" s="91">
        <v>0</v>
      </c>
      <c r="S29" s="91">
        <v>0</v>
      </c>
      <c r="T29" s="91">
        <v>0</v>
      </c>
      <c r="U29" s="91">
        <v>0</v>
      </c>
      <c r="V29" s="91">
        <v>0</v>
      </c>
    </row>
    <row r="30" spans="1:22">
      <c r="A30" s="91">
        <v>23</v>
      </c>
      <c r="B30" s="91" t="s">
        <v>25</v>
      </c>
      <c r="C30" s="91">
        <v>0</v>
      </c>
      <c r="D30" s="93">
        <v>0</v>
      </c>
      <c r="E30" s="93" t="e">
        <f t="shared" si="0"/>
        <v>#DIV/0!</v>
      </c>
      <c r="F30" s="91">
        <v>0</v>
      </c>
      <c r="G30" s="93">
        <v>0</v>
      </c>
      <c r="H30" s="93" t="e">
        <f t="shared" si="1"/>
        <v>#DIV/0!</v>
      </c>
      <c r="I30" s="91">
        <v>0</v>
      </c>
      <c r="J30" s="93">
        <v>0</v>
      </c>
      <c r="K30" s="93" t="e">
        <f t="shared" si="2"/>
        <v>#DIV/0!</v>
      </c>
      <c r="L30" s="91">
        <v>0</v>
      </c>
      <c r="M30" s="93">
        <v>0</v>
      </c>
      <c r="N30" s="93" t="e">
        <f t="shared" si="3"/>
        <v>#DIV/0!</v>
      </c>
      <c r="O30" s="91">
        <v>0</v>
      </c>
      <c r="P30" s="93">
        <v>0</v>
      </c>
      <c r="Q30" s="93" t="e">
        <f t="shared" si="4"/>
        <v>#DIV/0!</v>
      </c>
      <c r="R30" s="91">
        <v>0</v>
      </c>
      <c r="S30" s="91">
        <v>0</v>
      </c>
      <c r="T30" s="91">
        <v>0</v>
      </c>
      <c r="U30" s="91">
        <v>0</v>
      </c>
      <c r="V30" s="91">
        <v>0</v>
      </c>
    </row>
    <row r="31" spans="1:22">
      <c r="A31" s="91">
        <v>24</v>
      </c>
      <c r="B31" s="91" t="s">
        <v>26</v>
      </c>
      <c r="C31" s="91">
        <v>0</v>
      </c>
      <c r="D31" s="93">
        <v>0</v>
      </c>
      <c r="E31" s="93" t="e">
        <f t="shared" si="0"/>
        <v>#DIV/0!</v>
      </c>
      <c r="F31" s="91">
        <v>0</v>
      </c>
      <c r="G31" s="93">
        <v>0</v>
      </c>
      <c r="H31" s="93" t="e">
        <f t="shared" si="1"/>
        <v>#DIV/0!</v>
      </c>
      <c r="I31" s="91">
        <v>1</v>
      </c>
      <c r="J31" s="93">
        <v>2.88</v>
      </c>
      <c r="K31" s="93">
        <f t="shared" si="2"/>
        <v>17.041420118343193</v>
      </c>
      <c r="L31" s="91">
        <v>0</v>
      </c>
      <c r="M31" s="93">
        <v>0</v>
      </c>
      <c r="N31" s="93" t="e">
        <f t="shared" si="3"/>
        <v>#DIV/0!</v>
      </c>
      <c r="O31" s="91">
        <v>0</v>
      </c>
      <c r="P31" s="93">
        <v>0</v>
      </c>
      <c r="Q31" s="93" t="e">
        <f t="shared" si="4"/>
        <v>#DIV/0!</v>
      </c>
      <c r="R31" s="91">
        <v>0</v>
      </c>
      <c r="S31" s="91">
        <v>0</v>
      </c>
      <c r="T31" s="91">
        <v>16.899999999999999</v>
      </c>
      <c r="U31" s="91">
        <v>0</v>
      </c>
      <c r="V31" s="91">
        <v>0</v>
      </c>
    </row>
    <row r="32" spans="1:22">
      <c r="A32" s="91">
        <v>25</v>
      </c>
      <c r="B32" s="91" t="s">
        <v>27</v>
      </c>
      <c r="C32" s="91">
        <v>0</v>
      </c>
      <c r="D32" s="93">
        <v>0</v>
      </c>
      <c r="E32" s="93" t="e">
        <f t="shared" si="0"/>
        <v>#DIV/0!</v>
      </c>
      <c r="F32" s="91">
        <v>0</v>
      </c>
      <c r="G32" s="93">
        <v>0</v>
      </c>
      <c r="H32" s="93" t="e">
        <f t="shared" si="1"/>
        <v>#DIV/0!</v>
      </c>
      <c r="I32" s="91">
        <v>0</v>
      </c>
      <c r="J32" s="93">
        <v>0</v>
      </c>
      <c r="K32" s="93" t="e">
        <f t="shared" si="2"/>
        <v>#DIV/0!</v>
      </c>
      <c r="L32" s="91">
        <v>0</v>
      </c>
      <c r="M32" s="93">
        <v>0</v>
      </c>
      <c r="N32" s="93" t="e">
        <f t="shared" si="3"/>
        <v>#DIV/0!</v>
      </c>
      <c r="O32" s="91">
        <v>0</v>
      </c>
      <c r="P32" s="93">
        <v>0</v>
      </c>
      <c r="Q32" s="93" t="e">
        <f t="shared" si="4"/>
        <v>#DIV/0!</v>
      </c>
      <c r="R32" s="91">
        <v>0</v>
      </c>
      <c r="S32" s="91">
        <v>0</v>
      </c>
      <c r="T32" s="91">
        <v>0</v>
      </c>
      <c r="U32" s="91">
        <v>0</v>
      </c>
      <c r="V32" s="91">
        <v>0</v>
      </c>
    </row>
    <row r="33" spans="1:22">
      <c r="A33" s="92"/>
      <c r="B33" s="92" t="s">
        <v>28</v>
      </c>
      <c r="C33" s="92">
        <f>SUM(C20:C32)</f>
        <v>0</v>
      </c>
      <c r="D33" s="94">
        <f>SUM(D20:D32)</f>
        <v>0</v>
      </c>
      <c r="E33" s="94" t="e">
        <f t="shared" si="0"/>
        <v>#DIV/0!</v>
      </c>
      <c r="F33" s="92">
        <f>SUM(F20:F32)</f>
        <v>2</v>
      </c>
      <c r="G33" s="94">
        <f>SUM(G20:G32)</f>
        <v>4.6099999999999994</v>
      </c>
      <c r="H33" s="94">
        <f t="shared" si="1"/>
        <v>0.30289093298291714</v>
      </c>
      <c r="I33" s="92">
        <f>SUM(I20:I32)</f>
        <v>29</v>
      </c>
      <c r="J33" s="94">
        <f>SUM(J20:J32)</f>
        <v>216.32</v>
      </c>
      <c r="K33" s="94">
        <f t="shared" si="2"/>
        <v>1.4058803649881717</v>
      </c>
      <c r="L33" s="92">
        <f>SUM(L20:L32)</f>
        <v>0</v>
      </c>
      <c r="M33" s="94">
        <f>SUM(M20:M32)</f>
        <v>0</v>
      </c>
      <c r="N33" s="94">
        <f t="shared" si="3"/>
        <v>0</v>
      </c>
      <c r="O33" s="92">
        <f>SUM(O20:O32)</f>
        <v>0</v>
      </c>
      <c r="P33" s="94">
        <f>SUM(P20:P32)</f>
        <v>0</v>
      </c>
      <c r="Q33" s="94">
        <f t="shared" si="4"/>
        <v>0</v>
      </c>
      <c r="R33" s="92">
        <f>SUM(R20:R32)</f>
        <v>0</v>
      </c>
      <c r="S33" s="92">
        <f>SUM(S20:S32)</f>
        <v>1522.0000000000002</v>
      </c>
      <c r="T33" s="92">
        <f>SUM(T20:T32)</f>
        <v>15386.8</v>
      </c>
      <c r="U33" s="92">
        <f>SUM(U20:U32)</f>
        <v>4.01</v>
      </c>
      <c r="V33" s="92">
        <f>SUM(V20:V32)</f>
        <v>136.35</v>
      </c>
    </row>
    <row r="34" spans="1:22">
      <c r="A34" s="92"/>
      <c r="B34" s="92" t="s">
        <v>29</v>
      </c>
      <c r="C34" s="92">
        <f>SUM(C19,C33)</f>
        <v>0</v>
      </c>
      <c r="D34" s="94">
        <f>SUM(D19,D33)</f>
        <v>0</v>
      </c>
      <c r="E34" s="94">
        <f t="shared" si="0"/>
        <v>0</v>
      </c>
      <c r="F34" s="92">
        <f>SUM(F19,F33)</f>
        <v>333</v>
      </c>
      <c r="G34" s="94">
        <f>SUM(G19,G33)</f>
        <v>920.02</v>
      </c>
      <c r="H34" s="94">
        <f t="shared" si="1"/>
        <v>2.1862922928455859</v>
      </c>
      <c r="I34" s="92">
        <f>SUM(I19,I33)</f>
        <v>917</v>
      </c>
      <c r="J34" s="94">
        <f>SUM(J19,J33)</f>
        <v>5518.44</v>
      </c>
      <c r="K34" s="94">
        <f t="shared" si="2"/>
        <v>1.5171040391695034</v>
      </c>
      <c r="L34" s="92">
        <f>SUM(L19,L33)</f>
        <v>1</v>
      </c>
      <c r="M34" s="94">
        <f>SUM(M19,M33)</f>
        <v>3.42</v>
      </c>
      <c r="N34" s="94">
        <f t="shared" si="3"/>
        <v>7.988787666433077</v>
      </c>
      <c r="O34" s="92">
        <f>SUM(O19,O33)</f>
        <v>0</v>
      </c>
      <c r="P34" s="94">
        <f>SUM(P19,P33)</f>
        <v>0</v>
      </c>
      <c r="Q34" s="94">
        <f t="shared" si="4"/>
        <v>0</v>
      </c>
      <c r="R34" s="92">
        <f>SUM(R19,R33)</f>
        <v>4048.45</v>
      </c>
      <c r="S34" s="92">
        <f>SUM(S19,S33)</f>
        <v>42081.289999999994</v>
      </c>
      <c r="T34" s="92">
        <f>SUM(T19,T33)</f>
        <v>363748.29000000004</v>
      </c>
      <c r="U34" s="92">
        <f>SUM(U19,U33)</f>
        <v>42.809999999999995</v>
      </c>
      <c r="V34" s="92">
        <f>SUM(V19,V33)</f>
        <v>144.9</v>
      </c>
    </row>
    <row r="35" spans="1:22">
      <c r="A35" s="91">
        <v>26</v>
      </c>
      <c r="B35" s="91" t="s">
        <v>30</v>
      </c>
      <c r="C35" s="91">
        <v>0</v>
      </c>
      <c r="D35" s="93">
        <v>0</v>
      </c>
      <c r="E35" s="93" t="e">
        <f t="shared" si="0"/>
        <v>#DIV/0!</v>
      </c>
      <c r="F35" s="91">
        <v>63</v>
      </c>
      <c r="G35" s="93">
        <v>229.51</v>
      </c>
      <c r="H35" s="93">
        <f t="shared" si="1"/>
        <v>13.68501392292602</v>
      </c>
      <c r="I35" s="91">
        <v>179</v>
      </c>
      <c r="J35" s="93">
        <v>1132.22</v>
      </c>
      <c r="K35" s="93">
        <f t="shared" si="2"/>
        <v>1.6251184153868237</v>
      </c>
      <c r="L35" s="91">
        <v>0</v>
      </c>
      <c r="M35" s="93">
        <v>0</v>
      </c>
      <c r="N35" s="93">
        <f t="shared" si="3"/>
        <v>0</v>
      </c>
      <c r="O35" s="91">
        <v>0</v>
      </c>
      <c r="P35" s="93">
        <v>0</v>
      </c>
      <c r="Q35" s="93">
        <f t="shared" si="4"/>
        <v>0</v>
      </c>
      <c r="R35" s="91">
        <v>0</v>
      </c>
      <c r="S35" s="91">
        <v>1677.09</v>
      </c>
      <c r="T35" s="91">
        <v>69670</v>
      </c>
      <c r="U35" s="91">
        <v>910</v>
      </c>
      <c r="V35" s="91">
        <v>484</v>
      </c>
    </row>
    <row r="36" spans="1:22">
      <c r="A36" s="92"/>
      <c r="B36" s="92" t="s">
        <v>31</v>
      </c>
      <c r="C36" s="92">
        <f>SUM(C35:C35)</f>
        <v>0</v>
      </c>
      <c r="D36" s="94">
        <f>SUM(D35:D35)</f>
        <v>0</v>
      </c>
      <c r="E36" s="94" t="e">
        <f t="shared" si="0"/>
        <v>#DIV/0!</v>
      </c>
      <c r="F36" s="92">
        <f>SUM(F35:F35)</f>
        <v>63</v>
      </c>
      <c r="G36" s="94">
        <f>SUM(G35:G35)</f>
        <v>229.51</v>
      </c>
      <c r="H36" s="94">
        <f t="shared" si="1"/>
        <v>13.68501392292602</v>
      </c>
      <c r="I36" s="92">
        <f>SUM(I35:I35)</f>
        <v>179</v>
      </c>
      <c r="J36" s="94">
        <f>SUM(J35:J35)</f>
        <v>1132.22</v>
      </c>
      <c r="K36" s="94">
        <f t="shared" si="2"/>
        <v>1.6251184153868237</v>
      </c>
      <c r="L36" s="92">
        <f>SUM(L35:L35)</f>
        <v>0</v>
      </c>
      <c r="M36" s="94">
        <f>SUM(M35:M35)</f>
        <v>0</v>
      </c>
      <c r="N36" s="94">
        <f t="shared" si="3"/>
        <v>0</v>
      </c>
      <c r="O36" s="92">
        <f>SUM(O35:O35)</f>
        <v>0</v>
      </c>
      <c r="P36" s="94">
        <f>SUM(P35:P35)</f>
        <v>0</v>
      </c>
      <c r="Q36" s="94">
        <f t="shared" si="4"/>
        <v>0</v>
      </c>
      <c r="R36" s="92">
        <f>SUM(R35:R35)</f>
        <v>0</v>
      </c>
      <c r="S36" s="92">
        <f>SUM(S35:S35)</f>
        <v>1677.09</v>
      </c>
      <c r="T36" s="92">
        <f>SUM(T35:T35)</f>
        <v>69670</v>
      </c>
      <c r="U36" s="92">
        <f>SUM(U35:U35)</f>
        <v>910</v>
      </c>
      <c r="V36" s="92">
        <f>SUM(V35:V35)</f>
        <v>484</v>
      </c>
    </row>
    <row r="37" spans="1:22">
      <c r="A37" s="91">
        <v>27</v>
      </c>
      <c r="B37" s="91" t="s">
        <v>32</v>
      </c>
      <c r="C37" s="91">
        <v>0</v>
      </c>
      <c r="D37" s="93">
        <v>0</v>
      </c>
      <c r="E37" s="93" t="e">
        <f t="shared" si="0"/>
        <v>#DIV/0!</v>
      </c>
      <c r="F37" s="91">
        <v>0</v>
      </c>
      <c r="G37" s="93">
        <v>0</v>
      </c>
      <c r="H37" s="93" t="e">
        <f t="shared" si="1"/>
        <v>#DIV/0!</v>
      </c>
      <c r="I37" s="91">
        <v>484</v>
      </c>
      <c r="J37" s="93">
        <v>3083.6</v>
      </c>
      <c r="K37" s="93">
        <f t="shared" si="2"/>
        <v>50.971712319596406</v>
      </c>
      <c r="L37" s="91">
        <v>0</v>
      </c>
      <c r="M37" s="93">
        <v>0</v>
      </c>
      <c r="N37" s="93" t="e">
        <f t="shared" si="3"/>
        <v>#DIV/0!</v>
      </c>
      <c r="O37" s="91">
        <v>0</v>
      </c>
      <c r="P37" s="93">
        <v>0</v>
      </c>
      <c r="Q37" s="93" t="e">
        <f t="shared" si="4"/>
        <v>#DIV/0!</v>
      </c>
      <c r="R37" s="91">
        <v>0</v>
      </c>
      <c r="S37" s="91">
        <v>0</v>
      </c>
      <c r="T37" s="91">
        <v>6049.63</v>
      </c>
      <c r="U37" s="91">
        <v>0</v>
      </c>
      <c r="V37" s="91">
        <v>0</v>
      </c>
    </row>
    <row r="38" spans="1:22">
      <c r="A38" s="91">
        <v>28</v>
      </c>
      <c r="B38" s="91" t="s">
        <v>33</v>
      </c>
      <c r="C38" s="91">
        <v>0</v>
      </c>
      <c r="D38" s="93">
        <v>0</v>
      </c>
      <c r="E38" s="93" t="e">
        <f t="shared" si="0"/>
        <v>#DIV/0!</v>
      </c>
      <c r="F38" s="91">
        <v>24</v>
      </c>
      <c r="G38" s="93">
        <v>108.54</v>
      </c>
      <c r="H38" s="93">
        <f t="shared" si="1"/>
        <v>7.2696828639362385</v>
      </c>
      <c r="I38" s="91">
        <v>239</v>
      </c>
      <c r="J38" s="93">
        <v>1343.09</v>
      </c>
      <c r="K38" s="93">
        <f t="shared" si="2"/>
        <v>1.4690721959582549</v>
      </c>
      <c r="L38" s="91">
        <v>563</v>
      </c>
      <c r="M38" s="93">
        <v>115.11</v>
      </c>
      <c r="N38" s="93">
        <f t="shared" si="3"/>
        <v>8.4742518496705568</v>
      </c>
      <c r="O38" s="91">
        <v>4</v>
      </c>
      <c r="P38" s="93">
        <v>6194.13</v>
      </c>
      <c r="Q38" s="93">
        <f t="shared" si="4"/>
        <v>82.650001801342597</v>
      </c>
      <c r="R38" s="91">
        <v>0</v>
      </c>
      <c r="S38" s="91">
        <v>1493.05</v>
      </c>
      <c r="T38" s="91">
        <v>91424.37</v>
      </c>
      <c r="U38" s="91">
        <v>1358.35</v>
      </c>
      <c r="V38" s="91">
        <v>7494.41</v>
      </c>
    </row>
    <row r="39" spans="1:22">
      <c r="A39" s="91">
        <v>29</v>
      </c>
      <c r="B39" s="91" t="s">
        <v>34</v>
      </c>
      <c r="C39" s="91">
        <v>0</v>
      </c>
      <c r="D39" s="93">
        <v>0</v>
      </c>
      <c r="E39" s="93" t="e">
        <f t="shared" ref="E39:E58" si="5">(D39/R39)*100</f>
        <v>#DIV/0!</v>
      </c>
      <c r="F39" s="91">
        <v>0</v>
      </c>
      <c r="G39" s="93">
        <v>0</v>
      </c>
      <c r="H39" s="93">
        <f t="shared" ref="H39:H58" si="6">(G39/S39)*100</f>
        <v>0</v>
      </c>
      <c r="I39" s="91">
        <v>68</v>
      </c>
      <c r="J39" s="93">
        <v>356.14</v>
      </c>
      <c r="K39" s="93">
        <f t="shared" ref="K39:K58" si="7">(J39/T39)*100</f>
        <v>4.1156885925833473</v>
      </c>
      <c r="L39" s="91">
        <v>0</v>
      </c>
      <c r="M39" s="93">
        <v>0</v>
      </c>
      <c r="N39" s="93" t="e">
        <f t="shared" ref="N39:N58" si="8">(M39/U39)*100</f>
        <v>#DIV/0!</v>
      </c>
      <c r="O39" s="91">
        <v>0</v>
      </c>
      <c r="P39" s="93">
        <v>0</v>
      </c>
      <c r="Q39" s="93" t="e">
        <f t="shared" ref="Q39:Q58" si="9">(P39/V39)*100</f>
        <v>#DIV/0!</v>
      </c>
      <c r="R39" s="91">
        <v>0</v>
      </c>
      <c r="S39" s="91">
        <v>57.64</v>
      </c>
      <c r="T39" s="91">
        <v>8653.23</v>
      </c>
      <c r="U39" s="91">
        <v>0</v>
      </c>
      <c r="V39" s="91">
        <v>0</v>
      </c>
    </row>
    <row r="40" spans="1:22">
      <c r="A40" s="91">
        <v>30</v>
      </c>
      <c r="B40" s="91" t="s">
        <v>35</v>
      </c>
      <c r="C40" s="91">
        <v>0</v>
      </c>
      <c r="D40" s="93">
        <v>0</v>
      </c>
      <c r="E40" s="93" t="e">
        <f t="shared" si="5"/>
        <v>#DIV/0!</v>
      </c>
      <c r="F40" s="91">
        <v>109</v>
      </c>
      <c r="G40" s="93">
        <v>634.39</v>
      </c>
      <c r="H40" s="93">
        <f t="shared" si="6"/>
        <v>28.21705771155343</v>
      </c>
      <c r="I40" s="91">
        <v>3085</v>
      </c>
      <c r="J40" s="93">
        <v>23090.99</v>
      </c>
      <c r="K40" s="93">
        <f t="shared" si="7"/>
        <v>22.07595734943461</v>
      </c>
      <c r="L40" s="91">
        <v>0</v>
      </c>
      <c r="M40" s="93">
        <v>0</v>
      </c>
      <c r="N40" s="93">
        <f t="shared" si="8"/>
        <v>0</v>
      </c>
      <c r="O40" s="91">
        <v>1</v>
      </c>
      <c r="P40" s="93">
        <v>43.66</v>
      </c>
      <c r="Q40" s="93">
        <f t="shared" si="9"/>
        <v>63.635038624107267</v>
      </c>
      <c r="R40" s="91">
        <v>0</v>
      </c>
      <c r="S40" s="91">
        <v>2248.25</v>
      </c>
      <c r="T40" s="91">
        <v>104597.91</v>
      </c>
      <c r="U40" s="91">
        <v>43.31</v>
      </c>
      <c r="V40" s="91">
        <v>68.61</v>
      </c>
    </row>
    <row r="41" spans="1:22">
      <c r="A41" s="92"/>
      <c r="B41" s="92" t="s">
        <v>36</v>
      </c>
      <c r="C41" s="92">
        <f>SUM(C37:C40)</f>
        <v>0</v>
      </c>
      <c r="D41" s="94">
        <f>SUM(D37:D40)</f>
        <v>0</v>
      </c>
      <c r="E41" s="94" t="e">
        <f t="shared" si="5"/>
        <v>#DIV/0!</v>
      </c>
      <c r="F41" s="92">
        <f>SUM(F37:F40)</f>
        <v>133</v>
      </c>
      <c r="G41" s="94">
        <f>SUM(G37:G40)</f>
        <v>742.93</v>
      </c>
      <c r="H41" s="94">
        <f t="shared" si="6"/>
        <v>19.556244636661805</v>
      </c>
      <c r="I41" s="92">
        <f>SUM(I37:I40)</f>
        <v>3876</v>
      </c>
      <c r="J41" s="94">
        <f>SUM(J37:J40)</f>
        <v>27873.82</v>
      </c>
      <c r="K41" s="94">
        <f t="shared" si="7"/>
        <v>13.22757218241734</v>
      </c>
      <c r="L41" s="92">
        <f>SUM(L37:L40)</f>
        <v>563</v>
      </c>
      <c r="M41" s="94">
        <f>SUM(M37:M40)</f>
        <v>115.11</v>
      </c>
      <c r="N41" s="94">
        <f t="shared" si="8"/>
        <v>8.2124052908693983</v>
      </c>
      <c r="O41" s="92">
        <f>SUM(O37:O40)</f>
        <v>5</v>
      </c>
      <c r="P41" s="94">
        <f>SUM(P37:P40)</f>
        <v>6237.79</v>
      </c>
      <c r="Q41" s="94">
        <f t="shared" si="9"/>
        <v>82.477502373390536</v>
      </c>
      <c r="R41" s="92">
        <f>SUM(R37:R40)</f>
        <v>0</v>
      </c>
      <c r="S41" s="92">
        <f>SUM(S37:S40)</f>
        <v>3798.94</v>
      </c>
      <c r="T41" s="92">
        <f>SUM(T37:T40)</f>
        <v>210725.14</v>
      </c>
      <c r="U41" s="92">
        <f>SUM(U37:U40)</f>
        <v>1401.6599999999999</v>
      </c>
      <c r="V41" s="92">
        <f>SUM(V37:V40)</f>
        <v>7563.0199999999995</v>
      </c>
    </row>
    <row r="42" spans="1:22">
      <c r="A42" s="91">
        <v>31</v>
      </c>
      <c r="B42" s="91" t="s">
        <v>37</v>
      </c>
      <c r="C42" s="91">
        <v>0</v>
      </c>
      <c r="D42" s="93">
        <v>0</v>
      </c>
      <c r="E42" s="93" t="e">
        <f t="shared" si="5"/>
        <v>#DIV/0!</v>
      </c>
      <c r="F42" s="91">
        <v>0</v>
      </c>
      <c r="G42" s="93">
        <v>0</v>
      </c>
      <c r="H42" s="93" t="e">
        <f t="shared" si="6"/>
        <v>#DIV/0!</v>
      </c>
      <c r="I42" s="91">
        <v>0</v>
      </c>
      <c r="J42" s="93">
        <v>0</v>
      </c>
      <c r="K42" s="93" t="e">
        <f t="shared" si="7"/>
        <v>#DIV/0!</v>
      </c>
      <c r="L42" s="91">
        <v>0</v>
      </c>
      <c r="M42" s="93">
        <v>0</v>
      </c>
      <c r="N42" s="93" t="e">
        <f t="shared" si="8"/>
        <v>#DIV/0!</v>
      </c>
      <c r="O42" s="91">
        <v>0</v>
      </c>
      <c r="P42" s="93">
        <v>0</v>
      </c>
      <c r="Q42" s="93" t="e">
        <f t="shared" si="9"/>
        <v>#DIV/0!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</row>
    <row r="43" spans="1:22">
      <c r="A43" s="91">
        <v>32</v>
      </c>
      <c r="B43" s="91" t="s">
        <v>38</v>
      </c>
      <c r="C43" s="91">
        <v>0</v>
      </c>
      <c r="D43" s="93">
        <v>0</v>
      </c>
      <c r="E43" s="93" t="e">
        <f t="shared" si="5"/>
        <v>#DIV/0!</v>
      </c>
      <c r="F43" s="91">
        <v>0</v>
      </c>
      <c r="G43" s="93">
        <v>0</v>
      </c>
      <c r="H43" s="93" t="e">
        <f t="shared" si="6"/>
        <v>#DIV/0!</v>
      </c>
      <c r="I43" s="91">
        <v>2</v>
      </c>
      <c r="J43" s="93">
        <v>5.0199999999999996</v>
      </c>
      <c r="K43" s="93">
        <f t="shared" si="7"/>
        <v>1.0739575979291016</v>
      </c>
      <c r="L43" s="91">
        <v>0</v>
      </c>
      <c r="M43" s="93">
        <v>0</v>
      </c>
      <c r="N43" s="93" t="e">
        <f t="shared" si="8"/>
        <v>#DIV/0!</v>
      </c>
      <c r="O43" s="91">
        <v>0</v>
      </c>
      <c r="P43" s="93">
        <v>0</v>
      </c>
      <c r="Q43" s="93" t="e">
        <f t="shared" si="9"/>
        <v>#DIV/0!</v>
      </c>
      <c r="R43" s="91">
        <v>0</v>
      </c>
      <c r="S43" s="91">
        <v>0</v>
      </c>
      <c r="T43" s="91">
        <v>467.43</v>
      </c>
      <c r="U43" s="91">
        <v>0</v>
      </c>
      <c r="V43" s="91">
        <v>0</v>
      </c>
    </row>
    <row r="44" spans="1:22">
      <c r="A44" s="91">
        <v>33</v>
      </c>
      <c r="B44" s="91" t="s">
        <v>39</v>
      </c>
      <c r="C44" s="91">
        <v>0</v>
      </c>
      <c r="D44" s="93">
        <v>0</v>
      </c>
      <c r="E44" s="93" t="e">
        <f t="shared" si="5"/>
        <v>#DIV/0!</v>
      </c>
      <c r="F44" s="91">
        <v>0</v>
      </c>
      <c r="G44" s="93">
        <v>0</v>
      </c>
      <c r="H44" s="93" t="e">
        <f t="shared" si="6"/>
        <v>#DIV/0!</v>
      </c>
      <c r="I44" s="91">
        <v>0</v>
      </c>
      <c r="J44" s="93">
        <v>0</v>
      </c>
      <c r="K44" s="93" t="e">
        <f t="shared" si="7"/>
        <v>#DIV/0!</v>
      </c>
      <c r="L44" s="91">
        <v>0</v>
      </c>
      <c r="M44" s="93">
        <v>0</v>
      </c>
      <c r="N44" s="93" t="e">
        <f t="shared" si="8"/>
        <v>#DIV/0!</v>
      </c>
      <c r="O44" s="91">
        <v>0</v>
      </c>
      <c r="P44" s="93">
        <v>0</v>
      </c>
      <c r="Q44" s="93" t="e">
        <f t="shared" si="9"/>
        <v>#DIV/0!</v>
      </c>
      <c r="R44" s="91">
        <v>0</v>
      </c>
      <c r="S44" s="91">
        <v>0</v>
      </c>
      <c r="T44" s="91">
        <v>0</v>
      </c>
      <c r="U44" s="91">
        <v>0</v>
      </c>
      <c r="V44" s="91">
        <v>0</v>
      </c>
    </row>
    <row r="45" spans="1:22">
      <c r="A45" s="91">
        <v>34</v>
      </c>
      <c r="B45" s="91" t="s">
        <v>40</v>
      </c>
      <c r="C45" s="91">
        <v>0</v>
      </c>
      <c r="D45" s="93">
        <v>0</v>
      </c>
      <c r="E45" s="93" t="e">
        <f t="shared" si="5"/>
        <v>#DIV/0!</v>
      </c>
      <c r="F45" s="91">
        <v>0</v>
      </c>
      <c r="G45" s="93">
        <v>0</v>
      </c>
      <c r="H45" s="93" t="e">
        <f t="shared" si="6"/>
        <v>#DIV/0!</v>
      </c>
      <c r="I45" s="91">
        <v>9</v>
      </c>
      <c r="J45" s="93">
        <v>102.72</v>
      </c>
      <c r="K45" s="93">
        <f t="shared" si="7"/>
        <v>6.4551401692966079</v>
      </c>
      <c r="L45" s="91">
        <v>0</v>
      </c>
      <c r="M45" s="93">
        <v>0</v>
      </c>
      <c r="N45" s="93" t="e">
        <f t="shared" si="8"/>
        <v>#DIV/0!</v>
      </c>
      <c r="O45" s="91">
        <v>0</v>
      </c>
      <c r="P45" s="93">
        <v>0</v>
      </c>
      <c r="Q45" s="93" t="e">
        <f t="shared" si="9"/>
        <v>#DIV/0!</v>
      </c>
      <c r="R45" s="91">
        <v>0</v>
      </c>
      <c r="S45" s="91">
        <v>0</v>
      </c>
      <c r="T45" s="91">
        <v>1591.29</v>
      </c>
      <c r="U45" s="91">
        <v>0</v>
      </c>
      <c r="V45" s="91">
        <v>0</v>
      </c>
    </row>
    <row r="46" spans="1:22">
      <c r="A46" s="91">
        <v>35</v>
      </c>
      <c r="B46" s="91" t="s">
        <v>41</v>
      </c>
      <c r="C46" s="91">
        <v>0</v>
      </c>
      <c r="D46" s="93">
        <v>0</v>
      </c>
      <c r="E46" s="93" t="e">
        <f t="shared" si="5"/>
        <v>#DIV/0!</v>
      </c>
      <c r="F46" s="91">
        <v>2</v>
      </c>
      <c r="G46" s="93">
        <v>3.53</v>
      </c>
      <c r="H46" s="93">
        <f t="shared" si="6"/>
        <v>100</v>
      </c>
      <c r="I46" s="91">
        <v>3</v>
      </c>
      <c r="J46" s="93">
        <v>18.690000000000001</v>
      </c>
      <c r="K46" s="93">
        <f t="shared" si="7"/>
        <v>3.6422098801520031</v>
      </c>
      <c r="L46" s="91">
        <v>0</v>
      </c>
      <c r="M46" s="93">
        <v>0</v>
      </c>
      <c r="N46" s="93" t="e">
        <f t="shared" si="8"/>
        <v>#DIV/0!</v>
      </c>
      <c r="O46" s="91">
        <v>0</v>
      </c>
      <c r="P46" s="93">
        <v>0</v>
      </c>
      <c r="Q46" s="93" t="e">
        <f t="shared" si="9"/>
        <v>#DIV/0!</v>
      </c>
      <c r="R46" s="91">
        <v>0</v>
      </c>
      <c r="S46" s="91">
        <v>3.53</v>
      </c>
      <c r="T46" s="91">
        <v>513.15</v>
      </c>
      <c r="U46" s="91">
        <v>0</v>
      </c>
      <c r="V46" s="91">
        <v>0</v>
      </c>
    </row>
    <row r="47" spans="1:22">
      <c r="A47" s="92"/>
      <c r="B47" s="92" t="s">
        <v>42</v>
      </c>
      <c r="C47" s="92">
        <f>SUM(C42:C46)</f>
        <v>0</v>
      </c>
      <c r="D47" s="94">
        <f>SUM(D42:D46)</f>
        <v>0</v>
      </c>
      <c r="E47" s="94" t="e">
        <f t="shared" si="5"/>
        <v>#DIV/0!</v>
      </c>
      <c r="F47" s="92">
        <f>SUM(F42:F46)</f>
        <v>2</v>
      </c>
      <c r="G47" s="94">
        <f>SUM(G42:G46)</f>
        <v>3.53</v>
      </c>
      <c r="H47" s="94">
        <f t="shared" si="6"/>
        <v>100</v>
      </c>
      <c r="I47" s="92">
        <f>SUM(I42:I46)</f>
        <v>14</v>
      </c>
      <c r="J47" s="94">
        <f>SUM(J42:J46)</f>
        <v>126.42999999999999</v>
      </c>
      <c r="K47" s="94">
        <f t="shared" si="7"/>
        <v>4.9158783297756106</v>
      </c>
      <c r="L47" s="92">
        <f>SUM(L42:L46)</f>
        <v>0</v>
      </c>
      <c r="M47" s="94">
        <f>SUM(M42:M46)</f>
        <v>0</v>
      </c>
      <c r="N47" s="94" t="e">
        <f t="shared" si="8"/>
        <v>#DIV/0!</v>
      </c>
      <c r="O47" s="92">
        <f>SUM(O42:O46)</f>
        <v>0</v>
      </c>
      <c r="P47" s="94">
        <f>SUM(P42:P46)</f>
        <v>0</v>
      </c>
      <c r="Q47" s="94" t="e">
        <f t="shared" si="9"/>
        <v>#DIV/0!</v>
      </c>
      <c r="R47" s="92">
        <f>SUM(R42:R46)</f>
        <v>0</v>
      </c>
      <c r="S47" s="92">
        <f>SUM(S42:S46)</f>
        <v>3.53</v>
      </c>
      <c r="T47" s="92">
        <f>SUM(T42:T46)</f>
        <v>2571.87</v>
      </c>
      <c r="U47" s="92">
        <f>SUM(U42:U46)</f>
        <v>0</v>
      </c>
      <c r="V47" s="92">
        <f>SUM(V42:V46)</f>
        <v>0</v>
      </c>
    </row>
    <row r="48" spans="1:22">
      <c r="A48" s="91">
        <v>36</v>
      </c>
      <c r="B48" s="91" t="s">
        <v>43</v>
      </c>
      <c r="C48" s="91">
        <v>0</v>
      </c>
      <c r="D48" s="93">
        <v>0</v>
      </c>
      <c r="E48" s="93" t="e">
        <f t="shared" si="5"/>
        <v>#DIV/0!</v>
      </c>
      <c r="F48" s="91">
        <v>0</v>
      </c>
      <c r="G48" s="93">
        <v>0</v>
      </c>
      <c r="H48" s="93" t="e">
        <f t="shared" si="6"/>
        <v>#DIV/0!</v>
      </c>
      <c r="I48" s="91">
        <v>0</v>
      </c>
      <c r="J48" s="93">
        <v>0</v>
      </c>
      <c r="K48" s="93" t="e">
        <f t="shared" si="7"/>
        <v>#DIV/0!</v>
      </c>
      <c r="L48" s="91">
        <v>0</v>
      </c>
      <c r="M48" s="93">
        <v>0</v>
      </c>
      <c r="N48" s="93" t="e">
        <f t="shared" si="8"/>
        <v>#DIV/0!</v>
      </c>
      <c r="O48" s="91">
        <v>0</v>
      </c>
      <c r="P48" s="93">
        <v>0</v>
      </c>
      <c r="Q48" s="93" t="e">
        <f t="shared" si="9"/>
        <v>#DIV/0!</v>
      </c>
      <c r="R48" s="91">
        <v>0</v>
      </c>
      <c r="S48" s="91">
        <v>0</v>
      </c>
      <c r="T48" s="91">
        <v>0</v>
      </c>
      <c r="U48" s="91">
        <v>0</v>
      </c>
      <c r="V48" s="91">
        <v>0</v>
      </c>
    </row>
    <row r="49" spans="1:22">
      <c r="A49" s="91">
        <v>37</v>
      </c>
      <c r="B49" s="91" t="s">
        <v>44</v>
      </c>
      <c r="C49" s="91">
        <v>0</v>
      </c>
      <c r="D49" s="93">
        <v>0</v>
      </c>
      <c r="E49" s="93" t="e">
        <f t="shared" si="5"/>
        <v>#DIV/0!</v>
      </c>
      <c r="F49" s="91">
        <v>0</v>
      </c>
      <c r="G49" s="93">
        <v>0</v>
      </c>
      <c r="H49" s="93" t="e">
        <f t="shared" si="6"/>
        <v>#DIV/0!</v>
      </c>
      <c r="I49" s="91">
        <v>0</v>
      </c>
      <c r="J49" s="93">
        <v>0</v>
      </c>
      <c r="K49" s="93">
        <f t="shared" si="7"/>
        <v>0</v>
      </c>
      <c r="L49" s="91">
        <v>0</v>
      </c>
      <c r="M49" s="93">
        <v>0</v>
      </c>
      <c r="N49" s="93" t="e">
        <f t="shared" si="8"/>
        <v>#DIV/0!</v>
      </c>
      <c r="O49" s="91">
        <v>0</v>
      </c>
      <c r="P49" s="93">
        <v>0</v>
      </c>
      <c r="Q49" s="93" t="e">
        <f t="shared" si="9"/>
        <v>#DIV/0!</v>
      </c>
      <c r="R49" s="91">
        <v>0</v>
      </c>
      <c r="S49" s="91">
        <v>0</v>
      </c>
      <c r="T49" s="91">
        <v>186.56</v>
      </c>
      <c r="U49" s="91">
        <v>0</v>
      </c>
      <c r="V49" s="91">
        <v>0</v>
      </c>
    </row>
    <row r="50" spans="1:22">
      <c r="A50" s="91">
        <v>38</v>
      </c>
      <c r="B50" s="91" t="s">
        <v>45</v>
      </c>
      <c r="C50" s="91">
        <v>0</v>
      </c>
      <c r="D50" s="93">
        <v>0</v>
      </c>
      <c r="E50" s="93" t="e">
        <f t="shared" si="5"/>
        <v>#DIV/0!</v>
      </c>
      <c r="F50" s="91">
        <v>0</v>
      </c>
      <c r="G50" s="93">
        <v>0</v>
      </c>
      <c r="H50" s="93" t="e">
        <f t="shared" si="6"/>
        <v>#DIV/0!</v>
      </c>
      <c r="I50" s="91">
        <v>2</v>
      </c>
      <c r="J50" s="93">
        <v>0.43</v>
      </c>
      <c r="K50" s="93">
        <f t="shared" si="7"/>
        <v>4.3926856675860659E-2</v>
      </c>
      <c r="L50" s="91">
        <v>0</v>
      </c>
      <c r="M50" s="93">
        <v>0</v>
      </c>
      <c r="N50" s="93" t="e">
        <f t="shared" si="8"/>
        <v>#DIV/0!</v>
      </c>
      <c r="O50" s="91">
        <v>0</v>
      </c>
      <c r="P50" s="93">
        <v>0</v>
      </c>
      <c r="Q50" s="93" t="e">
        <f t="shared" si="9"/>
        <v>#DIV/0!</v>
      </c>
      <c r="R50" s="91">
        <v>0</v>
      </c>
      <c r="S50" s="91">
        <v>0</v>
      </c>
      <c r="T50" s="91">
        <v>978.9</v>
      </c>
      <c r="U50" s="91">
        <v>0</v>
      </c>
      <c r="V50" s="91">
        <v>0</v>
      </c>
    </row>
    <row r="51" spans="1:22">
      <c r="A51" s="91">
        <v>39</v>
      </c>
      <c r="B51" s="91" t="s">
        <v>46</v>
      </c>
      <c r="C51" s="91">
        <v>0</v>
      </c>
      <c r="D51" s="93">
        <v>0</v>
      </c>
      <c r="E51" s="93" t="e">
        <f t="shared" si="5"/>
        <v>#DIV/0!</v>
      </c>
      <c r="F51" s="91">
        <v>0</v>
      </c>
      <c r="G51" s="93">
        <v>0</v>
      </c>
      <c r="H51" s="93" t="e">
        <f t="shared" si="6"/>
        <v>#DIV/0!</v>
      </c>
      <c r="I51" s="91">
        <v>0</v>
      </c>
      <c r="J51" s="93">
        <v>0</v>
      </c>
      <c r="K51" s="93" t="e">
        <f t="shared" si="7"/>
        <v>#DIV/0!</v>
      </c>
      <c r="L51" s="91">
        <v>0</v>
      </c>
      <c r="M51" s="93">
        <v>0</v>
      </c>
      <c r="N51" s="93" t="e">
        <f t="shared" si="8"/>
        <v>#DIV/0!</v>
      </c>
      <c r="O51" s="91">
        <v>0</v>
      </c>
      <c r="P51" s="93">
        <v>0</v>
      </c>
      <c r="Q51" s="93" t="e">
        <f t="shared" si="9"/>
        <v>#DIV/0!</v>
      </c>
      <c r="R51" s="91">
        <v>0</v>
      </c>
      <c r="S51" s="91">
        <v>0</v>
      </c>
      <c r="T51" s="91">
        <v>0</v>
      </c>
      <c r="U51" s="91">
        <v>0</v>
      </c>
      <c r="V51" s="91">
        <v>0</v>
      </c>
    </row>
    <row r="52" spans="1:22">
      <c r="A52" s="92"/>
      <c r="B52" s="92" t="s">
        <v>47</v>
      </c>
      <c r="C52" s="92">
        <f>SUM(C48:C51)</f>
        <v>0</v>
      </c>
      <c r="D52" s="94">
        <f>SUM(D48:D51)</f>
        <v>0</v>
      </c>
      <c r="E52" s="94" t="e">
        <f t="shared" si="5"/>
        <v>#DIV/0!</v>
      </c>
      <c r="F52" s="92">
        <f>SUM(F48:F51)</f>
        <v>0</v>
      </c>
      <c r="G52" s="94">
        <f>SUM(G48:G51)</f>
        <v>0</v>
      </c>
      <c r="H52" s="94" t="e">
        <f t="shared" si="6"/>
        <v>#DIV/0!</v>
      </c>
      <c r="I52" s="92">
        <f>SUM(I48:I51)</f>
        <v>2</v>
      </c>
      <c r="J52" s="94">
        <f>SUM(J48:J51)</f>
        <v>0.43</v>
      </c>
      <c r="K52" s="94">
        <f t="shared" si="7"/>
        <v>3.6895303142106976E-2</v>
      </c>
      <c r="L52" s="92">
        <f>SUM(L48:L51)</f>
        <v>0</v>
      </c>
      <c r="M52" s="94">
        <f>SUM(M48:M51)</f>
        <v>0</v>
      </c>
      <c r="N52" s="94" t="e">
        <f t="shared" si="8"/>
        <v>#DIV/0!</v>
      </c>
      <c r="O52" s="92">
        <f>SUM(O48:O51)</f>
        <v>0</v>
      </c>
      <c r="P52" s="94">
        <f>SUM(P48:P51)</f>
        <v>0</v>
      </c>
      <c r="Q52" s="94" t="e">
        <f t="shared" si="9"/>
        <v>#DIV/0!</v>
      </c>
      <c r="R52" s="92">
        <f>SUM(R48:R51)</f>
        <v>0</v>
      </c>
      <c r="S52" s="92">
        <f>SUM(S48:S51)</f>
        <v>0</v>
      </c>
      <c r="T52" s="92">
        <f>SUM(T48:T51)</f>
        <v>1165.46</v>
      </c>
      <c r="U52" s="92">
        <f>SUM(U48:U51)</f>
        <v>0</v>
      </c>
      <c r="V52" s="92">
        <f>SUM(V48:V51)</f>
        <v>0</v>
      </c>
    </row>
    <row r="53" spans="1:22">
      <c r="A53" s="91">
        <v>40</v>
      </c>
      <c r="B53" s="91" t="s">
        <v>48</v>
      </c>
      <c r="C53" s="91">
        <v>0</v>
      </c>
      <c r="D53" s="93">
        <v>0</v>
      </c>
      <c r="E53" s="93" t="e">
        <f t="shared" si="5"/>
        <v>#DIV/0!</v>
      </c>
      <c r="F53" s="91">
        <v>0</v>
      </c>
      <c r="G53" s="93">
        <v>0</v>
      </c>
      <c r="H53" s="93" t="e">
        <f t="shared" si="6"/>
        <v>#DIV/0!</v>
      </c>
      <c r="I53" s="91">
        <v>0</v>
      </c>
      <c r="J53" s="93">
        <v>0</v>
      </c>
      <c r="K53" s="93" t="e">
        <f t="shared" si="7"/>
        <v>#DIV/0!</v>
      </c>
      <c r="L53" s="91">
        <v>0</v>
      </c>
      <c r="M53" s="93">
        <v>0</v>
      </c>
      <c r="N53" s="93" t="e">
        <f t="shared" si="8"/>
        <v>#DIV/0!</v>
      </c>
      <c r="O53" s="91">
        <v>0</v>
      </c>
      <c r="P53" s="93">
        <v>0</v>
      </c>
      <c r="Q53" s="93" t="e">
        <f t="shared" si="9"/>
        <v>#DIV/0!</v>
      </c>
      <c r="R53" s="91">
        <v>0</v>
      </c>
      <c r="S53" s="91">
        <v>0</v>
      </c>
      <c r="T53" s="91">
        <v>0</v>
      </c>
      <c r="U53" s="91">
        <v>0</v>
      </c>
      <c r="V53" s="91">
        <v>0</v>
      </c>
    </row>
    <row r="54" spans="1:22">
      <c r="A54" s="91">
        <v>41</v>
      </c>
      <c r="B54" s="91" t="s">
        <v>49</v>
      </c>
      <c r="C54" s="91">
        <v>0</v>
      </c>
      <c r="D54" s="93">
        <v>0</v>
      </c>
      <c r="E54" s="93" t="e">
        <f t="shared" si="5"/>
        <v>#DIV/0!</v>
      </c>
      <c r="F54" s="91">
        <v>0</v>
      </c>
      <c r="G54" s="93">
        <v>0</v>
      </c>
      <c r="H54" s="93" t="e">
        <f t="shared" si="6"/>
        <v>#DIV/0!</v>
      </c>
      <c r="I54" s="91">
        <v>0</v>
      </c>
      <c r="J54" s="93">
        <v>0</v>
      </c>
      <c r="K54" s="93" t="e">
        <f t="shared" si="7"/>
        <v>#DIV/0!</v>
      </c>
      <c r="L54" s="91">
        <v>0</v>
      </c>
      <c r="M54" s="93">
        <v>0</v>
      </c>
      <c r="N54" s="93" t="e">
        <f t="shared" si="8"/>
        <v>#DIV/0!</v>
      </c>
      <c r="O54" s="91">
        <v>0</v>
      </c>
      <c r="P54" s="93">
        <v>0</v>
      </c>
      <c r="Q54" s="93" t="e">
        <f t="shared" si="9"/>
        <v>#DIV/0!</v>
      </c>
      <c r="R54" s="91">
        <v>0</v>
      </c>
      <c r="S54" s="91">
        <v>0</v>
      </c>
      <c r="T54" s="91">
        <v>0</v>
      </c>
      <c r="U54" s="91">
        <v>0</v>
      </c>
      <c r="V54" s="91">
        <v>0</v>
      </c>
    </row>
    <row r="55" spans="1:22">
      <c r="A55" s="91">
        <v>42</v>
      </c>
      <c r="B55" s="91" t="s">
        <v>50</v>
      </c>
      <c r="C55" s="91">
        <v>0</v>
      </c>
      <c r="D55" s="93">
        <v>0</v>
      </c>
      <c r="E55" s="93" t="e">
        <f t="shared" si="5"/>
        <v>#DIV/0!</v>
      </c>
      <c r="F55" s="91">
        <v>0</v>
      </c>
      <c r="G55" s="93">
        <v>0</v>
      </c>
      <c r="H55" s="93" t="e">
        <f t="shared" si="6"/>
        <v>#DIV/0!</v>
      </c>
      <c r="I55" s="91">
        <v>0</v>
      </c>
      <c r="J55" s="93">
        <v>0</v>
      </c>
      <c r="K55" s="93" t="e">
        <f t="shared" si="7"/>
        <v>#DIV/0!</v>
      </c>
      <c r="L55" s="91">
        <v>0</v>
      </c>
      <c r="M55" s="93">
        <v>0</v>
      </c>
      <c r="N55" s="93" t="e">
        <f t="shared" si="8"/>
        <v>#DIV/0!</v>
      </c>
      <c r="O55" s="91">
        <v>0</v>
      </c>
      <c r="P55" s="93">
        <v>0</v>
      </c>
      <c r="Q55" s="93" t="e">
        <f t="shared" si="9"/>
        <v>#DIV/0!</v>
      </c>
      <c r="R55" s="91">
        <v>0</v>
      </c>
      <c r="S55" s="91">
        <v>0</v>
      </c>
      <c r="T55" s="91">
        <v>0</v>
      </c>
      <c r="U55" s="91">
        <v>0</v>
      </c>
      <c r="V55" s="91">
        <v>0</v>
      </c>
    </row>
    <row r="56" spans="1:22">
      <c r="A56" s="91">
        <v>43</v>
      </c>
      <c r="B56" s="91" t="s">
        <v>51</v>
      </c>
      <c r="C56" s="91">
        <v>0</v>
      </c>
      <c r="D56" s="93">
        <v>0</v>
      </c>
      <c r="E56" s="93" t="e">
        <f t="shared" si="5"/>
        <v>#DIV/0!</v>
      </c>
      <c r="F56" s="91">
        <v>0</v>
      </c>
      <c r="G56" s="93">
        <v>0</v>
      </c>
      <c r="H56" s="93" t="e">
        <f t="shared" si="6"/>
        <v>#DIV/0!</v>
      </c>
      <c r="I56" s="91">
        <v>0</v>
      </c>
      <c r="J56" s="93">
        <v>0</v>
      </c>
      <c r="K56" s="93" t="e">
        <f t="shared" si="7"/>
        <v>#DIV/0!</v>
      </c>
      <c r="L56" s="91">
        <v>0</v>
      </c>
      <c r="M56" s="93">
        <v>0</v>
      </c>
      <c r="N56" s="93" t="e">
        <f t="shared" si="8"/>
        <v>#DIV/0!</v>
      </c>
      <c r="O56" s="91">
        <v>0</v>
      </c>
      <c r="P56" s="93">
        <v>0</v>
      </c>
      <c r="Q56" s="93" t="e">
        <f t="shared" si="9"/>
        <v>#DIV/0!</v>
      </c>
      <c r="R56" s="91">
        <v>0</v>
      </c>
      <c r="S56" s="91">
        <v>0</v>
      </c>
      <c r="T56" s="91">
        <v>0</v>
      </c>
      <c r="U56" s="91">
        <v>0</v>
      </c>
      <c r="V56" s="91">
        <v>0</v>
      </c>
    </row>
    <row r="57" spans="1:22">
      <c r="A57" s="92"/>
      <c r="B57" s="92" t="s">
        <v>52</v>
      </c>
      <c r="C57" s="92">
        <f>SUM(C53:C56)</f>
        <v>0</v>
      </c>
      <c r="D57" s="94">
        <f>SUM(D53:D56)</f>
        <v>0</v>
      </c>
      <c r="E57" s="94" t="e">
        <f t="shared" si="5"/>
        <v>#DIV/0!</v>
      </c>
      <c r="F57" s="92">
        <f>SUM(F53:F56)</f>
        <v>0</v>
      </c>
      <c r="G57" s="94">
        <f>SUM(G53:G56)</f>
        <v>0</v>
      </c>
      <c r="H57" s="94" t="e">
        <f t="shared" si="6"/>
        <v>#DIV/0!</v>
      </c>
      <c r="I57" s="92">
        <f>SUM(I53:I56)</f>
        <v>0</v>
      </c>
      <c r="J57" s="94">
        <f>SUM(J53:J56)</f>
        <v>0</v>
      </c>
      <c r="K57" s="94" t="e">
        <f t="shared" si="7"/>
        <v>#DIV/0!</v>
      </c>
      <c r="L57" s="92">
        <f>SUM(L53:L56)</f>
        <v>0</v>
      </c>
      <c r="M57" s="94">
        <f>SUM(M53:M56)</f>
        <v>0</v>
      </c>
      <c r="N57" s="94" t="e">
        <f t="shared" si="8"/>
        <v>#DIV/0!</v>
      </c>
      <c r="O57" s="92">
        <f>SUM(O53:O56)</f>
        <v>0</v>
      </c>
      <c r="P57" s="94">
        <f>SUM(P53:P56)</f>
        <v>0</v>
      </c>
      <c r="Q57" s="94" t="e">
        <f t="shared" si="9"/>
        <v>#DIV/0!</v>
      </c>
      <c r="R57" s="92">
        <f>SUM(R53:R56)</f>
        <v>0</v>
      </c>
      <c r="S57" s="92">
        <f>SUM(S53:S56)</f>
        <v>0</v>
      </c>
      <c r="T57" s="92">
        <f>SUM(T53:T56)</f>
        <v>0</v>
      </c>
      <c r="U57" s="92">
        <f>SUM(U53:U56)</f>
        <v>0</v>
      </c>
      <c r="V57" s="92">
        <f>SUM(V53:V56)</f>
        <v>0</v>
      </c>
    </row>
    <row r="58" spans="1:22">
      <c r="A58" s="92"/>
      <c r="B58" s="92" t="s">
        <v>83</v>
      </c>
      <c r="C58" s="92">
        <f>SUM(C34,C36,C41,C47,C52,C57)</f>
        <v>0</v>
      </c>
      <c r="D58" s="94">
        <f>SUM(D34,D36,D41,D47,D52,D57)</f>
        <v>0</v>
      </c>
      <c r="E58" s="94">
        <f t="shared" si="5"/>
        <v>0</v>
      </c>
      <c r="F58" s="92">
        <f>SUM(F34,F36,F41,F47,F52,F57)</f>
        <v>531</v>
      </c>
      <c r="G58" s="94">
        <f>SUM(G34,G36,G41,G47,G52,G57)</f>
        <v>1895.99</v>
      </c>
      <c r="H58" s="94">
        <f t="shared" si="6"/>
        <v>3.9864510411399303</v>
      </c>
      <c r="I58" s="92">
        <f>SUM(I34,I36,I41,I47,I52,I57)</f>
        <v>4988</v>
      </c>
      <c r="J58" s="94">
        <f>SUM(J34,J36,J41,J47,J52,J57)</f>
        <v>34651.339999999997</v>
      </c>
      <c r="K58" s="94">
        <f t="shared" si="7"/>
        <v>5.3484131864017685</v>
      </c>
      <c r="L58" s="92">
        <f>SUM(L34,L36,L41,L47,L52,L57)</f>
        <v>564</v>
      </c>
      <c r="M58" s="94">
        <f>SUM(M34,M36,M41,M47,M52,M57)</f>
        <v>118.53</v>
      </c>
      <c r="N58" s="94">
        <f t="shared" si="8"/>
        <v>5.0342539934677442</v>
      </c>
      <c r="O58" s="92">
        <f>SUM(O34,O36,O41,O47,O52,O57)</f>
        <v>5</v>
      </c>
      <c r="P58" s="94">
        <f>SUM(P34,P36,P41,P47,P52,P57)</f>
        <v>6237.79</v>
      </c>
      <c r="Q58" s="94">
        <f t="shared" si="9"/>
        <v>76.145641070713594</v>
      </c>
      <c r="R58" s="92">
        <f>SUM(R34,R36,R41,R47,R52,R57)</f>
        <v>4048.45</v>
      </c>
      <c r="S58" s="92">
        <f>SUM(S34,S36,S41,S47,S52,S57)</f>
        <v>47560.849999999991</v>
      </c>
      <c r="T58" s="92">
        <f>SUM(T34,T36,T41,T47,T52,T57)</f>
        <v>647880.76</v>
      </c>
      <c r="U58" s="92">
        <f>SUM(U34,U36,U41,U47,U52,U57)</f>
        <v>2354.4699999999998</v>
      </c>
      <c r="V58" s="92">
        <f>SUM(V34,V36,V41,V47,V52,V57)</f>
        <v>8191.9199999999992</v>
      </c>
    </row>
  </sheetData>
  <mergeCells count="7">
    <mergeCell ref="O4:P4"/>
    <mergeCell ref="A2:O2"/>
    <mergeCell ref="A3:Q3"/>
    <mergeCell ref="C4:D4"/>
    <mergeCell ref="F4:G4"/>
    <mergeCell ref="I4:J4"/>
    <mergeCell ref="L4:M4"/>
  </mergeCells>
  <pageMargins left="0.70866141732283472" right="0.70866141732283472" top="0.74803149606299213" bottom="0.74803149606299213" header="0.31496062992125984" footer="0.31496062992125984"/>
  <pageSetup paperSize="9" scale="5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9"/>
  <sheetViews>
    <sheetView workbookViewId="0">
      <selection activeCell="B1" sqref="B1"/>
    </sheetView>
  </sheetViews>
  <sheetFormatPr defaultRowHeight="15"/>
  <cols>
    <col min="1" max="1" width="4" style="5" customWidth="1"/>
    <col min="2" max="2" width="25.140625" style="5" customWidth="1"/>
    <col min="3" max="3" width="8.85546875" customWidth="1"/>
    <col min="4" max="4" width="11.140625" customWidth="1"/>
    <col min="5" max="5" width="8.85546875" customWidth="1"/>
    <col min="6" max="6" width="11.140625" customWidth="1"/>
    <col min="7" max="7" width="8.85546875" style="5" customWidth="1"/>
    <col min="8" max="8" width="11.140625" style="5" customWidth="1"/>
    <col min="9" max="9" width="8.85546875" style="5" customWidth="1"/>
    <col min="10" max="10" width="11.140625" style="5" customWidth="1"/>
    <col min="11" max="11" width="8.85546875" style="5" customWidth="1"/>
    <col min="12" max="12" width="11.140625" style="5" customWidth="1"/>
    <col min="13" max="13" width="8.85546875" style="5" customWidth="1"/>
    <col min="14" max="14" width="11.140625" style="5" customWidth="1"/>
    <col min="15" max="15" width="8.85546875" style="5" customWidth="1"/>
    <col min="16" max="16" width="11.140625" style="5" customWidth="1"/>
    <col min="17" max="17" width="11.140625" style="24" customWidth="1"/>
    <col min="18" max="18" width="8.85546875" style="5" customWidth="1"/>
    <col min="19" max="19" width="14.140625" style="5" customWidth="1"/>
    <col min="20" max="20" width="3.85546875" hidden="1" customWidth="1"/>
  </cols>
  <sheetData>
    <row r="1" spans="1:20" ht="15.75">
      <c r="A1" s="63"/>
      <c r="B1" s="64" t="s">
        <v>260</v>
      </c>
      <c r="D1" s="30"/>
      <c r="E1" s="30"/>
      <c r="F1" s="48" t="s">
        <v>246</v>
      </c>
      <c r="G1" s="64"/>
      <c r="H1" s="32" t="s">
        <v>0</v>
      </c>
      <c r="I1" s="32"/>
      <c r="J1" s="47"/>
      <c r="K1" s="64"/>
      <c r="L1" s="64"/>
      <c r="M1" s="66" t="s">
        <v>148</v>
      </c>
      <c r="N1" s="64"/>
      <c r="O1" s="64"/>
      <c r="P1" s="64"/>
      <c r="Q1" s="35" t="s">
        <v>68</v>
      </c>
      <c r="R1" s="64"/>
      <c r="S1" s="48"/>
    </row>
    <row r="2" spans="1:20" ht="15" customHeight="1">
      <c r="A2" s="187" t="s">
        <v>146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95"/>
    </row>
    <row r="3" spans="1:20" ht="15" customHeight="1">
      <c r="A3" s="192" t="s">
        <v>85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6"/>
    </row>
    <row r="4" spans="1:20" ht="56.1" customHeight="1">
      <c r="A4" s="143" t="s">
        <v>71</v>
      </c>
      <c r="B4" s="141" t="s">
        <v>54</v>
      </c>
      <c r="C4" s="178" t="s">
        <v>95</v>
      </c>
      <c r="D4" s="178"/>
      <c r="E4" s="178" t="s">
        <v>97</v>
      </c>
      <c r="F4" s="178"/>
      <c r="G4" s="192" t="s">
        <v>99</v>
      </c>
      <c r="H4" s="196"/>
      <c r="I4" s="192" t="s">
        <v>101</v>
      </c>
      <c r="J4" s="196"/>
      <c r="K4" s="197" t="s">
        <v>103</v>
      </c>
      <c r="L4" s="198"/>
      <c r="M4" s="197" t="s">
        <v>111</v>
      </c>
      <c r="N4" s="198"/>
      <c r="O4" s="192" t="s">
        <v>113</v>
      </c>
      <c r="P4" s="196"/>
      <c r="Q4" s="142" t="s">
        <v>79</v>
      </c>
      <c r="R4" s="192" t="s">
        <v>115</v>
      </c>
      <c r="S4" s="196"/>
    </row>
    <row r="5" spans="1:20" ht="25.5" customHeight="1">
      <c r="A5" s="143"/>
      <c r="B5" s="141"/>
      <c r="C5" s="7" t="s">
        <v>81</v>
      </c>
      <c r="D5" s="7" t="s">
        <v>82</v>
      </c>
      <c r="E5" s="7" t="s">
        <v>81</v>
      </c>
      <c r="F5" s="7" t="s">
        <v>82</v>
      </c>
      <c r="G5" s="141" t="s">
        <v>81</v>
      </c>
      <c r="H5" s="141" t="s">
        <v>82</v>
      </c>
      <c r="I5" s="141" t="s">
        <v>81</v>
      </c>
      <c r="J5" s="141" t="s">
        <v>82</v>
      </c>
      <c r="K5" s="141" t="s">
        <v>81</v>
      </c>
      <c r="L5" s="141" t="s">
        <v>82</v>
      </c>
      <c r="M5" s="141" t="s">
        <v>81</v>
      </c>
      <c r="N5" s="141" t="s">
        <v>82</v>
      </c>
      <c r="O5" s="141" t="s">
        <v>81</v>
      </c>
      <c r="P5" s="141" t="s">
        <v>82</v>
      </c>
      <c r="Q5" s="142"/>
      <c r="R5" s="141" t="s">
        <v>81</v>
      </c>
      <c r="S5" s="141" t="s">
        <v>82</v>
      </c>
    </row>
    <row r="7" spans="1:20">
      <c r="A7" s="133">
        <v>1</v>
      </c>
      <c r="B7" s="133" t="s">
        <v>55</v>
      </c>
      <c r="C7" s="113">
        <v>0</v>
      </c>
      <c r="D7" s="113">
        <v>0</v>
      </c>
      <c r="E7" s="113">
        <v>27</v>
      </c>
      <c r="F7" s="113">
        <v>61.93</v>
      </c>
      <c r="G7" s="133">
        <v>120</v>
      </c>
      <c r="H7" s="133">
        <v>643.33000000000004</v>
      </c>
      <c r="I7" s="133">
        <v>3</v>
      </c>
      <c r="J7" s="133">
        <v>1.97</v>
      </c>
      <c r="K7" s="133">
        <v>0</v>
      </c>
      <c r="L7" s="133">
        <v>0</v>
      </c>
      <c r="M7" s="133">
        <v>25</v>
      </c>
      <c r="N7" s="133">
        <v>19.37</v>
      </c>
      <c r="O7" s="133">
        <v>3174</v>
      </c>
      <c r="P7" s="133">
        <v>7802.14</v>
      </c>
      <c r="Q7" s="135">
        <f t="shared" ref="Q7:Q19" si="0">(P7/T7)*100</f>
        <v>5.0224845815000663</v>
      </c>
      <c r="R7" s="133">
        <v>1880</v>
      </c>
      <c r="S7" s="133">
        <v>3603.09</v>
      </c>
      <c r="T7" s="115">
        <v>155344.23000000001</v>
      </c>
    </row>
    <row r="8" spans="1:20">
      <c r="A8" s="133">
        <v>2</v>
      </c>
      <c r="B8" s="133" t="s">
        <v>56</v>
      </c>
      <c r="C8" s="113">
        <v>0</v>
      </c>
      <c r="D8" s="113">
        <v>0</v>
      </c>
      <c r="E8" s="113">
        <v>28</v>
      </c>
      <c r="F8" s="113">
        <v>43.79</v>
      </c>
      <c r="G8" s="133">
        <v>164</v>
      </c>
      <c r="H8" s="133">
        <v>761.87</v>
      </c>
      <c r="I8" s="133">
        <v>43</v>
      </c>
      <c r="J8" s="133">
        <v>10.050000000000001</v>
      </c>
      <c r="K8" s="133">
        <v>0</v>
      </c>
      <c r="L8" s="133">
        <v>0</v>
      </c>
      <c r="M8" s="133">
        <v>19</v>
      </c>
      <c r="N8" s="133">
        <v>31.6</v>
      </c>
      <c r="O8" s="133">
        <v>4379</v>
      </c>
      <c r="P8" s="133">
        <v>7464.07</v>
      </c>
      <c r="Q8" s="135">
        <f t="shared" si="0"/>
        <v>5.4899797775872941</v>
      </c>
      <c r="R8" s="133">
        <v>1922</v>
      </c>
      <c r="S8" s="133">
        <v>2741.51</v>
      </c>
      <c r="T8" s="115">
        <v>135958.06</v>
      </c>
    </row>
    <row r="9" spans="1:20">
      <c r="A9" s="133">
        <v>3</v>
      </c>
      <c r="B9" s="133" t="s">
        <v>57</v>
      </c>
      <c r="C9" s="113">
        <v>0</v>
      </c>
      <c r="D9" s="113">
        <v>0</v>
      </c>
      <c r="E9" s="113">
        <v>35</v>
      </c>
      <c r="F9" s="113">
        <v>89.06</v>
      </c>
      <c r="G9" s="133">
        <v>411</v>
      </c>
      <c r="H9" s="133">
        <v>2600.2399999999998</v>
      </c>
      <c r="I9" s="133">
        <v>0</v>
      </c>
      <c r="J9" s="133">
        <v>0</v>
      </c>
      <c r="K9" s="133">
        <v>0</v>
      </c>
      <c r="L9" s="133">
        <v>0</v>
      </c>
      <c r="M9" s="133">
        <v>11</v>
      </c>
      <c r="N9" s="133">
        <v>47.67</v>
      </c>
      <c r="O9" s="133">
        <v>3347</v>
      </c>
      <c r="P9" s="133">
        <v>11818.26</v>
      </c>
      <c r="Q9" s="135">
        <f t="shared" si="0"/>
        <v>5.8775540165568518</v>
      </c>
      <c r="R9" s="133">
        <v>1391</v>
      </c>
      <c r="S9" s="133">
        <v>1961.71</v>
      </c>
      <c r="T9" s="115">
        <v>201074.46</v>
      </c>
    </row>
    <row r="10" spans="1:20">
      <c r="A10" s="133">
        <v>4</v>
      </c>
      <c r="B10" s="133" t="s">
        <v>58</v>
      </c>
      <c r="C10" s="113">
        <v>0</v>
      </c>
      <c r="D10" s="113">
        <v>0</v>
      </c>
      <c r="E10" s="113">
        <v>147</v>
      </c>
      <c r="F10" s="113">
        <v>496.78</v>
      </c>
      <c r="G10" s="133">
        <v>1315</v>
      </c>
      <c r="H10" s="133">
        <v>7135.7</v>
      </c>
      <c r="I10" s="133">
        <v>0</v>
      </c>
      <c r="J10" s="133">
        <v>0</v>
      </c>
      <c r="K10" s="133">
        <v>0</v>
      </c>
      <c r="L10" s="133">
        <v>0</v>
      </c>
      <c r="M10" s="133">
        <v>59</v>
      </c>
      <c r="N10" s="133">
        <v>47.5</v>
      </c>
      <c r="O10" s="133">
        <v>16283</v>
      </c>
      <c r="P10" s="133">
        <v>46026.07</v>
      </c>
      <c r="Q10" s="135">
        <f t="shared" si="0"/>
        <v>7.7317432210440975</v>
      </c>
      <c r="R10" s="133">
        <v>8674</v>
      </c>
      <c r="S10" s="133">
        <v>10369.39</v>
      </c>
      <c r="T10" s="115">
        <v>595287.1</v>
      </c>
    </row>
    <row r="11" spans="1:20">
      <c r="A11" s="133">
        <v>5</v>
      </c>
      <c r="B11" s="133" t="s">
        <v>59</v>
      </c>
      <c r="C11" s="113">
        <v>0</v>
      </c>
      <c r="D11" s="113">
        <v>0</v>
      </c>
      <c r="E11" s="113">
        <v>9</v>
      </c>
      <c r="F11" s="113">
        <v>23.58</v>
      </c>
      <c r="G11" s="133">
        <v>53</v>
      </c>
      <c r="H11" s="133">
        <v>274.32</v>
      </c>
      <c r="I11" s="133">
        <v>93</v>
      </c>
      <c r="J11" s="133">
        <v>15.28</v>
      </c>
      <c r="K11" s="133">
        <v>0</v>
      </c>
      <c r="L11" s="133">
        <v>0</v>
      </c>
      <c r="M11" s="133">
        <v>6</v>
      </c>
      <c r="N11" s="133">
        <v>0.99</v>
      </c>
      <c r="O11" s="133">
        <v>1444</v>
      </c>
      <c r="P11" s="133">
        <v>3138.51</v>
      </c>
      <c r="Q11" s="135">
        <f t="shared" si="0"/>
        <v>5.3993678708270947</v>
      </c>
      <c r="R11" s="133">
        <v>710</v>
      </c>
      <c r="S11" s="133">
        <v>1518.08</v>
      </c>
      <c r="T11" s="115">
        <v>58127.360000000001</v>
      </c>
    </row>
    <row r="12" spans="1:20">
      <c r="A12" s="133">
        <v>6</v>
      </c>
      <c r="B12" s="133" t="s">
        <v>60</v>
      </c>
      <c r="C12" s="113">
        <v>0</v>
      </c>
      <c r="D12" s="113">
        <v>0</v>
      </c>
      <c r="E12" s="113">
        <v>31</v>
      </c>
      <c r="F12" s="113">
        <v>90.59</v>
      </c>
      <c r="G12" s="133">
        <v>320</v>
      </c>
      <c r="H12" s="133">
        <v>1973.05</v>
      </c>
      <c r="I12" s="133">
        <v>1</v>
      </c>
      <c r="J12" s="133">
        <v>3.42</v>
      </c>
      <c r="K12" s="133">
        <v>0</v>
      </c>
      <c r="L12" s="133">
        <v>0</v>
      </c>
      <c r="M12" s="133">
        <v>25</v>
      </c>
      <c r="N12" s="133">
        <v>21.06</v>
      </c>
      <c r="O12" s="133">
        <v>6906</v>
      </c>
      <c r="P12" s="133">
        <v>25270.44</v>
      </c>
      <c r="Q12" s="135">
        <f t="shared" si="0"/>
        <v>8.63328582432659</v>
      </c>
      <c r="R12" s="133">
        <v>4233</v>
      </c>
      <c r="S12" s="133">
        <v>10359.299999999999</v>
      </c>
      <c r="T12" s="115">
        <v>292709.40999999997</v>
      </c>
    </row>
    <row r="13" spans="1:20">
      <c r="A13" s="133">
        <v>7</v>
      </c>
      <c r="B13" s="133" t="s">
        <v>61</v>
      </c>
      <c r="C13" s="113">
        <v>0</v>
      </c>
      <c r="D13" s="113">
        <v>0</v>
      </c>
      <c r="E13" s="113">
        <v>0</v>
      </c>
      <c r="F13" s="113">
        <v>0</v>
      </c>
      <c r="G13" s="133">
        <v>5</v>
      </c>
      <c r="H13" s="133">
        <v>14.85</v>
      </c>
      <c r="I13" s="133">
        <v>0</v>
      </c>
      <c r="J13" s="133">
        <v>0</v>
      </c>
      <c r="K13" s="133">
        <v>0</v>
      </c>
      <c r="L13" s="133">
        <v>0</v>
      </c>
      <c r="M13" s="133">
        <v>0</v>
      </c>
      <c r="N13" s="133">
        <v>0</v>
      </c>
      <c r="O13" s="133">
        <v>222</v>
      </c>
      <c r="P13" s="133">
        <v>454.47</v>
      </c>
      <c r="Q13" s="135">
        <f t="shared" si="0"/>
        <v>2.6254644692572189</v>
      </c>
      <c r="R13" s="133">
        <v>207</v>
      </c>
      <c r="S13" s="133">
        <v>428.47</v>
      </c>
      <c r="T13" s="115">
        <v>17310.080000000002</v>
      </c>
    </row>
    <row r="14" spans="1:20">
      <c r="A14" s="133">
        <v>8</v>
      </c>
      <c r="B14" s="133" t="s">
        <v>62</v>
      </c>
      <c r="C14" s="113">
        <v>0</v>
      </c>
      <c r="D14" s="113">
        <v>0</v>
      </c>
      <c r="E14" s="113">
        <v>60</v>
      </c>
      <c r="F14" s="113">
        <v>153.72999999999999</v>
      </c>
      <c r="G14" s="133">
        <v>221</v>
      </c>
      <c r="H14" s="133">
        <v>1375.14</v>
      </c>
      <c r="I14" s="133">
        <v>83</v>
      </c>
      <c r="J14" s="133">
        <v>15.68</v>
      </c>
      <c r="K14" s="133">
        <v>3</v>
      </c>
      <c r="L14" s="133">
        <v>3322.76</v>
      </c>
      <c r="M14" s="133">
        <v>66</v>
      </c>
      <c r="N14" s="133">
        <v>106.75</v>
      </c>
      <c r="O14" s="133">
        <v>7929</v>
      </c>
      <c r="P14" s="133">
        <v>34173.4</v>
      </c>
      <c r="Q14" s="135">
        <f t="shared" si="0"/>
        <v>8.6079713319849116</v>
      </c>
      <c r="R14" s="133">
        <v>3529</v>
      </c>
      <c r="S14" s="133">
        <v>7222.61</v>
      </c>
      <c r="T14" s="115">
        <v>396997.14</v>
      </c>
    </row>
    <row r="15" spans="1:20">
      <c r="A15" s="133">
        <v>9</v>
      </c>
      <c r="B15" s="133" t="s">
        <v>63</v>
      </c>
      <c r="C15" s="113">
        <v>0</v>
      </c>
      <c r="D15" s="113">
        <v>0</v>
      </c>
      <c r="E15" s="113">
        <v>62</v>
      </c>
      <c r="F15" s="113">
        <v>210.76</v>
      </c>
      <c r="G15" s="133">
        <v>452</v>
      </c>
      <c r="H15" s="133">
        <v>3384.98</v>
      </c>
      <c r="I15" s="133">
        <v>245</v>
      </c>
      <c r="J15" s="133">
        <v>60.54</v>
      </c>
      <c r="K15" s="133">
        <v>1</v>
      </c>
      <c r="L15" s="133">
        <v>2871.37</v>
      </c>
      <c r="M15" s="133">
        <v>85</v>
      </c>
      <c r="N15" s="133">
        <v>280.19</v>
      </c>
      <c r="O15" s="133">
        <v>12030</v>
      </c>
      <c r="P15" s="133">
        <v>52744.37</v>
      </c>
      <c r="Q15" s="135">
        <f t="shared" si="0"/>
        <v>4.9414653045079344</v>
      </c>
      <c r="R15" s="133">
        <v>6521</v>
      </c>
      <c r="S15" s="133">
        <v>20647.61</v>
      </c>
      <c r="T15" s="115">
        <v>1067383.19</v>
      </c>
    </row>
    <row r="16" spans="1:20">
      <c r="A16" s="133">
        <v>10</v>
      </c>
      <c r="B16" s="133" t="s">
        <v>64</v>
      </c>
      <c r="C16" s="113">
        <v>0</v>
      </c>
      <c r="D16" s="113">
        <v>0</v>
      </c>
      <c r="E16" s="113">
        <v>31</v>
      </c>
      <c r="F16" s="113">
        <v>139.38</v>
      </c>
      <c r="G16" s="133">
        <v>177</v>
      </c>
      <c r="H16" s="133">
        <v>965.53</v>
      </c>
      <c r="I16" s="133">
        <v>96</v>
      </c>
      <c r="J16" s="133">
        <v>11.59</v>
      </c>
      <c r="K16" s="133">
        <v>0</v>
      </c>
      <c r="L16" s="133">
        <v>0</v>
      </c>
      <c r="M16" s="133">
        <v>62</v>
      </c>
      <c r="N16" s="133">
        <v>19.309999999999999</v>
      </c>
      <c r="O16" s="133">
        <v>4866</v>
      </c>
      <c r="P16" s="133">
        <v>15587.71</v>
      </c>
      <c r="Q16" s="135">
        <f t="shared" si="0"/>
        <v>4.1402750651465325</v>
      </c>
      <c r="R16" s="133">
        <v>3142</v>
      </c>
      <c r="S16" s="133">
        <v>6300.16</v>
      </c>
      <c r="T16" s="115">
        <v>376489.72</v>
      </c>
    </row>
    <row r="17" spans="1:20">
      <c r="A17" s="133">
        <v>11</v>
      </c>
      <c r="B17" s="133" t="s">
        <v>65</v>
      </c>
      <c r="C17" s="113">
        <v>0</v>
      </c>
      <c r="D17" s="113">
        <v>0</v>
      </c>
      <c r="E17" s="113">
        <v>33</v>
      </c>
      <c r="F17" s="113">
        <v>118.8</v>
      </c>
      <c r="G17" s="133">
        <v>312</v>
      </c>
      <c r="H17" s="133">
        <v>1872.8</v>
      </c>
      <c r="I17" s="133">
        <v>0</v>
      </c>
      <c r="J17" s="133">
        <v>0</v>
      </c>
      <c r="K17" s="133">
        <v>0</v>
      </c>
      <c r="L17" s="133">
        <v>0</v>
      </c>
      <c r="M17" s="133">
        <v>710</v>
      </c>
      <c r="N17" s="133">
        <v>425.18</v>
      </c>
      <c r="O17" s="133">
        <v>7645</v>
      </c>
      <c r="P17" s="133">
        <v>30018.59</v>
      </c>
      <c r="Q17" s="135">
        <f t="shared" si="0"/>
        <v>3.9775060276555654</v>
      </c>
      <c r="R17" s="133">
        <v>3928</v>
      </c>
      <c r="S17" s="133">
        <v>7331.1</v>
      </c>
      <c r="T17" s="115">
        <v>754708.85</v>
      </c>
    </row>
    <row r="18" spans="1:20">
      <c r="A18" s="133">
        <v>12</v>
      </c>
      <c r="B18" s="133" t="s">
        <v>66</v>
      </c>
      <c r="C18" s="113">
        <v>0</v>
      </c>
      <c r="D18" s="113">
        <v>0</v>
      </c>
      <c r="E18" s="113">
        <v>68</v>
      </c>
      <c r="F18" s="113">
        <v>467.59</v>
      </c>
      <c r="G18" s="133">
        <v>1438</v>
      </c>
      <c r="H18" s="133">
        <v>13649.53</v>
      </c>
      <c r="I18" s="133">
        <v>0</v>
      </c>
      <c r="J18" s="133">
        <v>0</v>
      </c>
      <c r="K18" s="133">
        <v>1</v>
      </c>
      <c r="L18" s="133">
        <v>43.66</v>
      </c>
      <c r="M18" s="133">
        <v>95</v>
      </c>
      <c r="N18" s="133">
        <v>17.37</v>
      </c>
      <c r="O18" s="133">
        <v>7752</v>
      </c>
      <c r="P18" s="133">
        <v>57235.42</v>
      </c>
      <c r="Q18" s="135">
        <f t="shared" si="0"/>
        <v>20.120429917015919</v>
      </c>
      <c r="R18" s="133">
        <v>3079</v>
      </c>
      <c r="S18" s="133">
        <v>7750.54</v>
      </c>
      <c r="T18" s="115">
        <v>284464.2</v>
      </c>
    </row>
    <row r="19" spans="1:20">
      <c r="A19" s="134"/>
      <c r="B19" s="134" t="s">
        <v>83</v>
      </c>
      <c r="C19" s="114">
        <f>SUM(C7:C18)</f>
        <v>0</v>
      </c>
      <c r="D19" s="114">
        <f>SUM(D7:D18)</f>
        <v>0</v>
      </c>
      <c r="E19" s="114">
        <f>SUM(E7:E18)</f>
        <v>531</v>
      </c>
      <c r="F19" s="114">
        <f>SUM(F7:F18)</f>
        <v>1895.9899999999998</v>
      </c>
      <c r="G19" s="134">
        <f t="shared" ref="G19:P19" si="1">SUM(G7:G18)</f>
        <v>4988</v>
      </c>
      <c r="H19" s="134">
        <f t="shared" si="1"/>
        <v>34651.339999999997</v>
      </c>
      <c r="I19" s="134">
        <f t="shared" si="1"/>
        <v>564</v>
      </c>
      <c r="J19" s="134">
        <f t="shared" si="1"/>
        <v>118.53</v>
      </c>
      <c r="K19" s="134">
        <f t="shared" si="1"/>
        <v>5</v>
      </c>
      <c r="L19" s="134">
        <f t="shared" si="1"/>
        <v>6237.79</v>
      </c>
      <c r="M19" s="134">
        <f t="shared" si="1"/>
        <v>1163</v>
      </c>
      <c r="N19" s="134">
        <f t="shared" si="1"/>
        <v>1016.9899999999999</v>
      </c>
      <c r="O19" s="134">
        <f t="shared" si="1"/>
        <v>75977</v>
      </c>
      <c r="P19" s="134">
        <f t="shared" si="1"/>
        <v>291733.45</v>
      </c>
      <c r="Q19" s="136">
        <f t="shared" si="0"/>
        <v>6.7283968384727375</v>
      </c>
      <c r="R19" s="134">
        <f>SUM(R7:R18)</f>
        <v>39216</v>
      </c>
      <c r="S19" s="134">
        <f>SUM(S7:S18)</f>
        <v>80233.569999999992</v>
      </c>
      <c r="T19" s="116">
        <f>SUM(T7:T18)</f>
        <v>4335853.8</v>
      </c>
    </row>
  </sheetData>
  <mergeCells count="10">
    <mergeCell ref="A2:S2"/>
    <mergeCell ref="A3:S3"/>
    <mergeCell ref="G4:H4"/>
    <mergeCell ref="I4:J4"/>
    <mergeCell ref="K4:L4"/>
    <mergeCell ref="M4:N4"/>
    <mergeCell ref="O4:P4"/>
    <mergeCell ref="R4:S4"/>
    <mergeCell ref="E4:F4"/>
    <mergeCell ref="C4:D4"/>
  </mergeCells>
  <pageMargins left="0.7" right="0.7" top="0.75" bottom="0.75" header="0.3" footer="0.3"/>
  <pageSetup scale="57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58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1" sqref="B1"/>
    </sheetView>
  </sheetViews>
  <sheetFormatPr defaultColWidth="9.140625" defaultRowHeight="15"/>
  <cols>
    <col min="1" max="1" width="6.28515625" style="9" bestFit="1" customWidth="1"/>
    <col min="2" max="2" width="24" style="9" customWidth="1"/>
    <col min="3" max="3" width="8.85546875" style="9" customWidth="1"/>
    <col min="4" max="5" width="11.140625" style="12" customWidth="1"/>
    <col min="6" max="6" width="8.85546875" style="9" customWidth="1"/>
    <col min="7" max="7" width="11.140625" style="12" customWidth="1"/>
    <col min="8" max="8" width="13.140625" style="12" customWidth="1"/>
    <col min="9" max="9" width="14.140625" style="9" customWidth="1"/>
    <col min="10" max="10" width="11.140625" style="12" customWidth="1"/>
    <col min="11" max="11" width="11.28515625" style="12" customWidth="1"/>
    <col min="12" max="12" width="14.85546875" style="9" hidden="1" customWidth="1"/>
    <col min="13" max="14" width="9.140625" style="9" hidden="1" customWidth="1"/>
    <col min="15" max="15" width="9.140625" style="9" customWidth="1"/>
    <col min="16" max="16384" width="9.140625" style="9"/>
  </cols>
  <sheetData>
    <row r="1" spans="1:14" ht="15.75">
      <c r="A1" s="29"/>
      <c r="B1" s="64" t="s">
        <v>260</v>
      </c>
      <c r="C1" s="30"/>
      <c r="D1" s="31" t="s">
        <v>0</v>
      </c>
      <c r="E1" s="31"/>
      <c r="F1" s="32"/>
      <c r="G1" s="33"/>
      <c r="H1" s="33" t="s">
        <v>247</v>
      </c>
      <c r="I1" s="49" t="s">
        <v>110</v>
      </c>
      <c r="J1" s="34"/>
      <c r="K1" s="54" t="s">
        <v>68</v>
      </c>
    </row>
    <row r="2" spans="1:14" s="10" customFormat="1">
      <c r="A2" s="179" t="s">
        <v>69</v>
      </c>
      <c r="B2" s="180"/>
      <c r="C2" s="180"/>
      <c r="D2" s="180"/>
      <c r="E2" s="180"/>
      <c r="F2" s="180"/>
      <c r="G2" s="180"/>
      <c r="H2" s="180"/>
      <c r="I2" s="180"/>
      <c r="J2" s="180"/>
      <c r="K2" s="199"/>
    </row>
    <row r="3" spans="1:14">
      <c r="A3" s="182" t="s">
        <v>85</v>
      </c>
      <c r="B3" s="183"/>
      <c r="C3" s="183"/>
      <c r="D3" s="183"/>
      <c r="E3" s="183"/>
      <c r="F3" s="183"/>
      <c r="G3" s="183"/>
      <c r="H3" s="183"/>
      <c r="I3" s="183"/>
      <c r="J3" s="183"/>
      <c r="K3" s="194"/>
    </row>
    <row r="4" spans="1:14" s="13" customFormat="1" ht="51" customHeight="1">
      <c r="A4" s="15" t="s">
        <v>71</v>
      </c>
      <c r="B4" s="14" t="s">
        <v>1</v>
      </c>
      <c r="C4" s="178" t="s">
        <v>111</v>
      </c>
      <c r="D4" s="178"/>
      <c r="E4" s="40" t="s">
        <v>112</v>
      </c>
      <c r="F4" s="178" t="s">
        <v>113</v>
      </c>
      <c r="G4" s="178"/>
      <c r="H4" s="40" t="s">
        <v>114</v>
      </c>
      <c r="I4" s="189" t="s">
        <v>115</v>
      </c>
      <c r="J4" s="189"/>
      <c r="K4" s="42" t="s">
        <v>116</v>
      </c>
      <c r="L4" s="80" t="s">
        <v>117</v>
      </c>
      <c r="M4" s="80" t="s">
        <v>118</v>
      </c>
      <c r="N4" s="80" t="s">
        <v>119</v>
      </c>
    </row>
    <row r="5" spans="1:14" ht="23.45" customHeight="1">
      <c r="A5" s="17"/>
      <c r="B5" s="16"/>
      <c r="C5" s="39" t="s">
        <v>81</v>
      </c>
      <c r="D5" s="40" t="s">
        <v>82</v>
      </c>
      <c r="E5" s="40" t="s">
        <v>93</v>
      </c>
      <c r="F5" s="39" t="s">
        <v>81</v>
      </c>
      <c r="G5" s="40" t="s">
        <v>82</v>
      </c>
      <c r="H5" s="40" t="s">
        <v>93</v>
      </c>
      <c r="I5" s="39" t="s">
        <v>81</v>
      </c>
      <c r="J5" s="40" t="s">
        <v>82</v>
      </c>
      <c r="K5" s="40" t="s">
        <v>93</v>
      </c>
    </row>
    <row r="7" spans="1:14">
      <c r="A7" s="95">
        <v>1</v>
      </c>
      <c r="B7" s="95" t="s">
        <v>2</v>
      </c>
      <c r="C7" s="95">
        <v>0</v>
      </c>
      <c r="D7" s="97">
        <v>0</v>
      </c>
      <c r="E7" s="97" t="e">
        <f t="shared" ref="E7:E38" si="0">(D7/L7)*100</f>
        <v>#DIV/0!</v>
      </c>
      <c r="F7" s="95">
        <v>431</v>
      </c>
      <c r="G7" s="97">
        <v>2133.46</v>
      </c>
      <c r="H7" s="97">
        <f t="shared" ref="H7:H38" si="1">(G7/M7)*100</f>
        <v>3.2177418162852911</v>
      </c>
      <c r="I7" s="95">
        <v>100</v>
      </c>
      <c r="J7" s="97">
        <v>199.59</v>
      </c>
      <c r="K7" s="97">
        <f t="shared" ref="K7:K38" si="2">(J7/N7)*100</f>
        <v>2.0256589557184599</v>
      </c>
      <c r="L7" s="95">
        <v>0</v>
      </c>
      <c r="M7" s="95">
        <v>66303.02</v>
      </c>
      <c r="N7" s="95">
        <v>9853.09</v>
      </c>
    </row>
    <row r="8" spans="1:14">
      <c r="A8" s="95">
        <v>2</v>
      </c>
      <c r="B8" s="95" t="s">
        <v>3</v>
      </c>
      <c r="C8" s="95">
        <v>0</v>
      </c>
      <c r="D8" s="97">
        <v>0</v>
      </c>
      <c r="E8" s="97" t="e">
        <f t="shared" si="0"/>
        <v>#DIV/0!</v>
      </c>
      <c r="F8" s="95">
        <v>884</v>
      </c>
      <c r="G8" s="97">
        <v>3596.87</v>
      </c>
      <c r="H8" s="97">
        <f t="shared" si="1"/>
        <v>12.485260646612005</v>
      </c>
      <c r="I8" s="95">
        <v>332</v>
      </c>
      <c r="J8" s="97">
        <v>1205.29</v>
      </c>
      <c r="K8" s="97">
        <f t="shared" si="2"/>
        <v>16.267653918414062</v>
      </c>
      <c r="L8" s="95">
        <v>0</v>
      </c>
      <c r="M8" s="95">
        <v>28808.93</v>
      </c>
      <c r="N8" s="95">
        <v>7409.12</v>
      </c>
    </row>
    <row r="9" spans="1:14">
      <c r="A9" s="95">
        <v>3</v>
      </c>
      <c r="B9" s="95" t="s">
        <v>4</v>
      </c>
      <c r="C9" s="95">
        <v>0</v>
      </c>
      <c r="D9" s="97">
        <v>0</v>
      </c>
      <c r="E9" s="97" t="e">
        <f t="shared" si="0"/>
        <v>#DIV/0!</v>
      </c>
      <c r="F9" s="95">
        <v>64</v>
      </c>
      <c r="G9" s="97">
        <v>143.97999999999999</v>
      </c>
      <c r="H9" s="97">
        <f t="shared" si="1"/>
        <v>2.3352298899045665</v>
      </c>
      <c r="I9" s="95">
        <v>16</v>
      </c>
      <c r="J9" s="97">
        <v>23.54</v>
      </c>
      <c r="K9" s="97">
        <f t="shared" si="2"/>
        <v>2.9753403187684064</v>
      </c>
      <c r="L9" s="95">
        <v>0</v>
      </c>
      <c r="M9" s="95">
        <v>6165.56</v>
      </c>
      <c r="N9" s="95">
        <v>791.17</v>
      </c>
    </row>
    <row r="10" spans="1:14">
      <c r="A10" s="95">
        <v>4</v>
      </c>
      <c r="B10" s="95" t="s">
        <v>5</v>
      </c>
      <c r="C10" s="95">
        <v>6</v>
      </c>
      <c r="D10" s="97">
        <v>4.16</v>
      </c>
      <c r="E10" s="97">
        <f t="shared" si="0"/>
        <v>3.547974413646056</v>
      </c>
      <c r="F10" s="95">
        <v>2168</v>
      </c>
      <c r="G10" s="97">
        <v>6562.6</v>
      </c>
      <c r="H10" s="97">
        <f t="shared" si="1"/>
        <v>8.5650830020572855</v>
      </c>
      <c r="I10" s="95">
        <v>772</v>
      </c>
      <c r="J10" s="97">
        <v>1486.44</v>
      </c>
      <c r="K10" s="97">
        <f t="shared" si="2"/>
        <v>9.1682718729009718</v>
      </c>
      <c r="L10" s="95">
        <v>117.25</v>
      </c>
      <c r="M10" s="95">
        <v>76620.39</v>
      </c>
      <c r="N10" s="95">
        <v>16212.87</v>
      </c>
    </row>
    <row r="11" spans="1:14">
      <c r="A11" s="95">
        <v>5</v>
      </c>
      <c r="B11" s="95" t="s">
        <v>6</v>
      </c>
      <c r="C11" s="95">
        <v>4</v>
      </c>
      <c r="D11" s="97">
        <v>0.22</v>
      </c>
      <c r="E11" s="97">
        <f t="shared" si="0"/>
        <v>100</v>
      </c>
      <c r="F11" s="95">
        <v>1506</v>
      </c>
      <c r="G11" s="97">
        <v>6828.97</v>
      </c>
      <c r="H11" s="97">
        <f t="shared" si="1"/>
        <v>6.5996965421265248</v>
      </c>
      <c r="I11" s="95">
        <v>935</v>
      </c>
      <c r="J11" s="97">
        <v>2869.31</v>
      </c>
      <c r="K11" s="97">
        <f t="shared" si="2"/>
        <v>7.7580160659292536</v>
      </c>
      <c r="L11" s="95">
        <v>0.22</v>
      </c>
      <c r="M11" s="95">
        <v>103474</v>
      </c>
      <c r="N11" s="95">
        <v>36985.1</v>
      </c>
    </row>
    <row r="12" spans="1:14">
      <c r="A12" s="95">
        <v>6</v>
      </c>
      <c r="B12" s="95" t="s">
        <v>7</v>
      </c>
      <c r="C12" s="95">
        <v>0</v>
      </c>
      <c r="D12" s="97">
        <v>0</v>
      </c>
      <c r="E12" s="97" t="e">
        <f t="shared" si="0"/>
        <v>#DIV/0!</v>
      </c>
      <c r="F12" s="95">
        <v>513</v>
      </c>
      <c r="G12" s="97">
        <v>1064.78</v>
      </c>
      <c r="H12" s="97">
        <f t="shared" si="1"/>
        <v>5.9850438544226527</v>
      </c>
      <c r="I12" s="95">
        <v>125</v>
      </c>
      <c r="J12" s="97">
        <v>156.97999999999999</v>
      </c>
      <c r="K12" s="97">
        <f t="shared" si="2"/>
        <v>9.8208867451186475</v>
      </c>
      <c r="L12" s="95">
        <v>0</v>
      </c>
      <c r="M12" s="95">
        <v>17790.68</v>
      </c>
      <c r="N12" s="95">
        <v>1598.43</v>
      </c>
    </row>
    <row r="13" spans="1:14">
      <c r="A13" s="95">
        <v>7</v>
      </c>
      <c r="B13" s="95" t="s">
        <v>8</v>
      </c>
      <c r="C13" s="95">
        <v>0</v>
      </c>
      <c r="D13" s="97">
        <v>0</v>
      </c>
      <c r="E13" s="97">
        <f t="shared" si="0"/>
        <v>0</v>
      </c>
      <c r="F13" s="95">
        <v>116</v>
      </c>
      <c r="G13" s="97">
        <v>268.11</v>
      </c>
      <c r="H13" s="97">
        <f t="shared" si="1"/>
        <v>3.7143609210052371</v>
      </c>
      <c r="I13" s="95">
        <v>54</v>
      </c>
      <c r="J13" s="97">
        <v>105.39</v>
      </c>
      <c r="K13" s="97">
        <f t="shared" si="2"/>
        <v>15.202307969707899</v>
      </c>
      <c r="L13" s="95">
        <v>19.41</v>
      </c>
      <c r="M13" s="95">
        <v>7218.2</v>
      </c>
      <c r="N13" s="95">
        <v>693.25</v>
      </c>
    </row>
    <row r="14" spans="1:14">
      <c r="A14" s="95">
        <v>8</v>
      </c>
      <c r="B14" s="95" t="s">
        <v>9</v>
      </c>
      <c r="C14" s="95">
        <v>11</v>
      </c>
      <c r="D14" s="97">
        <v>6.65</v>
      </c>
      <c r="E14" s="97">
        <f t="shared" si="0"/>
        <v>35.868392664509173</v>
      </c>
      <c r="F14" s="95">
        <v>654</v>
      </c>
      <c r="G14" s="97">
        <v>2764.22</v>
      </c>
      <c r="H14" s="97">
        <f t="shared" si="1"/>
        <v>7.7852237848384966</v>
      </c>
      <c r="I14" s="95">
        <v>226</v>
      </c>
      <c r="J14" s="97">
        <v>586.35</v>
      </c>
      <c r="K14" s="97">
        <f t="shared" si="2"/>
        <v>1.1629209973334234</v>
      </c>
      <c r="L14" s="95">
        <v>18.54</v>
      </c>
      <c r="M14" s="95">
        <v>35505.980000000003</v>
      </c>
      <c r="N14" s="95">
        <v>50420.45</v>
      </c>
    </row>
    <row r="15" spans="1:14">
      <c r="A15" s="95">
        <v>9</v>
      </c>
      <c r="B15" s="95" t="s">
        <v>10</v>
      </c>
      <c r="C15" s="95">
        <v>89</v>
      </c>
      <c r="D15" s="97">
        <v>15.14</v>
      </c>
      <c r="E15" s="97">
        <f t="shared" si="0"/>
        <v>11.94760101010101</v>
      </c>
      <c r="F15" s="95">
        <v>15140</v>
      </c>
      <c r="G15" s="97">
        <v>50760.51</v>
      </c>
      <c r="H15" s="97">
        <f t="shared" si="1"/>
        <v>6.3780027859379071</v>
      </c>
      <c r="I15" s="95">
        <v>9486</v>
      </c>
      <c r="J15" s="97">
        <v>16179.15</v>
      </c>
      <c r="K15" s="97">
        <f t="shared" si="2"/>
        <v>5.7133985422440619</v>
      </c>
      <c r="L15" s="95">
        <v>126.72</v>
      </c>
      <c r="M15" s="95">
        <v>795868.42</v>
      </c>
      <c r="N15" s="95">
        <v>283179.09000000003</v>
      </c>
    </row>
    <row r="16" spans="1:14">
      <c r="A16" s="95">
        <v>10</v>
      </c>
      <c r="B16" s="95" t="s">
        <v>11</v>
      </c>
      <c r="C16" s="95">
        <v>0</v>
      </c>
      <c r="D16" s="97">
        <v>0</v>
      </c>
      <c r="E16" s="97" t="e">
        <f t="shared" si="0"/>
        <v>#DIV/0!</v>
      </c>
      <c r="F16" s="95">
        <v>9910</v>
      </c>
      <c r="G16" s="97">
        <v>24450.42</v>
      </c>
      <c r="H16" s="97">
        <f t="shared" si="1"/>
        <v>3.6971792730526851</v>
      </c>
      <c r="I16" s="95">
        <v>7109</v>
      </c>
      <c r="J16" s="97">
        <v>11083.69</v>
      </c>
      <c r="K16" s="97">
        <f t="shared" si="2"/>
        <v>6.7316361005561101</v>
      </c>
      <c r="L16" s="95">
        <v>0</v>
      </c>
      <c r="M16" s="95">
        <v>661326.32999999996</v>
      </c>
      <c r="N16" s="95">
        <v>164650.76</v>
      </c>
    </row>
    <row r="17" spans="1:14">
      <c r="A17" s="95">
        <v>11</v>
      </c>
      <c r="B17" s="95" t="s">
        <v>12</v>
      </c>
      <c r="C17" s="95">
        <v>181</v>
      </c>
      <c r="D17" s="97">
        <v>250.08</v>
      </c>
      <c r="E17" s="97">
        <f t="shared" si="0"/>
        <v>0.88903235255849211</v>
      </c>
      <c r="F17" s="95">
        <v>4063</v>
      </c>
      <c r="G17" s="97">
        <v>16748.91</v>
      </c>
      <c r="H17" s="97">
        <f t="shared" si="1"/>
        <v>5.5368059575281166</v>
      </c>
      <c r="I17" s="95">
        <v>2467</v>
      </c>
      <c r="J17" s="97">
        <v>5457.15</v>
      </c>
      <c r="K17" s="97">
        <f t="shared" si="2"/>
        <v>4.415936975460057</v>
      </c>
      <c r="L17" s="95">
        <v>28129.46</v>
      </c>
      <c r="M17" s="95">
        <v>302501.3</v>
      </c>
      <c r="N17" s="95">
        <v>123578.53</v>
      </c>
    </row>
    <row r="18" spans="1:14">
      <c r="A18" s="95">
        <v>12</v>
      </c>
      <c r="B18" s="95" t="s">
        <v>13</v>
      </c>
      <c r="C18" s="95">
        <v>89</v>
      </c>
      <c r="D18" s="97">
        <v>1.21</v>
      </c>
      <c r="E18" s="97">
        <f t="shared" si="0"/>
        <v>78.064516129032256</v>
      </c>
      <c r="F18" s="95">
        <v>1216</v>
      </c>
      <c r="G18" s="97">
        <v>3967.63</v>
      </c>
      <c r="H18" s="97">
        <f t="shared" si="1"/>
        <v>4.9916180049656633</v>
      </c>
      <c r="I18" s="95">
        <v>409</v>
      </c>
      <c r="J18" s="97">
        <v>855.14</v>
      </c>
      <c r="K18" s="97">
        <f t="shared" si="2"/>
        <v>6.1317149212185704</v>
      </c>
      <c r="L18" s="95">
        <v>1.55</v>
      </c>
      <c r="M18" s="95">
        <v>79485.850000000006</v>
      </c>
      <c r="N18" s="95">
        <v>13946.18</v>
      </c>
    </row>
    <row r="19" spans="1:14">
      <c r="A19" s="96"/>
      <c r="B19" s="96" t="s">
        <v>14</v>
      </c>
      <c r="C19" s="96">
        <f>SUM(C7:C18)</f>
        <v>380</v>
      </c>
      <c r="D19" s="98">
        <f>SUM(D7:D18)</f>
        <v>277.45999999999998</v>
      </c>
      <c r="E19" s="98">
        <f t="shared" si="0"/>
        <v>0.97651967486885471</v>
      </c>
      <c r="F19" s="96">
        <f>SUM(F7:F18)</f>
        <v>36665</v>
      </c>
      <c r="G19" s="98">
        <f>SUM(G7:G18)</f>
        <v>119290.46</v>
      </c>
      <c r="H19" s="98">
        <f t="shared" si="1"/>
        <v>5.4693583098846599</v>
      </c>
      <c r="I19" s="96">
        <f>SUM(I7:I18)</f>
        <v>22031</v>
      </c>
      <c r="J19" s="98">
        <f>SUM(J7:J18)</f>
        <v>40208.020000000004</v>
      </c>
      <c r="K19" s="98">
        <f t="shared" si="2"/>
        <v>5.6685460868864963</v>
      </c>
      <c r="L19" s="96">
        <f>SUM(L7:L18)</f>
        <v>28413.149999999998</v>
      </c>
      <c r="M19" s="96">
        <f>SUM(M7:M18)</f>
        <v>2181068.66</v>
      </c>
      <c r="N19" s="96">
        <f>SUM(N7:N18)</f>
        <v>709318.04000000015</v>
      </c>
    </row>
    <row r="20" spans="1:14">
      <c r="A20" s="95">
        <v>13</v>
      </c>
      <c r="B20" s="95" t="s">
        <v>15</v>
      </c>
      <c r="C20" s="95">
        <v>6</v>
      </c>
      <c r="D20" s="97">
        <v>0</v>
      </c>
      <c r="E20" s="97">
        <f t="shared" si="0"/>
        <v>0</v>
      </c>
      <c r="F20" s="95">
        <v>103</v>
      </c>
      <c r="G20" s="97">
        <v>1134.33</v>
      </c>
      <c r="H20" s="97">
        <f t="shared" si="1"/>
        <v>1.9679177004337005</v>
      </c>
      <c r="I20" s="95">
        <v>75</v>
      </c>
      <c r="J20" s="97">
        <v>367.6</v>
      </c>
      <c r="K20" s="97">
        <f t="shared" si="2"/>
        <v>4.4089214693846221</v>
      </c>
      <c r="L20" s="95">
        <v>1.57</v>
      </c>
      <c r="M20" s="95">
        <v>57641.13</v>
      </c>
      <c r="N20" s="95">
        <v>8337.64</v>
      </c>
    </row>
    <row r="21" spans="1:14">
      <c r="A21" s="95">
        <v>14</v>
      </c>
      <c r="B21" s="95" t="s">
        <v>16</v>
      </c>
      <c r="C21" s="95">
        <v>575</v>
      </c>
      <c r="D21" s="97">
        <v>195.94</v>
      </c>
      <c r="E21" s="97">
        <f t="shared" si="0"/>
        <v>25.612737088404074</v>
      </c>
      <c r="F21" s="95">
        <v>692</v>
      </c>
      <c r="G21" s="97">
        <v>239.3</v>
      </c>
      <c r="H21" s="97">
        <f t="shared" si="1"/>
        <v>28.189421604429267</v>
      </c>
      <c r="I21" s="95">
        <v>617</v>
      </c>
      <c r="J21" s="97">
        <v>197.3</v>
      </c>
      <c r="K21" s="97">
        <f t="shared" si="2"/>
        <v>29.130800690989094</v>
      </c>
      <c r="L21" s="95">
        <v>765.01</v>
      </c>
      <c r="M21" s="95">
        <v>848.9</v>
      </c>
      <c r="N21" s="95">
        <v>677.29</v>
      </c>
    </row>
    <row r="22" spans="1:14">
      <c r="A22" s="95">
        <v>15</v>
      </c>
      <c r="B22" s="95" t="s">
        <v>17</v>
      </c>
      <c r="C22" s="95">
        <v>0</v>
      </c>
      <c r="D22" s="97">
        <v>0</v>
      </c>
      <c r="E22" s="97" t="e">
        <f t="shared" si="0"/>
        <v>#DIV/0!</v>
      </c>
      <c r="F22" s="95">
        <v>0</v>
      </c>
      <c r="G22" s="97">
        <v>0</v>
      </c>
      <c r="H22" s="97">
        <f t="shared" si="1"/>
        <v>0</v>
      </c>
      <c r="I22" s="95">
        <v>0</v>
      </c>
      <c r="J22" s="97">
        <v>0</v>
      </c>
      <c r="K22" s="97">
        <f t="shared" si="2"/>
        <v>0</v>
      </c>
      <c r="L22" s="95">
        <v>0</v>
      </c>
      <c r="M22" s="95">
        <v>202.57</v>
      </c>
      <c r="N22" s="95">
        <v>95.78</v>
      </c>
    </row>
    <row r="23" spans="1:14">
      <c r="A23" s="95">
        <v>16</v>
      </c>
      <c r="B23" s="95" t="s">
        <v>18</v>
      </c>
      <c r="C23" s="95">
        <v>127</v>
      </c>
      <c r="D23" s="97">
        <v>11.38</v>
      </c>
      <c r="E23" s="97">
        <f t="shared" si="0"/>
        <v>6.881954523463957</v>
      </c>
      <c r="F23" s="95">
        <v>1020</v>
      </c>
      <c r="G23" s="97">
        <v>6379</v>
      </c>
      <c r="H23" s="97">
        <f t="shared" si="1"/>
        <v>1.6347777791388824</v>
      </c>
      <c r="I23" s="95">
        <v>891</v>
      </c>
      <c r="J23" s="97">
        <v>4610.32</v>
      </c>
      <c r="K23" s="97">
        <f t="shared" si="2"/>
        <v>6.5348263642806517</v>
      </c>
      <c r="L23" s="95">
        <v>165.36</v>
      </c>
      <c r="M23" s="95">
        <v>390205.94</v>
      </c>
      <c r="N23" s="95">
        <v>70550</v>
      </c>
    </row>
    <row r="24" spans="1:14">
      <c r="A24" s="95">
        <v>17</v>
      </c>
      <c r="B24" s="95" t="s">
        <v>19</v>
      </c>
      <c r="C24" s="95">
        <v>0</v>
      </c>
      <c r="D24" s="97">
        <v>0</v>
      </c>
      <c r="E24" s="97" t="e">
        <f t="shared" si="0"/>
        <v>#DIV/0!</v>
      </c>
      <c r="F24" s="95">
        <v>235</v>
      </c>
      <c r="G24" s="97">
        <v>1497.97</v>
      </c>
      <c r="H24" s="97">
        <f t="shared" si="1"/>
        <v>1.5874681188581743</v>
      </c>
      <c r="I24" s="95">
        <v>136</v>
      </c>
      <c r="J24" s="97">
        <v>400.76</v>
      </c>
      <c r="K24" s="97">
        <f t="shared" si="2"/>
        <v>3.2519691876000616</v>
      </c>
      <c r="L24" s="95">
        <v>0</v>
      </c>
      <c r="M24" s="95">
        <v>94362.21</v>
      </c>
      <c r="N24" s="95">
        <v>12323.61</v>
      </c>
    </row>
    <row r="25" spans="1:14">
      <c r="A25" s="95">
        <v>18</v>
      </c>
      <c r="B25" s="95" t="s">
        <v>20</v>
      </c>
      <c r="C25" s="95">
        <v>0</v>
      </c>
      <c r="D25" s="97">
        <v>0</v>
      </c>
      <c r="E25" s="97" t="e">
        <f t="shared" si="0"/>
        <v>#DIV/0!</v>
      </c>
      <c r="F25" s="95">
        <v>339</v>
      </c>
      <c r="G25" s="97">
        <v>710.59</v>
      </c>
      <c r="H25" s="97">
        <f t="shared" si="1"/>
        <v>5.7179113316982422</v>
      </c>
      <c r="I25" s="95">
        <v>181</v>
      </c>
      <c r="J25" s="97">
        <v>335.16</v>
      </c>
      <c r="K25" s="97">
        <f t="shared" si="2"/>
        <v>11.126566520043157</v>
      </c>
      <c r="L25" s="95">
        <v>0</v>
      </c>
      <c r="M25" s="95">
        <v>12427.44</v>
      </c>
      <c r="N25" s="95">
        <v>3012.25</v>
      </c>
    </row>
    <row r="26" spans="1:14">
      <c r="A26" s="95">
        <v>19</v>
      </c>
      <c r="B26" s="95" t="s">
        <v>21</v>
      </c>
      <c r="C26" s="95">
        <v>0</v>
      </c>
      <c r="D26" s="97">
        <v>0</v>
      </c>
      <c r="E26" s="97" t="e">
        <f t="shared" si="0"/>
        <v>#DIV/0!</v>
      </c>
      <c r="F26" s="95">
        <v>0</v>
      </c>
      <c r="G26" s="97">
        <v>0</v>
      </c>
      <c r="H26" s="97" t="e">
        <f t="shared" si="1"/>
        <v>#DIV/0!</v>
      </c>
      <c r="I26" s="95">
        <v>0</v>
      </c>
      <c r="J26" s="97">
        <v>0</v>
      </c>
      <c r="K26" s="97" t="e">
        <f t="shared" si="2"/>
        <v>#DIV/0!</v>
      </c>
      <c r="L26" s="95">
        <v>0</v>
      </c>
      <c r="M26" s="95">
        <v>0</v>
      </c>
      <c r="N26" s="95">
        <v>0</v>
      </c>
    </row>
    <row r="27" spans="1:14">
      <c r="A27" s="95">
        <v>20</v>
      </c>
      <c r="B27" s="95" t="s">
        <v>22</v>
      </c>
      <c r="C27" s="95">
        <v>0</v>
      </c>
      <c r="D27" s="97">
        <v>0</v>
      </c>
      <c r="E27" s="97">
        <f t="shared" si="0"/>
        <v>0</v>
      </c>
      <c r="F27" s="95">
        <v>1429</v>
      </c>
      <c r="G27" s="97">
        <v>436.73</v>
      </c>
      <c r="H27" s="97">
        <f t="shared" si="1"/>
        <v>3.0806355816830808</v>
      </c>
      <c r="I27" s="95">
        <v>1385</v>
      </c>
      <c r="J27" s="97">
        <v>220.8</v>
      </c>
      <c r="K27" s="97">
        <f t="shared" si="2"/>
        <v>8.9967484577584749</v>
      </c>
      <c r="L27" s="95">
        <v>0.98</v>
      </c>
      <c r="M27" s="95">
        <v>14176.62</v>
      </c>
      <c r="N27" s="95">
        <v>2454.2199999999998</v>
      </c>
    </row>
    <row r="28" spans="1:14">
      <c r="A28" s="95">
        <v>21</v>
      </c>
      <c r="B28" s="95" t="s">
        <v>23</v>
      </c>
      <c r="C28" s="95">
        <v>0</v>
      </c>
      <c r="D28" s="97">
        <v>0</v>
      </c>
      <c r="E28" s="97">
        <f t="shared" si="0"/>
        <v>0</v>
      </c>
      <c r="F28" s="95">
        <v>17</v>
      </c>
      <c r="G28" s="97">
        <v>82.23</v>
      </c>
      <c r="H28" s="97">
        <f t="shared" si="1"/>
        <v>1.8116085709375951</v>
      </c>
      <c r="I28" s="95">
        <v>3</v>
      </c>
      <c r="J28" s="97">
        <v>33.86</v>
      </c>
      <c r="K28" s="97">
        <f t="shared" si="2"/>
        <v>4.4352461915303305</v>
      </c>
      <c r="L28" s="95">
        <v>258.48</v>
      </c>
      <c r="M28" s="95">
        <v>4539.0600000000004</v>
      </c>
      <c r="N28" s="95">
        <v>763.43</v>
      </c>
    </row>
    <row r="29" spans="1:14">
      <c r="A29" s="95">
        <v>22</v>
      </c>
      <c r="B29" s="95" t="s">
        <v>24</v>
      </c>
      <c r="C29" s="95">
        <v>0</v>
      </c>
      <c r="D29" s="97">
        <v>0</v>
      </c>
      <c r="E29" s="97" t="e">
        <f t="shared" si="0"/>
        <v>#DIV/0!</v>
      </c>
      <c r="F29" s="95">
        <v>26</v>
      </c>
      <c r="G29" s="97">
        <v>994.37</v>
      </c>
      <c r="H29" s="97">
        <f t="shared" si="1"/>
        <v>10.49298687703925</v>
      </c>
      <c r="I29" s="95">
        <v>4</v>
      </c>
      <c r="J29" s="97">
        <v>29.57</v>
      </c>
      <c r="K29" s="97">
        <f t="shared" si="2"/>
        <v>3.2203962056610145</v>
      </c>
      <c r="L29" s="95">
        <v>0</v>
      </c>
      <c r="M29" s="95">
        <v>9476.52</v>
      </c>
      <c r="N29" s="95">
        <v>918.21</v>
      </c>
    </row>
    <row r="30" spans="1:14">
      <c r="A30" s="95">
        <v>23</v>
      </c>
      <c r="B30" s="95" t="s">
        <v>25</v>
      </c>
      <c r="C30" s="95">
        <v>0</v>
      </c>
      <c r="D30" s="97">
        <v>0</v>
      </c>
      <c r="E30" s="97">
        <f t="shared" si="0"/>
        <v>0</v>
      </c>
      <c r="F30" s="95">
        <v>33</v>
      </c>
      <c r="G30" s="97">
        <v>4.37</v>
      </c>
      <c r="H30" s="97">
        <f t="shared" si="1"/>
        <v>9.4039165052722193</v>
      </c>
      <c r="I30" s="95">
        <v>33</v>
      </c>
      <c r="J30" s="97">
        <v>4.37</v>
      </c>
      <c r="K30" s="97">
        <f t="shared" si="2"/>
        <v>9.4039165052722193</v>
      </c>
      <c r="L30" s="95">
        <v>0.04</v>
      </c>
      <c r="M30" s="95">
        <v>46.47</v>
      </c>
      <c r="N30" s="95">
        <v>46.47</v>
      </c>
    </row>
    <row r="31" spans="1:14">
      <c r="A31" s="95">
        <v>24</v>
      </c>
      <c r="B31" s="95" t="s">
        <v>26</v>
      </c>
      <c r="C31" s="95">
        <v>0</v>
      </c>
      <c r="D31" s="97">
        <v>0</v>
      </c>
      <c r="E31" s="97">
        <f t="shared" si="0"/>
        <v>0</v>
      </c>
      <c r="F31" s="95">
        <v>1</v>
      </c>
      <c r="G31" s="97">
        <v>2.88</v>
      </c>
      <c r="H31" s="97">
        <f t="shared" si="1"/>
        <v>0.53340247809901287</v>
      </c>
      <c r="I31" s="95">
        <v>0</v>
      </c>
      <c r="J31" s="97">
        <v>0</v>
      </c>
      <c r="K31" s="97" t="e">
        <f t="shared" si="2"/>
        <v>#DIV/0!</v>
      </c>
      <c r="L31" s="95">
        <v>0.66</v>
      </c>
      <c r="M31" s="95">
        <v>539.92999999999995</v>
      </c>
      <c r="N31" s="95">
        <v>0</v>
      </c>
    </row>
    <row r="32" spans="1:14">
      <c r="A32" s="95">
        <v>25</v>
      </c>
      <c r="B32" s="95" t="s">
        <v>27</v>
      </c>
      <c r="C32" s="95">
        <v>0</v>
      </c>
      <c r="D32" s="97">
        <v>0</v>
      </c>
      <c r="E32" s="97">
        <f t="shared" si="0"/>
        <v>0</v>
      </c>
      <c r="F32" s="95">
        <v>17</v>
      </c>
      <c r="G32" s="97">
        <v>29.84</v>
      </c>
      <c r="H32" s="97">
        <f t="shared" si="1"/>
        <v>0.31614121256682509</v>
      </c>
      <c r="I32" s="95">
        <v>0</v>
      </c>
      <c r="J32" s="97">
        <v>0</v>
      </c>
      <c r="K32" s="97">
        <f t="shared" si="2"/>
        <v>0</v>
      </c>
      <c r="L32" s="95">
        <v>0.78</v>
      </c>
      <c r="M32" s="95">
        <v>9438.82</v>
      </c>
      <c r="N32" s="95">
        <v>380.57</v>
      </c>
    </row>
    <row r="33" spans="1:14">
      <c r="A33" s="96"/>
      <c r="B33" s="96" t="s">
        <v>28</v>
      </c>
      <c r="C33" s="96">
        <f>SUM(C20:C32)</f>
        <v>708</v>
      </c>
      <c r="D33" s="98">
        <f>SUM(D20:D32)</f>
        <v>207.32</v>
      </c>
      <c r="E33" s="98">
        <f t="shared" si="0"/>
        <v>17.379786734625441</v>
      </c>
      <c r="F33" s="96">
        <f>SUM(F20:F32)</f>
        <v>3912</v>
      </c>
      <c r="G33" s="98">
        <f>SUM(G20:G32)</f>
        <v>11511.61</v>
      </c>
      <c r="H33" s="98">
        <f t="shared" si="1"/>
        <v>1.9382894867755165</v>
      </c>
      <c r="I33" s="96">
        <f>SUM(I20:I32)</f>
        <v>3325</v>
      </c>
      <c r="J33" s="98">
        <f>SUM(J20:J32)</f>
        <v>6199.7399999999989</v>
      </c>
      <c r="K33" s="98">
        <f t="shared" si="2"/>
        <v>6.227172563293073</v>
      </c>
      <c r="L33" s="96">
        <f>SUM(L20:L32)</f>
        <v>1192.8800000000001</v>
      </c>
      <c r="M33" s="96">
        <f>SUM(M20:M32)</f>
        <v>593905.61</v>
      </c>
      <c r="N33" s="96">
        <f>SUM(N20:N32)</f>
        <v>99559.470000000016</v>
      </c>
    </row>
    <row r="34" spans="1:14">
      <c r="A34" s="96"/>
      <c r="B34" s="96" t="s">
        <v>29</v>
      </c>
      <c r="C34" s="96">
        <f>SUM(C19,C33)</f>
        <v>1088</v>
      </c>
      <c r="D34" s="98">
        <f>SUM(D19,D33)</f>
        <v>484.78</v>
      </c>
      <c r="E34" s="98">
        <f t="shared" si="0"/>
        <v>1.6374366978618882</v>
      </c>
      <c r="F34" s="96">
        <f>SUM(F19,F33)</f>
        <v>40577</v>
      </c>
      <c r="G34" s="98">
        <f>SUM(G19,G33)</f>
        <v>130802.07</v>
      </c>
      <c r="H34" s="98">
        <f t="shared" si="1"/>
        <v>4.7136318132420012</v>
      </c>
      <c r="I34" s="96">
        <f>SUM(I19,I33)</f>
        <v>25356</v>
      </c>
      <c r="J34" s="98">
        <f>SUM(J19,J33)</f>
        <v>46407.76</v>
      </c>
      <c r="K34" s="98">
        <f t="shared" si="2"/>
        <v>5.7373037853407496</v>
      </c>
      <c r="L34" s="96">
        <f>SUM(L19,L33)</f>
        <v>29606.03</v>
      </c>
      <c r="M34" s="96">
        <f>SUM(M19,M33)</f>
        <v>2774974.27</v>
      </c>
      <c r="N34" s="96">
        <f>SUM(N19,N33)</f>
        <v>808877.51000000013</v>
      </c>
    </row>
    <row r="35" spans="1:14">
      <c r="A35" s="95">
        <v>26</v>
      </c>
      <c r="B35" s="95" t="s">
        <v>30</v>
      </c>
      <c r="C35" s="95">
        <v>0</v>
      </c>
      <c r="D35" s="97">
        <v>0</v>
      </c>
      <c r="E35" s="97">
        <f t="shared" si="0"/>
        <v>0</v>
      </c>
      <c r="F35" s="95">
        <v>5989</v>
      </c>
      <c r="G35" s="97">
        <v>13538.41</v>
      </c>
      <c r="H35" s="97">
        <f t="shared" si="1"/>
        <v>4.0325050933482665</v>
      </c>
      <c r="I35" s="95">
        <v>0</v>
      </c>
      <c r="J35" s="97">
        <v>0</v>
      </c>
      <c r="K35" s="97">
        <f t="shared" si="2"/>
        <v>0</v>
      </c>
      <c r="L35" s="95">
        <v>3.04</v>
      </c>
      <c r="M35" s="95">
        <v>335732</v>
      </c>
      <c r="N35" s="95">
        <v>182064</v>
      </c>
    </row>
    <row r="36" spans="1:14">
      <c r="A36" s="96"/>
      <c r="B36" s="96" t="s">
        <v>31</v>
      </c>
      <c r="C36" s="96">
        <f>SUM(C35:C35)</f>
        <v>0</v>
      </c>
      <c r="D36" s="98">
        <f>SUM(D35:D35)</f>
        <v>0</v>
      </c>
      <c r="E36" s="98">
        <f t="shared" si="0"/>
        <v>0</v>
      </c>
      <c r="F36" s="96">
        <f>SUM(F35:F35)</f>
        <v>5989</v>
      </c>
      <c r="G36" s="98">
        <f>SUM(G35:G35)</f>
        <v>13538.41</v>
      </c>
      <c r="H36" s="98">
        <f t="shared" si="1"/>
        <v>4.0325050933482665</v>
      </c>
      <c r="I36" s="96">
        <f>SUM(I35:I35)</f>
        <v>0</v>
      </c>
      <c r="J36" s="98">
        <f>SUM(J35:J35)</f>
        <v>0</v>
      </c>
      <c r="K36" s="98">
        <f t="shared" si="2"/>
        <v>0</v>
      </c>
      <c r="L36" s="96">
        <f>SUM(L35:L35)</f>
        <v>3.04</v>
      </c>
      <c r="M36" s="96">
        <f>SUM(M35:M35)</f>
        <v>335732</v>
      </c>
      <c r="N36" s="96">
        <f>SUM(N35:N35)</f>
        <v>182064</v>
      </c>
    </row>
    <row r="37" spans="1:14">
      <c r="A37" s="95">
        <v>27</v>
      </c>
      <c r="B37" s="95" t="s">
        <v>32</v>
      </c>
      <c r="C37" s="95">
        <v>9</v>
      </c>
      <c r="D37" s="97">
        <v>94.63</v>
      </c>
      <c r="E37" s="97">
        <f t="shared" si="0"/>
        <v>17.386591213919562</v>
      </c>
      <c r="F37" s="95">
        <v>7050</v>
      </c>
      <c r="G37" s="97">
        <v>19053.59</v>
      </c>
      <c r="H37" s="97">
        <f t="shared" si="1"/>
        <v>31.477678683532655</v>
      </c>
      <c r="I37" s="95">
        <v>7001</v>
      </c>
      <c r="J37" s="97">
        <v>18913.759999999998</v>
      </c>
      <c r="K37" s="97">
        <f t="shared" si="2"/>
        <v>31.135303987901292</v>
      </c>
      <c r="L37" s="95">
        <v>544.27</v>
      </c>
      <c r="M37" s="95">
        <v>60530.48</v>
      </c>
      <c r="N37" s="95">
        <v>60746.99</v>
      </c>
    </row>
    <row r="38" spans="1:14">
      <c r="A38" s="95">
        <v>28</v>
      </c>
      <c r="B38" s="95" t="s">
        <v>33</v>
      </c>
      <c r="C38" s="95">
        <v>36</v>
      </c>
      <c r="D38" s="97">
        <v>319.22000000000003</v>
      </c>
      <c r="E38" s="97">
        <f t="shared" si="0"/>
        <v>8.5904269726382182E-2</v>
      </c>
      <c r="F38" s="95">
        <v>5832</v>
      </c>
      <c r="G38" s="97">
        <v>32133.22</v>
      </c>
      <c r="H38" s="97">
        <f t="shared" si="1"/>
        <v>4.4298895406823426</v>
      </c>
      <c r="I38" s="95">
        <v>0</v>
      </c>
      <c r="J38" s="97">
        <v>0</v>
      </c>
      <c r="K38" s="97">
        <f t="shared" si="2"/>
        <v>0</v>
      </c>
      <c r="L38" s="95">
        <v>371599.69</v>
      </c>
      <c r="M38" s="95">
        <v>725372.94</v>
      </c>
      <c r="N38" s="95">
        <v>146711.85999999999</v>
      </c>
    </row>
    <row r="39" spans="1:14">
      <c r="A39" s="95">
        <v>29</v>
      </c>
      <c r="B39" s="95" t="s">
        <v>34</v>
      </c>
      <c r="C39" s="95">
        <v>6</v>
      </c>
      <c r="D39" s="97">
        <v>0.33</v>
      </c>
      <c r="E39" s="97">
        <f t="shared" ref="E39:E58" si="3">(D39/L39)*100</f>
        <v>1.2070226773957571</v>
      </c>
      <c r="F39" s="95">
        <v>811</v>
      </c>
      <c r="G39" s="97">
        <v>1179.77</v>
      </c>
      <c r="H39" s="97">
        <f t="shared" ref="H39:H58" si="4">(G39/M39)*100</f>
        <v>3.1015123083062597</v>
      </c>
      <c r="I39" s="95">
        <v>0</v>
      </c>
      <c r="J39" s="97">
        <v>0</v>
      </c>
      <c r="K39" s="97">
        <f t="shared" ref="K39:K58" si="5">(J39/N39)*100</f>
        <v>0</v>
      </c>
      <c r="L39" s="95">
        <v>27.34</v>
      </c>
      <c r="M39" s="95">
        <v>38038.54</v>
      </c>
      <c r="N39" s="95">
        <v>21957.73</v>
      </c>
    </row>
    <row r="40" spans="1:14">
      <c r="A40" s="95">
        <v>30</v>
      </c>
      <c r="B40" s="95" t="s">
        <v>35</v>
      </c>
      <c r="C40" s="95">
        <v>0</v>
      </c>
      <c r="D40" s="97">
        <v>0</v>
      </c>
      <c r="E40" s="97" t="e">
        <f t="shared" si="3"/>
        <v>#DIV/0!</v>
      </c>
      <c r="F40" s="95">
        <v>15236</v>
      </c>
      <c r="G40" s="97">
        <v>92252.2</v>
      </c>
      <c r="H40" s="97">
        <f t="shared" si="4"/>
        <v>26.775131467839518</v>
      </c>
      <c r="I40" s="95">
        <v>6653</v>
      </c>
      <c r="J40" s="97">
        <v>14588.02</v>
      </c>
      <c r="K40" s="97">
        <f t="shared" si="5"/>
        <v>14.367122616349109</v>
      </c>
      <c r="L40" s="95">
        <v>0</v>
      </c>
      <c r="M40" s="95">
        <v>344544.34</v>
      </c>
      <c r="N40" s="95">
        <v>101537.52</v>
      </c>
    </row>
    <row r="41" spans="1:14">
      <c r="A41" s="96"/>
      <c r="B41" s="96" t="s">
        <v>36</v>
      </c>
      <c r="C41" s="96">
        <f>SUM(C37:C40)</f>
        <v>51</v>
      </c>
      <c r="D41" s="98">
        <f>SUM(D37:D40)</f>
        <v>414.18</v>
      </c>
      <c r="E41" s="98">
        <f t="shared" si="3"/>
        <v>0.11128746359539275</v>
      </c>
      <c r="F41" s="96">
        <f>SUM(F37:F40)</f>
        <v>28929</v>
      </c>
      <c r="G41" s="98">
        <f>SUM(G37:G40)</f>
        <v>144618.78</v>
      </c>
      <c r="H41" s="98">
        <f t="shared" si="4"/>
        <v>12.376591835094686</v>
      </c>
      <c r="I41" s="96">
        <f>SUM(I37:I40)</f>
        <v>13654</v>
      </c>
      <c r="J41" s="98">
        <f>SUM(J37:J40)</f>
        <v>33501.78</v>
      </c>
      <c r="K41" s="98">
        <f t="shared" si="5"/>
        <v>10.122787419766064</v>
      </c>
      <c r="L41" s="96">
        <f>SUM(L37:L40)</f>
        <v>372171.30000000005</v>
      </c>
      <c r="M41" s="96">
        <f>SUM(M37:M40)</f>
        <v>1168486.3</v>
      </c>
      <c r="N41" s="96">
        <f>SUM(N37:N40)</f>
        <v>330954.09999999998</v>
      </c>
    </row>
    <row r="42" spans="1:14">
      <c r="A42" s="95">
        <v>31</v>
      </c>
      <c r="B42" s="95" t="s">
        <v>37</v>
      </c>
      <c r="C42" s="95">
        <v>0</v>
      </c>
      <c r="D42" s="97">
        <v>1227.43</v>
      </c>
      <c r="E42" s="97" t="e">
        <f t="shared" si="3"/>
        <v>#DIV/0!</v>
      </c>
      <c r="F42" s="95">
        <v>0</v>
      </c>
      <c r="G42" s="97">
        <v>9084.07</v>
      </c>
      <c r="H42" s="97" t="e">
        <f t="shared" si="4"/>
        <v>#DIV/0!</v>
      </c>
      <c r="I42" s="95">
        <v>0</v>
      </c>
      <c r="J42" s="97">
        <v>0</v>
      </c>
      <c r="K42" s="97" t="e">
        <f t="shared" si="5"/>
        <v>#DIV/0!</v>
      </c>
      <c r="L42" s="95">
        <v>0</v>
      </c>
      <c r="M42" s="95">
        <v>0</v>
      </c>
      <c r="N42" s="95">
        <v>0</v>
      </c>
    </row>
    <row r="43" spans="1:14">
      <c r="A43" s="95">
        <v>32</v>
      </c>
      <c r="B43" s="95" t="s">
        <v>38</v>
      </c>
      <c r="C43" s="95">
        <v>0</v>
      </c>
      <c r="D43" s="97">
        <v>0</v>
      </c>
      <c r="E43" s="97">
        <f t="shared" si="3"/>
        <v>0</v>
      </c>
      <c r="F43" s="95">
        <v>4</v>
      </c>
      <c r="G43" s="97">
        <v>7.23</v>
      </c>
      <c r="H43" s="97">
        <f t="shared" si="4"/>
        <v>0.85982375396910349</v>
      </c>
      <c r="I43" s="95">
        <v>3</v>
      </c>
      <c r="J43" s="97">
        <v>4.24</v>
      </c>
      <c r="K43" s="97">
        <f t="shared" si="5"/>
        <v>1.3548923116252318</v>
      </c>
      <c r="L43" s="95">
        <v>111.9</v>
      </c>
      <c r="M43" s="95">
        <v>840.87</v>
      </c>
      <c r="N43" s="95">
        <v>312.94</v>
      </c>
    </row>
    <row r="44" spans="1:14">
      <c r="A44" s="95">
        <v>33</v>
      </c>
      <c r="B44" s="95" t="s">
        <v>39</v>
      </c>
      <c r="C44" s="95">
        <v>0</v>
      </c>
      <c r="D44" s="97">
        <v>3.18</v>
      </c>
      <c r="E44" s="97" t="e">
        <f t="shared" si="3"/>
        <v>#DIV/0!</v>
      </c>
      <c r="F44" s="95">
        <v>0</v>
      </c>
      <c r="G44" s="97">
        <v>68.67</v>
      </c>
      <c r="H44" s="97" t="e">
        <f t="shared" si="4"/>
        <v>#DIV/0!</v>
      </c>
      <c r="I44" s="95">
        <v>0</v>
      </c>
      <c r="J44" s="97">
        <v>0</v>
      </c>
      <c r="K44" s="97" t="e">
        <f t="shared" si="5"/>
        <v>#DIV/0!</v>
      </c>
      <c r="L44" s="95">
        <v>0</v>
      </c>
      <c r="M44" s="95">
        <v>0</v>
      </c>
      <c r="N44" s="95">
        <v>0</v>
      </c>
    </row>
    <row r="45" spans="1:14">
      <c r="A45" s="95">
        <v>34</v>
      </c>
      <c r="B45" s="95" t="s">
        <v>40</v>
      </c>
      <c r="C45" s="95">
        <v>12</v>
      </c>
      <c r="D45" s="97">
        <v>115.49</v>
      </c>
      <c r="E45" s="97">
        <f t="shared" si="3"/>
        <v>20.464976166427444</v>
      </c>
      <c r="F45" s="95">
        <v>60</v>
      </c>
      <c r="G45" s="97">
        <v>1940.51</v>
      </c>
      <c r="H45" s="97">
        <f t="shared" si="4"/>
        <v>22.71222743711888</v>
      </c>
      <c r="I45" s="95">
        <v>9</v>
      </c>
      <c r="J45" s="97">
        <v>64.650000000000006</v>
      </c>
      <c r="K45" s="97">
        <f t="shared" si="5"/>
        <v>10.153918643002985</v>
      </c>
      <c r="L45" s="95">
        <v>564.33000000000004</v>
      </c>
      <c r="M45" s="95">
        <v>8543.9</v>
      </c>
      <c r="N45" s="95">
        <v>636.70000000000005</v>
      </c>
    </row>
    <row r="46" spans="1:14">
      <c r="A46" s="95">
        <v>35</v>
      </c>
      <c r="B46" s="95" t="s">
        <v>41</v>
      </c>
      <c r="C46" s="95">
        <v>0</v>
      </c>
      <c r="D46" s="97">
        <v>0</v>
      </c>
      <c r="E46" s="97" t="e">
        <f t="shared" si="3"/>
        <v>#DIV/0!</v>
      </c>
      <c r="F46" s="95">
        <v>124</v>
      </c>
      <c r="G46" s="97">
        <v>158.32</v>
      </c>
      <c r="H46" s="97">
        <f t="shared" si="4"/>
        <v>13.350873642312621</v>
      </c>
      <c r="I46" s="95">
        <v>13</v>
      </c>
      <c r="J46" s="97">
        <v>14.58</v>
      </c>
      <c r="K46" s="97">
        <f t="shared" si="5"/>
        <v>3.2080619609223726</v>
      </c>
      <c r="L46" s="95">
        <v>0</v>
      </c>
      <c r="M46" s="95">
        <v>1185.8399999999999</v>
      </c>
      <c r="N46" s="95">
        <v>454.48</v>
      </c>
    </row>
    <row r="47" spans="1:14">
      <c r="A47" s="96"/>
      <c r="B47" s="96" t="s">
        <v>42</v>
      </c>
      <c r="C47" s="96">
        <f>SUM(C42:C46)</f>
        <v>12</v>
      </c>
      <c r="D47" s="98">
        <f>SUM(D42:D46)</f>
        <v>1346.1000000000001</v>
      </c>
      <c r="E47" s="98">
        <f t="shared" si="3"/>
        <v>199.05949159309705</v>
      </c>
      <c r="F47" s="96">
        <f>SUM(F42:F46)</f>
        <v>188</v>
      </c>
      <c r="G47" s="98">
        <f>SUM(G42:G46)</f>
        <v>11258.8</v>
      </c>
      <c r="H47" s="98">
        <f t="shared" si="4"/>
        <v>106.51040952225084</v>
      </c>
      <c r="I47" s="96">
        <f>SUM(I42:I46)</f>
        <v>25</v>
      </c>
      <c r="J47" s="98">
        <f>SUM(J42:J46)</f>
        <v>83.47</v>
      </c>
      <c r="K47" s="98">
        <f t="shared" si="5"/>
        <v>5.94464860553229</v>
      </c>
      <c r="L47" s="96">
        <f>SUM(L42:L46)</f>
        <v>676.23</v>
      </c>
      <c r="M47" s="96">
        <f>SUM(M42:M46)</f>
        <v>10570.61</v>
      </c>
      <c r="N47" s="96">
        <f>SUM(N42:N46)</f>
        <v>1404.1200000000001</v>
      </c>
    </row>
    <row r="48" spans="1:14">
      <c r="A48" s="95">
        <v>36</v>
      </c>
      <c r="B48" s="95" t="s">
        <v>43</v>
      </c>
      <c r="C48" s="95">
        <v>0</v>
      </c>
      <c r="D48" s="97">
        <v>0</v>
      </c>
      <c r="E48" s="97" t="e">
        <f t="shared" si="3"/>
        <v>#DIV/0!</v>
      </c>
      <c r="F48" s="95">
        <v>186</v>
      </c>
      <c r="G48" s="97">
        <v>502.6</v>
      </c>
      <c r="H48" s="97">
        <f t="shared" si="4"/>
        <v>1.332157557184573</v>
      </c>
      <c r="I48" s="95">
        <v>135</v>
      </c>
      <c r="J48" s="97">
        <v>226.1</v>
      </c>
      <c r="K48" s="97">
        <f t="shared" si="5"/>
        <v>3.1088182640666808</v>
      </c>
      <c r="L48" s="95">
        <v>0</v>
      </c>
      <c r="M48" s="95">
        <v>37728.269999999997</v>
      </c>
      <c r="N48" s="95">
        <v>7272.86</v>
      </c>
    </row>
    <row r="49" spans="1:14">
      <c r="A49" s="95">
        <v>37</v>
      </c>
      <c r="B49" s="95" t="s">
        <v>44</v>
      </c>
      <c r="C49" s="95">
        <v>0</v>
      </c>
      <c r="D49" s="97">
        <v>0</v>
      </c>
      <c r="E49" s="97" t="e">
        <f t="shared" si="3"/>
        <v>#DIV/0!</v>
      </c>
      <c r="F49" s="95">
        <v>59</v>
      </c>
      <c r="G49" s="97">
        <v>155.72999999999999</v>
      </c>
      <c r="H49" s="97">
        <f t="shared" si="4"/>
        <v>4.3006150047913483</v>
      </c>
      <c r="I49" s="95">
        <v>0</v>
      </c>
      <c r="J49" s="97">
        <v>0</v>
      </c>
      <c r="K49" s="97" t="e">
        <f t="shared" si="5"/>
        <v>#DIV/0!</v>
      </c>
      <c r="L49" s="95">
        <v>0</v>
      </c>
      <c r="M49" s="95">
        <v>3621.11</v>
      </c>
      <c r="N49" s="95">
        <v>0</v>
      </c>
    </row>
    <row r="50" spans="1:14">
      <c r="A50" s="95">
        <v>38</v>
      </c>
      <c r="B50" s="95" t="s">
        <v>45</v>
      </c>
      <c r="C50" s="95">
        <v>12</v>
      </c>
      <c r="D50" s="97">
        <v>2.54</v>
      </c>
      <c r="E50" s="97">
        <f t="shared" si="3"/>
        <v>1.1947318908748825</v>
      </c>
      <c r="F50" s="95">
        <v>44</v>
      </c>
      <c r="G50" s="97">
        <v>9.2200000000000006</v>
      </c>
      <c r="H50" s="97">
        <f t="shared" si="4"/>
        <v>0.25030065941464397</v>
      </c>
      <c r="I50" s="95">
        <v>41</v>
      </c>
      <c r="J50" s="97">
        <v>13.73</v>
      </c>
      <c r="K50" s="97">
        <f t="shared" si="5"/>
        <v>0.46366337971092808</v>
      </c>
      <c r="L50" s="95">
        <v>212.6</v>
      </c>
      <c r="M50" s="95">
        <v>3683.57</v>
      </c>
      <c r="N50" s="95">
        <v>2961.2</v>
      </c>
    </row>
    <row r="51" spans="1:14">
      <c r="A51" s="95">
        <v>39</v>
      </c>
      <c r="B51" s="95" t="s">
        <v>46</v>
      </c>
      <c r="C51" s="95">
        <v>0</v>
      </c>
      <c r="D51" s="97">
        <v>0</v>
      </c>
      <c r="E51" s="97">
        <f t="shared" si="3"/>
        <v>0</v>
      </c>
      <c r="F51" s="95">
        <v>5</v>
      </c>
      <c r="G51" s="97">
        <v>0.57999999999999996</v>
      </c>
      <c r="H51" s="97">
        <f t="shared" si="4"/>
        <v>5.4837520209517134E-2</v>
      </c>
      <c r="I51" s="95">
        <v>5</v>
      </c>
      <c r="J51" s="97">
        <v>0.73</v>
      </c>
      <c r="K51" s="97">
        <f t="shared" si="5"/>
        <v>7.9244463742943985E-2</v>
      </c>
      <c r="L51" s="95">
        <v>164.04</v>
      </c>
      <c r="M51" s="95">
        <v>1057.67</v>
      </c>
      <c r="N51" s="95">
        <v>921.2</v>
      </c>
    </row>
    <row r="52" spans="1:14">
      <c r="A52" s="96"/>
      <c r="B52" s="96" t="s">
        <v>47</v>
      </c>
      <c r="C52" s="96">
        <f>SUM(C48:C51)</f>
        <v>12</v>
      </c>
      <c r="D52" s="98">
        <f>SUM(D48:D51)</f>
        <v>2.54</v>
      </c>
      <c r="E52" s="98">
        <f t="shared" si="3"/>
        <v>0.67438402718776547</v>
      </c>
      <c r="F52" s="96">
        <f>SUM(F48:F51)</f>
        <v>294</v>
      </c>
      <c r="G52" s="98">
        <f>SUM(G48:G51)</f>
        <v>668.13000000000011</v>
      </c>
      <c r="H52" s="98">
        <f t="shared" si="4"/>
        <v>1.449600808147081</v>
      </c>
      <c r="I52" s="96">
        <f>SUM(I48:I51)</f>
        <v>181</v>
      </c>
      <c r="J52" s="98">
        <f>SUM(J48:J51)</f>
        <v>240.55999999999997</v>
      </c>
      <c r="K52" s="98">
        <f t="shared" si="5"/>
        <v>2.1564714762363222</v>
      </c>
      <c r="L52" s="96">
        <f>SUM(L48:L51)</f>
        <v>376.64</v>
      </c>
      <c r="M52" s="96">
        <f>SUM(M48:M51)</f>
        <v>46090.619999999995</v>
      </c>
      <c r="N52" s="96">
        <f>SUM(N48:N51)</f>
        <v>11155.26</v>
      </c>
    </row>
    <row r="53" spans="1:14">
      <c r="A53" s="95">
        <v>40</v>
      </c>
      <c r="B53" s="95" t="s">
        <v>48</v>
      </c>
      <c r="C53" s="95">
        <v>0</v>
      </c>
      <c r="D53" s="97">
        <v>0</v>
      </c>
      <c r="E53" s="97" t="e">
        <f t="shared" si="3"/>
        <v>#DIV/0!</v>
      </c>
      <c r="F53" s="95">
        <v>0</v>
      </c>
      <c r="G53" s="97">
        <v>0</v>
      </c>
      <c r="H53" s="97" t="e">
        <f t="shared" si="4"/>
        <v>#DIV/0!</v>
      </c>
      <c r="I53" s="95">
        <v>0</v>
      </c>
      <c r="J53" s="97">
        <v>0</v>
      </c>
      <c r="K53" s="97" t="e">
        <f t="shared" si="5"/>
        <v>#DIV/0!</v>
      </c>
      <c r="L53" s="95">
        <v>0</v>
      </c>
      <c r="M53" s="95">
        <v>0</v>
      </c>
      <c r="N53" s="95">
        <v>0</v>
      </c>
    </row>
    <row r="54" spans="1:14">
      <c r="A54" s="95">
        <v>41</v>
      </c>
      <c r="B54" s="95" t="s">
        <v>49</v>
      </c>
      <c r="C54" s="95">
        <v>0</v>
      </c>
      <c r="D54" s="97">
        <v>0</v>
      </c>
      <c r="E54" s="97" t="e">
        <f t="shared" si="3"/>
        <v>#DIV/0!</v>
      </c>
      <c r="F54" s="95">
        <v>0</v>
      </c>
      <c r="G54" s="97">
        <v>0</v>
      </c>
      <c r="H54" s="97" t="e">
        <f t="shared" si="4"/>
        <v>#DIV/0!</v>
      </c>
      <c r="I54" s="95">
        <v>0</v>
      </c>
      <c r="J54" s="97">
        <v>0</v>
      </c>
      <c r="K54" s="97" t="e">
        <f t="shared" si="5"/>
        <v>#DIV/0!</v>
      </c>
      <c r="L54" s="95">
        <v>0</v>
      </c>
      <c r="M54" s="95">
        <v>0</v>
      </c>
      <c r="N54" s="95">
        <v>0</v>
      </c>
    </row>
    <row r="55" spans="1:14">
      <c r="A55" s="95">
        <v>42</v>
      </c>
      <c r="B55" s="95" t="s">
        <v>50</v>
      </c>
      <c r="C55" s="95">
        <v>0</v>
      </c>
      <c r="D55" s="97">
        <v>0</v>
      </c>
      <c r="E55" s="97" t="e">
        <f t="shared" si="3"/>
        <v>#DIV/0!</v>
      </c>
      <c r="F55" s="95">
        <v>0</v>
      </c>
      <c r="G55" s="97">
        <v>0</v>
      </c>
      <c r="H55" s="97" t="e">
        <f t="shared" si="4"/>
        <v>#DIV/0!</v>
      </c>
      <c r="I55" s="95">
        <v>0</v>
      </c>
      <c r="J55" s="97">
        <v>0</v>
      </c>
      <c r="K55" s="97" t="e">
        <f t="shared" si="5"/>
        <v>#DIV/0!</v>
      </c>
      <c r="L55" s="95">
        <v>0</v>
      </c>
      <c r="M55" s="95">
        <v>0</v>
      </c>
      <c r="N55" s="95">
        <v>0</v>
      </c>
    </row>
    <row r="56" spans="1:14">
      <c r="A56" s="95">
        <v>43</v>
      </c>
      <c r="B56" s="95" t="s">
        <v>51</v>
      </c>
      <c r="C56" s="95">
        <v>0</v>
      </c>
      <c r="D56" s="97">
        <v>0</v>
      </c>
      <c r="E56" s="97" t="e">
        <f t="shared" si="3"/>
        <v>#DIV/0!</v>
      </c>
      <c r="F56" s="95">
        <v>0</v>
      </c>
      <c r="G56" s="97">
        <v>0</v>
      </c>
      <c r="H56" s="97" t="e">
        <f t="shared" si="4"/>
        <v>#DIV/0!</v>
      </c>
      <c r="I56" s="95">
        <v>0</v>
      </c>
      <c r="J56" s="97">
        <v>0</v>
      </c>
      <c r="K56" s="97" t="e">
        <f t="shared" si="5"/>
        <v>#DIV/0!</v>
      </c>
      <c r="L56" s="95">
        <v>0</v>
      </c>
      <c r="M56" s="95">
        <v>0</v>
      </c>
      <c r="N56" s="95">
        <v>0</v>
      </c>
    </row>
    <row r="57" spans="1:14">
      <c r="A57" s="96"/>
      <c r="B57" s="96" t="s">
        <v>52</v>
      </c>
      <c r="C57" s="96">
        <f>SUM(C53:C56)</f>
        <v>0</v>
      </c>
      <c r="D57" s="98">
        <f>SUM(D53:D56)</f>
        <v>0</v>
      </c>
      <c r="E57" s="98" t="e">
        <f t="shared" si="3"/>
        <v>#DIV/0!</v>
      </c>
      <c r="F57" s="96">
        <f>SUM(F53:F56)</f>
        <v>0</v>
      </c>
      <c r="G57" s="98">
        <f>SUM(G53:G56)</f>
        <v>0</v>
      </c>
      <c r="H57" s="98" t="e">
        <f t="shared" si="4"/>
        <v>#DIV/0!</v>
      </c>
      <c r="I57" s="96">
        <f>SUM(I53:I56)</f>
        <v>0</v>
      </c>
      <c r="J57" s="98">
        <f>SUM(J53:J56)</f>
        <v>0</v>
      </c>
      <c r="K57" s="98" t="e">
        <f t="shared" si="5"/>
        <v>#DIV/0!</v>
      </c>
      <c r="L57" s="96">
        <f>SUM(L53:L56)</f>
        <v>0</v>
      </c>
      <c r="M57" s="96">
        <f>SUM(M53:M56)</f>
        <v>0</v>
      </c>
      <c r="N57" s="96">
        <f>SUM(N53:N56)</f>
        <v>0</v>
      </c>
    </row>
    <row r="58" spans="1:14">
      <c r="A58" s="96"/>
      <c r="B58" s="96" t="s">
        <v>83</v>
      </c>
      <c r="C58" s="96">
        <f>SUM(C34,C36,C41,C47,C52,C57)</f>
        <v>1163</v>
      </c>
      <c r="D58" s="98">
        <f>SUM(D34,D36,D41,D47,D52,D57)</f>
        <v>2247.6000000000004</v>
      </c>
      <c r="E58" s="98">
        <f t="shared" si="3"/>
        <v>0.55794799853160082</v>
      </c>
      <c r="F58" s="96">
        <f>SUM(F34,F36,F41,F47,F52,F57)</f>
        <v>75977</v>
      </c>
      <c r="G58" s="98">
        <f>SUM(G34,G36,G41,G47,G52,G57)</f>
        <v>300886.19</v>
      </c>
      <c r="H58" s="98">
        <f t="shared" si="4"/>
        <v>6.9394911332111784</v>
      </c>
      <c r="I58" s="96">
        <f>SUM(I34,I36,I41,I47,I52,I57)</f>
        <v>39216</v>
      </c>
      <c r="J58" s="98">
        <f>SUM(J34,J36,J41,J47,J52,J57)</f>
        <v>80233.570000000007</v>
      </c>
      <c r="K58" s="98">
        <f t="shared" si="5"/>
        <v>6.0124598132755303</v>
      </c>
      <c r="L58" s="96">
        <f>SUM(L34,L36,L41,L47,L52,L57)</f>
        <v>402833.24000000005</v>
      </c>
      <c r="M58" s="96">
        <f>SUM(M34,M36,M41,M47,M52,M57)</f>
        <v>4335853.8000000007</v>
      </c>
      <c r="N58" s="96">
        <f>SUM(N34,N36,N41,N47,N52,N57)</f>
        <v>1334454.9900000002</v>
      </c>
    </row>
  </sheetData>
  <mergeCells count="5">
    <mergeCell ref="A2:K2"/>
    <mergeCell ref="A3:K3"/>
    <mergeCell ref="C4:D4"/>
    <mergeCell ref="F4:G4"/>
    <mergeCell ref="I4:J4"/>
  </mergeCells>
  <pageMargins left="0.7" right="0.7" top="0.75" bottom="0.75" header="0.3" footer="0.3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7"/>
  <sheetViews>
    <sheetView workbookViewId="0">
      <selection activeCell="B1" sqref="B1"/>
    </sheetView>
  </sheetViews>
  <sheetFormatPr defaultColWidth="9.140625" defaultRowHeight="15"/>
  <cols>
    <col min="1" max="1" width="6.28515625" style="9" bestFit="1" customWidth="1"/>
    <col min="2" max="2" width="30.85546875" style="13" customWidth="1"/>
    <col min="3" max="3" width="8.85546875" style="9" customWidth="1"/>
    <col min="4" max="4" width="13.42578125" style="9" customWidth="1"/>
    <col min="5" max="5" width="12" style="12" customWidth="1"/>
    <col min="6" max="6" width="13.28515625" style="9" bestFit="1" customWidth="1"/>
    <col min="7" max="7" width="13.28515625" style="9" customWidth="1"/>
    <col min="8" max="8" width="11.140625" style="12" customWidth="1"/>
    <col min="9" max="9" width="8.85546875" style="9" customWidth="1"/>
    <col min="10" max="10" width="11.85546875" style="9" customWidth="1"/>
    <col min="11" max="11" width="11.140625" style="12" customWidth="1"/>
    <col min="12" max="12" width="8.85546875" style="9" customWidth="1"/>
    <col min="13" max="13" width="13" style="9" customWidth="1"/>
    <col min="14" max="14" width="16.5703125" style="12" customWidth="1"/>
    <col min="15" max="15" width="10.85546875" style="9" hidden="1" customWidth="1"/>
    <col min="16" max="16" width="10.28515625" style="9" hidden="1" customWidth="1"/>
    <col min="17" max="18" width="9.140625" style="9" hidden="1" customWidth="1"/>
    <col min="19" max="19" width="9.140625" style="9" customWidth="1"/>
    <col min="20" max="16384" width="9.140625" style="9"/>
  </cols>
  <sheetData>
    <row r="1" spans="1:18" ht="15.75">
      <c r="A1" s="29"/>
      <c r="B1" s="64" t="s">
        <v>260</v>
      </c>
      <c r="C1" s="30"/>
      <c r="D1" s="32" t="s">
        <v>0</v>
      </c>
      <c r="E1" s="31"/>
      <c r="F1" s="32" t="s">
        <v>248</v>
      </c>
      <c r="G1" s="47"/>
      <c r="H1" s="35" t="s">
        <v>120</v>
      </c>
      <c r="I1" s="30"/>
      <c r="J1" s="30"/>
      <c r="K1" s="35" t="s">
        <v>68</v>
      </c>
      <c r="L1" s="30"/>
      <c r="M1" s="30"/>
      <c r="N1" s="36"/>
    </row>
    <row r="2" spans="1:18" s="10" customFormat="1">
      <c r="A2" s="179" t="s">
        <v>121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99"/>
    </row>
    <row r="3" spans="1:18">
      <c r="A3" s="182" t="s">
        <v>122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94"/>
    </row>
    <row r="4" spans="1:18" ht="72" customHeight="1">
      <c r="A4" s="190" t="s">
        <v>71</v>
      </c>
      <c r="B4" s="190" t="s">
        <v>1</v>
      </c>
      <c r="C4" s="192" t="s">
        <v>123</v>
      </c>
      <c r="D4" s="196"/>
      <c r="E4" s="46" t="s">
        <v>124</v>
      </c>
      <c r="F4" s="192" t="s">
        <v>125</v>
      </c>
      <c r="G4" s="196"/>
      <c r="H4" s="46" t="s">
        <v>126</v>
      </c>
      <c r="I4" s="192" t="s">
        <v>127</v>
      </c>
      <c r="J4" s="196"/>
      <c r="K4" s="46" t="s">
        <v>128</v>
      </c>
      <c r="L4" s="192" t="s">
        <v>129</v>
      </c>
      <c r="M4" s="196"/>
      <c r="N4" s="43" t="s">
        <v>130</v>
      </c>
      <c r="O4" s="81" t="s">
        <v>131</v>
      </c>
      <c r="P4" s="81" t="s">
        <v>132</v>
      </c>
      <c r="Q4" s="81" t="s">
        <v>133</v>
      </c>
      <c r="R4" s="81" t="s">
        <v>134</v>
      </c>
    </row>
    <row r="5" spans="1:18">
      <c r="A5" s="191"/>
      <c r="B5" s="191"/>
      <c r="C5" s="7" t="s">
        <v>81</v>
      </c>
      <c r="D5" s="7" t="s">
        <v>82</v>
      </c>
      <c r="E5" s="43" t="s">
        <v>93</v>
      </c>
      <c r="F5" s="7" t="s">
        <v>81</v>
      </c>
      <c r="G5" s="7" t="s">
        <v>82</v>
      </c>
      <c r="H5" s="43" t="s">
        <v>93</v>
      </c>
      <c r="I5" s="7" t="s">
        <v>81</v>
      </c>
      <c r="J5" s="7" t="s">
        <v>82</v>
      </c>
      <c r="K5" s="43" t="s">
        <v>93</v>
      </c>
      <c r="L5" s="7" t="s">
        <v>81</v>
      </c>
      <c r="M5" s="7" t="s">
        <v>82</v>
      </c>
      <c r="N5" s="43" t="s">
        <v>93</v>
      </c>
    </row>
    <row r="6" spans="1:18">
      <c r="A6" s="99">
        <v>1</v>
      </c>
      <c r="B6" s="101" t="s">
        <v>2</v>
      </c>
      <c r="C6" s="99">
        <v>6</v>
      </c>
      <c r="D6" s="99">
        <v>11.16</v>
      </c>
      <c r="E6" s="103">
        <f t="shared" ref="E6:E37" si="0">(D6/O6)*100</f>
        <v>100</v>
      </c>
      <c r="F6" s="99">
        <v>0</v>
      </c>
      <c r="G6" s="99">
        <v>0</v>
      </c>
      <c r="H6" s="103">
        <f t="shared" ref="H6:H37" si="1">(G6/P6)*100</f>
        <v>0</v>
      </c>
      <c r="I6" s="99">
        <v>9</v>
      </c>
      <c r="J6" s="99">
        <v>101.07</v>
      </c>
      <c r="K6" s="103">
        <f t="shared" ref="K6:K37" si="2">(J6/Q6)*100</f>
        <v>0.52305596755779904</v>
      </c>
      <c r="L6" s="99">
        <v>55</v>
      </c>
      <c r="M6" s="99">
        <v>51.77</v>
      </c>
      <c r="N6" s="103">
        <f t="shared" ref="N6:N37" si="3">(M6/R6)*100</f>
        <v>0.86165000066575248</v>
      </c>
      <c r="O6" s="99">
        <v>11.16</v>
      </c>
      <c r="P6" s="99">
        <v>713.59</v>
      </c>
      <c r="Q6" s="99">
        <v>19322.98</v>
      </c>
      <c r="R6" s="99">
        <v>6008.24</v>
      </c>
    </row>
    <row r="7" spans="1:18">
      <c r="A7" s="99">
        <v>2</v>
      </c>
      <c r="B7" s="101" t="s">
        <v>3</v>
      </c>
      <c r="C7" s="99">
        <v>0</v>
      </c>
      <c r="D7" s="99">
        <v>0</v>
      </c>
      <c r="E7" s="103" t="e">
        <f t="shared" si="0"/>
        <v>#DIV/0!</v>
      </c>
      <c r="F7" s="99">
        <v>0</v>
      </c>
      <c r="G7" s="99">
        <v>0</v>
      </c>
      <c r="H7" s="103">
        <f t="shared" si="1"/>
        <v>0</v>
      </c>
      <c r="I7" s="99">
        <v>11</v>
      </c>
      <c r="J7" s="99">
        <v>157.88</v>
      </c>
      <c r="K7" s="103">
        <f t="shared" si="2"/>
        <v>2.8459461310779193</v>
      </c>
      <c r="L7" s="99">
        <v>16</v>
      </c>
      <c r="M7" s="99">
        <v>8.77</v>
      </c>
      <c r="N7" s="103">
        <f t="shared" si="3"/>
        <v>0.57901547562457079</v>
      </c>
      <c r="O7" s="99">
        <v>0</v>
      </c>
      <c r="P7" s="99">
        <v>51.34</v>
      </c>
      <c r="Q7" s="99">
        <v>5547.54</v>
      </c>
      <c r="R7" s="99">
        <v>1514.64</v>
      </c>
    </row>
    <row r="8" spans="1:18">
      <c r="A8" s="99">
        <v>3</v>
      </c>
      <c r="B8" s="101" t="s">
        <v>4</v>
      </c>
      <c r="C8" s="99">
        <v>0</v>
      </c>
      <c r="D8" s="99">
        <v>0</v>
      </c>
      <c r="E8" s="103" t="e">
        <f t="shared" si="0"/>
        <v>#DIV/0!</v>
      </c>
      <c r="F8" s="99">
        <v>0</v>
      </c>
      <c r="G8" s="99">
        <v>0</v>
      </c>
      <c r="H8" s="103">
        <f t="shared" si="1"/>
        <v>0</v>
      </c>
      <c r="I8" s="99">
        <v>0</v>
      </c>
      <c r="J8" s="99">
        <v>0</v>
      </c>
      <c r="K8" s="103">
        <f t="shared" si="2"/>
        <v>0</v>
      </c>
      <c r="L8" s="99">
        <v>1</v>
      </c>
      <c r="M8" s="99">
        <v>1.5</v>
      </c>
      <c r="N8" s="103">
        <f t="shared" si="3"/>
        <v>0.7940289026520565</v>
      </c>
      <c r="O8" s="99">
        <v>0</v>
      </c>
      <c r="P8" s="99">
        <v>55.28</v>
      </c>
      <c r="Q8" s="99">
        <v>2792.47</v>
      </c>
      <c r="R8" s="99">
        <v>188.91</v>
      </c>
    </row>
    <row r="9" spans="1:18">
      <c r="A9" s="99">
        <v>4</v>
      </c>
      <c r="B9" s="101" t="s">
        <v>5</v>
      </c>
      <c r="C9" s="99">
        <v>0</v>
      </c>
      <c r="D9" s="99">
        <v>0</v>
      </c>
      <c r="E9" s="103">
        <f t="shared" si="0"/>
        <v>0</v>
      </c>
      <c r="F9" s="99">
        <v>0</v>
      </c>
      <c r="G9" s="99">
        <v>0</v>
      </c>
      <c r="H9" s="103">
        <f t="shared" si="1"/>
        <v>0</v>
      </c>
      <c r="I9" s="99">
        <v>11</v>
      </c>
      <c r="J9" s="99">
        <v>140.68</v>
      </c>
      <c r="K9" s="103">
        <f t="shared" si="2"/>
        <v>0.66764335847199463</v>
      </c>
      <c r="L9" s="99">
        <v>92</v>
      </c>
      <c r="M9" s="99">
        <v>112.96</v>
      </c>
      <c r="N9" s="103">
        <f t="shared" si="3"/>
        <v>2.238174587921069</v>
      </c>
      <c r="O9" s="99">
        <v>47.31</v>
      </c>
      <c r="P9" s="99">
        <v>216.88</v>
      </c>
      <c r="Q9" s="99">
        <v>21071.13</v>
      </c>
      <c r="R9" s="99">
        <v>5046.97</v>
      </c>
    </row>
    <row r="10" spans="1:18">
      <c r="A10" s="99">
        <v>5</v>
      </c>
      <c r="B10" s="101" t="s">
        <v>6</v>
      </c>
      <c r="C10" s="99">
        <v>0</v>
      </c>
      <c r="D10" s="99">
        <v>0</v>
      </c>
      <c r="E10" s="103" t="e">
        <f t="shared" si="0"/>
        <v>#DIV/0!</v>
      </c>
      <c r="F10" s="99">
        <v>0</v>
      </c>
      <c r="G10" s="99">
        <v>0</v>
      </c>
      <c r="H10" s="103">
        <f t="shared" si="1"/>
        <v>0</v>
      </c>
      <c r="I10" s="99">
        <v>6</v>
      </c>
      <c r="J10" s="99">
        <v>118.23</v>
      </c>
      <c r="K10" s="103">
        <f t="shared" si="2"/>
        <v>4.3326419478016138</v>
      </c>
      <c r="L10" s="99">
        <v>141</v>
      </c>
      <c r="M10" s="99">
        <v>332.87</v>
      </c>
      <c r="N10" s="103">
        <f t="shared" si="3"/>
        <v>0.91507935984306166</v>
      </c>
      <c r="O10" s="99">
        <v>0</v>
      </c>
      <c r="P10" s="99">
        <v>24.17</v>
      </c>
      <c r="Q10" s="99">
        <v>2728.82</v>
      </c>
      <c r="R10" s="99">
        <v>36376.080000000002</v>
      </c>
    </row>
    <row r="11" spans="1:18">
      <c r="A11" s="99">
        <v>6</v>
      </c>
      <c r="B11" s="101" t="s">
        <v>7</v>
      </c>
      <c r="C11" s="99">
        <v>0</v>
      </c>
      <c r="D11" s="99">
        <v>0</v>
      </c>
      <c r="E11" s="103">
        <f t="shared" si="0"/>
        <v>0</v>
      </c>
      <c r="F11" s="99">
        <v>0</v>
      </c>
      <c r="G11" s="99">
        <v>0</v>
      </c>
      <c r="H11" s="103">
        <f t="shared" si="1"/>
        <v>0</v>
      </c>
      <c r="I11" s="99">
        <v>14</v>
      </c>
      <c r="J11" s="99">
        <v>105.27</v>
      </c>
      <c r="K11" s="103">
        <f t="shared" si="2"/>
        <v>1.4685244447172459</v>
      </c>
      <c r="L11" s="99">
        <v>55</v>
      </c>
      <c r="M11" s="99">
        <v>35.61</v>
      </c>
      <c r="N11" s="103">
        <f t="shared" si="3"/>
        <v>0.57158725012118738</v>
      </c>
      <c r="O11" s="99">
        <v>231.25</v>
      </c>
      <c r="P11" s="99">
        <v>108.9</v>
      </c>
      <c r="Q11" s="99">
        <v>7168.42</v>
      </c>
      <c r="R11" s="99">
        <v>6230.02</v>
      </c>
    </row>
    <row r="12" spans="1:18">
      <c r="A12" s="99">
        <v>7</v>
      </c>
      <c r="B12" s="101" t="s">
        <v>8</v>
      </c>
      <c r="C12" s="99">
        <v>3</v>
      </c>
      <c r="D12" s="99">
        <v>59.88</v>
      </c>
      <c r="E12" s="103">
        <f t="shared" si="0"/>
        <v>87.339556592765462</v>
      </c>
      <c r="F12" s="99">
        <v>0</v>
      </c>
      <c r="G12" s="99">
        <v>0</v>
      </c>
      <c r="H12" s="103" t="e">
        <f t="shared" si="1"/>
        <v>#DIV/0!</v>
      </c>
      <c r="I12" s="99">
        <v>2</v>
      </c>
      <c r="J12" s="99">
        <v>6.4</v>
      </c>
      <c r="K12" s="103">
        <f t="shared" si="2"/>
        <v>0.31102385164162283</v>
      </c>
      <c r="L12" s="99">
        <v>0</v>
      </c>
      <c r="M12" s="99">
        <v>0</v>
      </c>
      <c r="N12" s="103">
        <f t="shared" si="3"/>
        <v>0</v>
      </c>
      <c r="O12" s="99">
        <v>68.56</v>
      </c>
      <c r="P12" s="99">
        <v>0</v>
      </c>
      <c r="Q12" s="99">
        <v>2057.7199999999998</v>
      </c>
      <c r="R12" s="99">
        <v>153.18</v>
      </c>
    </row>
    <row r="13" spans="1:18">
      <c r="A13" s="99">
        <v>8</v>
      </c>
      <c r="B13" s="101" t="s">
        <v>9</v>
      </c>
      <c r="C13" s="99">
        <v>0</v>
      </c>
      <c r="D13" s="99">
        <v>0</v>
      </c>
      <c r="E13" s="103" t="e">
        <f t="shared" si="0"/>
        <v>#DIV/0!</v>
      </c>
      <c r="F13" s="99">
        <v>0</v>
      </c>
      <c r="G13" s="99">
        <v>0</v>
      </c>
      <c r="H13" s="103">
        <f t="shared" si="1"/>
        <v>0</v>
      </c>
      <c r="I13" s="99">
        <v>12</v>
      </c>
      <c r="J13" s="99">
        <v>0</v>
      </c>
      <c r="K13" s="103">
        <f t="shared" si="2"/>
        <v>0</v>
      </c>
      <c r="L13" s="99">
        <v>13</v>
      </c>
      <c r="M13" s="99">
        <v>2.91</v>
      </c>
      <c r="N13" s="103">
        <f t="shared" si="3"/>
        <v>0.44218203920376842</v>
      </c>
      <c r="O13" s="99">
        <v>0</v>
      </c>
      <c r="P13" s="99">
        <v>84.16</v>
      </c>
      <c r="Q13" s="99">
        <v>6242.54</v>
      </c>
      <c r="R13" s="99">
        <v>658.1</v>
      </c>
    </row>
    <row r="14" spans="1:18">
      <c r="A14" s="99">
        <v>9</v>
      </c>
      <c r="B14" s="101" t="s">
        <v>10</v>
      </c>
      <c r="C14" s="99">
        <v>155</v>
      </c>
      <c r="D14" s="99">
        <v>970.24</v>
      </c>
      <c r="E14" s="103">
        <f t="shared" si="0"/>
        <v>14.1208592091073</v>
      </c>
      <c r="F14" s="99">
        <v>2</v>
      </c>
      <c r="G14" s="99">
        <v>18.899999999999999</v>
      </c>
      <c r="H14" s="103">
        <f t="shared" si="1"/>
        <v>0.68214793587087552</v>
      </c>
      <c r="I14" s="99">
        <v>113</v>
      </c>
      <c r="J14" s="99">
        <v>1892.18</v>
      </c>
      <c r="K14" s="103">
        <f t="shared" si="2"/>
        <v>0.9457408324846468</v>
      </c>
      <c r="L14" s="99">
        <v>104</v>
      </c>
      <c r="M14" s="99">
        <v>237.76</v>
      </c>
      <c r="N14" s="103">
        <f t="shared" si="3"/>
        <v>0.42486959598432467</v>
      </c>
      <c r="O14" s="99">
        <v>6870.97</v>
      </c>
      <c r="P14" s="99">
        <v>2770.66</v>
      </c>
      <c r="Q14" s="99">
        <v>200073.84</v>
      </c>
      <c r="R14" s="99">
        <v>55960.7</v>
      </c>
    </row>
    <row r="15" spans="1:18">
      <c r="A15" s="99">
        <v>10</v>
      </c>
      <c r="B15" s="101" t="s">
        <v>11</v>
      </c>
      <c r="C15" s="99">
        <v>5</v>
      </c>
      <c r="D15" s="99">
        <v>1.71</v>
      </c>
      <c r="E15" s="103">
        <f t="shared" si="0"/>
        <v>0.10993320432789667</v>
      </c>
      <c r="F15" s="99">
        <v>3</v>
      </c>
      <c r="G15" s="99">
        <v>15.54</v>
      </c>
      <c r="H15" s="103">
        <f t="shared" si="1"/>
        <v>1.5298889501457036</v>
      </c>
      <c r="I15" s="99">
        <v>237</v>
      </c>
      <c r="J15" s="99">
        <v>2051.69</v>
      </c>
      <c r="K15" s="103">
        <f t="shared" si="2"/>
        <v>0.67542934925849241</v>
      </c>
      <c r="L15" s="99">
        <v>94</v>
      </c>
      <c r="M15" s="99">
        <v>66.25</v>
      </c>
      <c r="N15" s="103">
        <f t="shared" si="3"/>
        <v>0.18307229296872518</v>
      </c>
      <c r="O15" s="99">
        <v>1555.49</v>
      </c>
      <c r="P15" s="99">
        <v>1015.76</v>
      </c>
      <c r="Q15" s="99">
        <v>303760.86</v>
      </c>
      <c r="R15" s="99">
        <v>36187.89</v>
      </c>
    </row>
    <row r="16" spans="1:18">
      <c r="A16" s="99">
        <v>11</v>
      </c>
      <c r="B16" s="101" t="s">
        <v>12</v>
      </c>
      <c r="C16" s="99">
        <v>0</v>
      </c>
      <c r="D16" s="99">
        <v>0</v>
      </c>
      <c r="E16" s="103" t="e">
        <f t="shared" si="0"/>
        <v>#DIV/0!</v>
      </c>
      <c r="F16" s="99">
        <v>0</v>
      </c>
      <c r="G16" s="99">
        <v>0</v>
      </c>
      <c r="H16" s="103">
        <f t="shared" si="1"/>
        <v>0</v>
      </c>
      <c r="I16" s="99">
        <v>31</v>
      </c>
      <c r="J16" s="99">
        <v>752.29</v>
      </c>
      <c r="K16" s="103">
        <f t="shared" si="2"/>
        <v>1.3049495940690701</v>
      </c>
      <c r="L16" s="99">
        <v>37</v>
      </c>
      <c r="M16" s="99">
        <v>29.86</v>
      </c>
      <c r="N16" s="103">
        <f t="shared" si="3"/>
        <v>1.1827803656874862</v>
      </c>
      <c r="O16" s="99">
        <v>0</v>
      </c>
      <c r="P16" s="99">
        <v>80.540000000000006</v>
      </c>
      <c r="Q16" s="99">
        <v>57648.97</v>
      </c>
      <c r="R16" s="99">
        <v>2524.56</v>
      </c>
    </row>
    <row r="17" spans="1:18">
      <c r="A17" s="99">
        <v>12</v>
      </c>
      <c r="B17" s="101" t="s">
        <v>13</v>
      </c>
      <c r="C17" s="99">
        <v>0</v>
      </c>
      <c r="D17" s="99">
        <v>0</v>
      </c>
      <c r="E17" s="103">
        <f t="shared" si="0"/>
        <v>0</v>
      </c>
      <c r="F17" s="99">
        <v>3</v>
      </c>
      <c r="G17" s="99">
        <v>41.53</v>
      </c>
      <c r="H17" s="103">
        <f t="shared" si="1"/>
        <v>1.9986236302474099</v>
      </c>
      <c r="I17" s="99">
        <v>12</v>
      </c>
      <c r="J17" s="99">
        <v>66.05</v>
      </c>
      <c r="K17" s="103">
        <f t="shared" si="2"/>
        <v>0.57148048487155734</v>
      </c>
      <c r="L17" s="99">
        <v>90</v>
      </c>
      <c r="M17" s="99">
        <v>150</v>
      </c>
      <c r="N17" s="103">
        <f t="shared" si="3"/>
        <v>1.0022169037911861</v>
      </c>
      <c r="O17" s="99">
        <v>156.69999999999999</v>
      </c>
      <c r="P17" s="99">
        <v>2077.9299999999998</v>
      </c>
      <c r="Q17" s="99">
        <v>11557.7</v>
      </c>
      <c r="R17" s="99">
        <v>14966.82</v>
      </c>
    </row>
    <row r="18" spans="1:18" ht="29.25">
      <c r="A18" s="100"/>
      <c r="B18" s="102" t="s">
        <v>14</v>
      </c>
      <c r="C18" s="100">
        <f>SUM(C6:C17)</f>
        <v>169</v>
      </c>
      <c r="D18" s="100">
        <f>SUM(D6:D17)</f>
        <v>1042.99</v>
      </c>
      <c r="E18" s="104">
        <f t="shared" si="0"/>
        <v>11.664675935867152</v>
      </c>
      <c r="F18" s="100">
        <f>SUM(F6:F17)</f>
        <v>8</v>
      </c>
      <c r="G18" s="100">
        <f>SUM(G6:G17)</f>
        <v>75.97</v>
      </c>
      <c r="H18" s="104">
        <f t="shared" si="1"/>
        <v>1.0552546737767059</v>
      </c>
      <c r="I18" s="100">
        <f>SUM(I6:I17)</f>
        <v>458</v>
      </c>
      <c r="J18" s="100">
        <f>SUM(J6:J17)</f>
        <v>5391.74</v>
      </c>
      <c r="K18" s="104">
        <f t="shared" si="2"/>
        <v>0.84249493091888161</v>
      </c>
      <c r="L18" s="100">
        <f>SUM(L6:L17)</f>
        <v>698</v>
      </c>
      <c r="M18" s="100">
        <f>SUM(M6:M17)</f>
        <v>1030.26</v>
      </c>
      <c r="N18" s="104">
        <f t="shared" si="3"/>
        <v>0.62132684212649791</v>
      </c>
      <c r="O18" s="100">
        <f>SUM(O6:O17)</f>
        <v>8941.44</v>
      </c>
      <c r="P18" s="100">
        <f>SUM(P6:P17)</f>
        <v>7199.2100000000009</v>
      </c>
      <c r="Q18" s="100">
        <f>SUM(Q6:Q17)</f>
        <v>639972.98999999987</v>
      </c>
      <c r="R18" s="100">
        <f>SUM(R6:R17)</f>
        <v>165816.10999999999</v>
      </c>
    </row>
    <row r="19" spans="1:18">
      <c r="A19" s="99">
        <v>13</v>
      </c>
      <c r="B19" s="101" t="s">
        <v>15</v>
      </c>
      <c r="C19" s="99">
        <v>0</v>
      </c>
      <c r="D19" s="99">
        <v>0</v>
      </c>
      <c r="E19" s="103" t="e">
        <f t="shared" si="0"/>
        <v>#DIV/0!</v>
      </c>
      <c r="F19" s="99">
        <v>0</v>
      </c>
      <c r="G19" s="99">
        <v>0</v>
      </c>
      <c r="H19" s="103">
        <f t="shared" si="1"/>
        <v>0</v>
      </c>
      <c r="I19" s="99">
        <v>2</v>
      </c>
      <c r="J19" s="99">
        <v>0</v>
      </c>
      <c r="K19" s="103">
        <f t="shared" si="2"/>
        <v>0</v>
      </c>
      <c r="L19" s="99">
        <v>463</v>
      </c>
      <c r="M19" s="99">
        <v>230.17</v>
      </c>
      <c r="N19" s="103">
        <f t="shared" si="3"/>
        <v>2.4854036391829273</v>
      </c>
      <c r="O19" s="99">
        <v>0</v>
      </c>
      <c r="P19" s="99">
        <v>276.83</v>
      </c>
      <c r="Q19" s="99">
        <v>3946.56</v>
      </c>
      <c r="R19" s="99">
        <v>9260.8700000000008</v>
      </c>
    </row>
    <row r="20" spans="1:18">
      <c r="A20" s="99">
        <v>14</v>
      </c>
      <c r="B20" s="101" t="s">
        <v>16</v>
      </c>
      <c r="C20" s="99">
        <v>0</v>
      </c>
      <c r="D20" s="99">
        <v>0</v>
      </c>
      <c r="E20" s="103" t="e">
        <f t="shared" si="0"/>
        <v>#DIV/0!</v>
      </c>
      <c r="F20" s="99">
        <v>0</v>
      </c>
      <c r="G20" s="99">
        <v>0</v>
      </c>
      <c r="H20" s="103" t="e">
        <f t="shared" si="1"/>
        <v>#DIV/0!</v>
      </c>
      <c r="I20" s="99">
        <v>0</v>
      </c>
      <c r="J20" s="99">
        <v>0</v>
      </c>
      <c r="K20" s="103" t="e">
        <f t="shared" si="2"/>
        <v>#DIV/0!</v>
      </c>
      <c r="L20" s="99">
        <v>7</v>
      </c>
      <c r="M20" s="99">
        <v>6.75</v>
      </c>
      <c r="N20" s="103">
        <f t="shared" si="3"/>
        <v>93.75</v>
      </c>
      <c r="O20" s="99">
        <v>0</v>
      </c>
      <c r="P20" s="99">
        <v>0</v>
      </c>
      <c r="Q20" s="99">
        <v>0</v>
      </c>
      <c r="R20" s="99">
        <v>7.2</v>
      </c>
    </row>
    <row r="21" spans="1:18">
      <c r="A21" s="99">
        <v>15</v>
      </c>
      <c r="B21" s="101" t="s">
        <v>17</v>
      </c>
      <c r="C21" s="99">
        <v>0</v>
      </c>
      <c r="D21" s="99">
        <v>0</v>
      </c>
      <c r="E21" s="103" t="e">
        <f t="shared" si="0"/>
        <v>#DIV/0!</v>
      </c>
      <c r="F21" s="99">
        <v>0</v>
      </c>
      <c r="G21" s="99">
        <v>0</v>
      </c>
      <c r="H21" s="103" t="e">
        <f t="shared" si="1"/>
        <v>#DIV/0!</v>
      </c>
      <c r="I21" s="99">
        <v>0</v>
      </c>
      <c r="J21" s="99">
        <v>0</v>
      </c>
      <c r="K21" s="103" t="e">
        <f t="shared" si="2"/>
        <v>#DIV/0!</v>
      </c>
      <c r="L21" s="99">
        <v>5</v>
      </c>
      <c r="M21" s="99">
        <v>33.409999999999997</v>
      </c>
      <c r="N21" s="103">
        <f t="shared" si="3"/>
        <v>10.075695889502095</v>
      </c>
      <c r="O21" s="99">
        <v>0</v>
      </c>
      <c r="P21" s="99">
        <v>0</v>
      </c>
      <c r="Q21" s="99">
        <v>0</v>
      </c>
      <c r="R21" s="99">
        <v>331.59</v>
      </c>
    </row>
    <row r="22" spans="1:18">
      <c r="A22" s="99">
        <v>16</v>
      </c>
      <c r="B22" s="101" t="s">
        <v>18</v>
      </c>
      <c r="C22" s="99">
        <v>7</v>
      </c>
      <c r="D22" s="99">
        <v>159.04</v>
      </c>
      <c r="E22" s="103">
        <f t="shared" si="0"/>
        <v>5.789420038732036</v>
      </c>
      <c r="F22" s="99">
        <v>0</v>
      </c>
      <c r="G22" s="99">
        <v>0</v>
      </c>
      <c r="H22" s="103" t="e">
        <f t="shared" si="1"/>
        <v>#DIV/0!</v>
      </c>
      <c r="I22" s="99">
        <v>16</v>
      </c>
      <c r="J22" s="99">
        <v>261.26</v>
      </c>
      <c r="K22" s="103">
        <f t="shared" si="2"/>
        <v>1.0261038687642765</v>
      </c>
      <c r="L22" s="99">
        <v>96</v>
      </c>
      <c r="M22" s="99">
        <v>157.38999999999999</v>
      </c>
      <c r="N22" s="103">
        <f t="shared" si="3"/>
        <v>0.41945566439709142</v>
      </c>
      <c r="O22" s="99">
        <v>2747.08</v>
      </c>
      <c r="P22" s="99">
        <v>0</v>
      </c>
      <c r="Q22" s="99">
        <v>25461.360000000001</v>
      </c>
      <c r="R22" s="99">
        <v>37522.44</v>
      </c>
    </row>
    <row r="23" spans="1:18">
      <c r="A23" s="99">
        <v>17</v>
      </c>
      <c r="B23" s="101" t="s">
        <v>19</v>
      </c>
      <c r="C23" s="99">
        <v>0</v>
      </c>
      <c r="D23" s="99">
        <v>0</v>
      </c>
      <c r="E23" s="103" t="e">
        <f t="shared" si="0"/>
        <v>#DIV/0!</v>
      </c>
      <c r="F23" s="99">
        <v>0</v>
      </c>
      <c r="G23" s="99">
        <v>0</v>
      </c>
      <c r="H23" s="103">
        <f t="shared" si="1"/>
        <v>0</v>
      </c>
      <c r="I23" s="99">
        <v>2</v>
      </c>
      <c r="J23" s="99">
        <v>14.35</v>
      </c>
      <c r="K23" s="103">
        <f t="shared" si="2"/>
        <v>9.0325195882933501E-2</v>
      </c>
      <c r="L23" s="99">
        <v>193</v>
      </c>
      <c r="M23" s="99">
        <v>521.59</v>
      </c>
      <c r="N23" s="103">
        <f t="shared" si="3"/>
        <v>1.4234105308200486</v>
      </c>
      <c r="O23" s="99">
        <v>0</v>
      </c>
      <c r="P23" s="99">
        <v>587.33000000000004</v>
      </c>
      <c r="Q23" s="99">
        <v>15887.04</v>
      </c>
      <c r="R23" s="99">
        <v>36643.68</v>
      </c>
    </row>
    <row r="24" spans="1:18">
      <c r="A24" s="99">
        <v>18</v>
      </c>
      <c r="B24" s="101" t="s">
        <v>20</v>
      </c>
      <c r="C24" s="99">
        <v>0</v>
      </c>
      <c r="D24" s="99">
        <v>0</v>
      </c>
      <c r="E24" s="103" t="e">
        <f t="shared" si="0"/>
        <v>#DIV/0!</v>
      </c>
      <c r="F24" s="99">
        <v>0</v>
      </c>
      <c r="G24" s="99">
        <v>0</v>
      </c>
      <c r="H24" s="103">
        <f t="shared" si="1"/>
        <v>0</v>
      </c>
      <c r="I24" s="99">
        <v>0</v>
      </c>
      <c r="J24" s="99">
        <v>0</v>
      </c>
      <c r="K24" s="103">
        <f t="shared" si="2"/>
        <v>0</v>
      </c>
      <c r="L24" s="99">
        <v>0</v>
      </c>
      <c r="M24" s="99">
        <v>0</v>
      </c>
      <c r="N24" s="103">
        <f t="shared" si="3"/>
        <v>0</v>
      </c>
      <c r="O24" s="99">
        <v>0</v>
      </c>
      <c r="P24" s="99">
        <v>89.1</v>
      </c>
      <c r="Q24" s="99">
        <v>4560.91</v>
      </c>
      <c r="R24" s="99">
        <v>152.28</v>
      </c>
    </row>
    <row r="25" spans="1:18">
      <c r="A25" s="99">
        <v>19</v>
      </c>
      <c r="B25" s="101" t="s">
        <v>21</v>
      </c>
      <c r="C25" s="99">
        <v>0</v>
      </c>
      <c r="D25" s="99">
        <v>0</v>
      </c>
      <c r="E25" s="103" t="e">
        <f t="shared" si="0"/>
        <v>#DIV/0!</v>
      </c>
      <c r="F25" s="99">
        <v>0</v>
      </c>
      <c r="G25" s="99">
        <v>0</v>
      </c>
      <c r="H25" s="103" t="e">
        <f t="shared" si="1"/>
        <v>#DIV/0!</v>
      </c>
      <c r="I25" s="99">
        <v>0</v>
      </c>
      <c r="J25" s="99">
        <v>0</v>
      </c>
      <c r="K25" s="103" t="e">
        <f t="shared" si="2"/>
        <v>#DIV/0!</v>
      </c>
      <c r="L25" s="99">
        <v>0</v>
      </c>
      <c r="M25" s="99">
        <v>0</v>
      </c>
      <c r="N25" s="103">
        <f t="shared" si="3"/>
        <v>0</v>
      </c>
      <c r="O25" s="99">
        <v>0</v>
      </c>
      <c r="P25" s="99">
        <v>0</v>
      </c>
      <c r="Q25" s="99">
        <v>0</v>
      </c>
      <c r="R25" s="99">
        <v>11.15</v>
      </c>
    </row>
    <row r="26" spans="1:18">
      <c r="A26" s="99">
        <v>20</v>
      </c>
      <c r="B26" s="101" t="s">
        <v>22</v>
      </c>
      <c r="C26" s="99">
        <v>0</v>
      </c>
      <c r="D26" s="99">
        <v>0</v>
      </c>
      <c r="E26" s="103" t="e">
        <f t="shared" si="0"/>
        <v>#DIV/0!</v>
      </c>
      <c r="F26" s="99">
        <v>0</v>
      </c>
      <c r="G26" s="99">
        <v>0</v>
      </c>
      <c r="H26" s="103" t="e">
        <f t="shared" si="1"/>
        <v>#DIV/0!</v>
      </c>
      <c r="I26" s="99">
        <v>0</v>
      </c>
      <c r="J26" s="99">
        <v>0</v>
      </c>
      <c r="K26" s="103" t="e">
        <f t="shared" si="2"/>
        <v>#DIV/0!</v>
      </c>
      <c r="L26" s="99">
        <v>0</v>
      </c>
      <c r="M26" s="99">
        <v>0</v>
      </c>
      <c r="N26" s="103" t="e">
        <f t="shared" si="3"/>
        <v>#DIV/0!</v>
      </c>
      <c r="O26" s="99">
        <v>0</v>
      </c>
      <c r="P26" s="99">
        <v>0</v>
      </c>
      <c r="Q26" s="99">
        <v>0</v>
      </c>
      <c r="R26" s="99">
        <v>0</v>
      </c>
    </row>
    <row r="27" spans="1:18">
      <c r="A27" s="99">
        <v>21</v>
      </c>
      <c r="B27" s="101" t="s">
        <v>23</v>
      </c>
      <c r="C27" s="99">
        <v>0</v>
      </c>
      <c r="D27" s="99">
        <v>0</v>
      </c>
      <c r="E27" s="103" t="e">
        <f t="shared" si="0"/>
        <v>#DIV/0!</v>
      </c>
      <c r="F27" s="99">
        <v>0</v>
      </c>
      <c r="G27" s="99">
        <v>0</v>
      </c>
      <c r="H27" s="103">
        <f t="shared" si="1"/>
        <v>0</v>
      </c>
      <c r="I27" s="99">
        <v>0</v>
      </c>
      <c r="J27" s="99">
        <v>0</v>
      </c>
      <c r="K27" s="103">
        <f t="shared" si="2"/>
        <v>0</v>
      </c>
      <c r="L27" s="99">
        <v>24</v>
      </c>
      <c r="M27" s="99">
        <v>36.01</v>
      </c>
      <c r="N27" s="103">
        <f t="shared" si="3"/>
        <v>0.99983895956774516</v>
      </c>
      <c r="O27" s="99">
        <v>0</v>
      </c>
      <c r="P27" s="99">
        <v>32.15</v>
      </c>
      <c r="Q27" s="99">
        <v>2501</v>
      </c>
      <c r="R27" s="99">
        <v>3601.58</v>
      </c>
    </row>
    <row r="28" spans="1:18">
      <c r="A28" s="99">
        <v>22</v>
      </c>
      <c r="B28" s="101" t="s">
        <v>24</v>
      </c>
      <c r="C28" s="99">
        <v>0</v>
      </c>
      <c r="D28" s="99">
        <v>0</v>
      </c>
      <c r="E28" s="103" t="e">
        <f t="shared" si="0"/>
        <v>#DIV/0!</v>
      </c>
      <c r="F28" s="99">
        <v>0</v>
      </c>
      <c r="G28" s="99">
        <v>0</v>
      </c>
      <c r="H28" s="103" t="e">
        <f t="shared" si="1"/>
        <v>#DIV/0!</v>
      </c>
      <c r="I28" s="99">
        <v>0</v>
      </c>
      <c r="J28" s="99">
        <v>0</v>
      </c>
      <c r="K28" s="103" t="e">
        <f t="shared" si="2"/>
        <v>#DIV/0!</v>
      </c>
      <c r="L28" s="99">
        <v>0</v>
      </c>
      <c r="M28" s="99">
        <v>0</v>
      </c>
      <c r="N28" s="103" t="e">
        <f t="shared" si="3"/>
        <v>#DIV/0!</v>
      </c>
      <c r="O28" s="99">
        <v>0</v>
      </c>
      <c r="P28" s="99">
        <v>0</v>
      </c>
      <c r="Q28" s="99">
        <v>0</v>
      </c>
      <c r="R28" s="99">
        <v>0</v>
      </c>
    </row>
    <row r="29" spans="1:18">
      <c r="A29" s="99">
        <v>23</v>
      </c>
      <c r="B29" s="101" t="s">
        <v>25</v>
      </c>
      <c r="C29" s="99">
        <v>0</v>
      </c>
      <c r="D29" s="99">
        <v>0</v>
      </c>
      <c r="E29" s="103" t="e">
        <f t="shared" si="0"/>
        <v>#DIV/0!</v>
      </c>
      <c r="F29" s="99">
        <v>0</v>
      </c>
      <c r="G29" s="99">
        <v>0</v>
      </c>
      <c r="H29" s="103" t="e">
        <f t="shared" si="1"/>
        <v>#DIV/0!</v>
      </c>
      <c r="I29" s="99">
        <v>0</v>
      </c>
      <c r="J29" s="99">
        <v>0</v>
      </c>
      <c r="K29" s="103" t="e">
        <f t="shared" si="2"/>
        <v>#DIV/0!</v>
      </c>
      <c r="L29" s="99">
        <v>0</v>
      </c>
      <c r="M29" s="99">
        <v>0</v>
      </c>
      <c r="N29" s="103" t="e">
        <f t="shared" si="3"/>
        <v>#DIV/0!</v>
      </c>
      <c r="O29" s="99">
        <v>0</v>
      </c>
      <c r="P29" s="99">
        <v>0</v>
      </c>
      <c r="Q29" s="99">
        <v>0</v>
      </c>
      <c r="R29" s="99">
        <v>0</v>
      </c>
    </row>
    <row r="30" spans="1:18">
      <c r="A30" s="99">
        <v>24</v>
      </c>
      <c r="B30" s="101" t="s">
        <v>26</v>
      </c>
      <c r="C30" s="99">
        <v>0</v>
      </c>
      <c r="D30" s="99">
        <v>0</v>
      </c>
      <c r="E30" s="103" t="e">
        <f t="shared" si="0"/>
        <v>#DIV/0!</v>
      </c>
      <c r="F30" s="99">
        <v>0</v>
      </c>
      <c r="G30" s="99">
        <v>0</v>
      </c>
      <c r="H30" s="103" t="e">
        <f t="shared" si="1"/>
        <v>#DIV/0!</v>
      </c>
      <c r="I30" s="99">
        <v>0</v>
      </c>
      <c r="J30" s="99">
        <v>0</v>
      </c>
      <c r="K30" s="103">
        <f t="shared" si="2"/>
        <v>0</v>
      </c>
      <c r="L30" s="99">
        <v>9</v>
      </c>
      <c r="M30" s="99">
        <v>4.71</v>
      </c>
      <c r="N30" s="103">
        <f t="shared" si="3"/>
        <v>1.9831578947368422</v>
      </c>
      <c r="O30" s="99">
        <v>0</v>
      </c>
      <c r="P30" s="99">
        <v>0</v>
      </c>
      <c r="Q30" s="99">
        <v>2.71</v>
      </c>
      <c r="R30" s="99">
        <v>237.5</v>
      </c>
    </row>
    <row r="31" spans="1:18">
      <c r="A31" s="99">
        <v>25</v>
      </c>
      <c r="B31" s="101" t="s">
        <v>27</v>
      </c>
      <c r="C31" s="99">
        <v>0</v>
      </c>
      <c r="D31" s="99">
        <v>0</v>
      </c>
      <c r="E31" s="103" t="e">
        <f t="shared" si="0"/>
        <v>#DIV/0!</v>
      </c>
      <c r="F31" s="99">
        <v>0</v>
      </c>
      <c r="G31" s="99">
        <v>0</v>
      </c>
      <c r="H31" s="103" t="e">
        <f t="shared" si="1"/>
        <v>#DIV/0!</v>
      </c>
      <c r="I31" s="99">
        <v>0</v>
      </c>
      <c r="J31" s="99">
        <v>0</v>
      </c>
      <c r="K31" s="103" t="e">
        <f t="shared" si="2"/>
        <v>#DIV/0!</v>
      </c>
      <c r="L31" s="99">
        <v>4</v>
      </c>
      <c r="M31" s="99">
        <v>5.81</v>
      </c>
      <c r="N31" s="103">
        <f t="shared" si="3"/>
        <v>0.83809358952166635</v>
      </c>
      <c r="O31" s="99">
        <v>0</v>
      </c>
      <c r="P31" s="99">
        <v>0</v>
      </c>
      <c r="Q31" s="99">
        <v>0</v>
      </c>
      <c r="R31" s="99">
        <v>693.24</v>
      </c>
    </row>
    <row r="32" spans="1:18" ht="29.25">
      <c r="A32" s="100"/>
      <c r="B32" s="102" t="s">
        <v>28</v>
      </c>
      <c r="C32" s="100">
        <f>SUM(C19:C31)</f>
        <v>7</v>
      </c>
      <c r="D32" s="100">
        <f>SUM(D19:D31)</f>
        <v>159.04</v>
      </c>
      <c r="E32" s="104">
        <f t="shared" si="0"/>
        <v>5.789420038732036</v>
      </c>
      <c r="F32" s="100">
        <f>SUM(F19:F31)</f>
        <v>0</v>
      </c>
      <c r="G32" s="100">
        <f>SUM(G19:G31)</f>
        <v>0</v>
      </c>
      <c r="H32" s="104">
        <f t="shared" si="1"/>
        <v>0</v>
      </c>
      <c r="I32" s="100">
        <f>SUM(I19:I31)</f>
        <v>20</v>
      </c>
      <c r="J32" s="100">
        <f>SUM(J19:J31)</f>
        <v>275.61</v>
      </c>
      <c r="K32" s="104">
        <f t="shared" si="2"/>
        <v>0.52637931778673541</v>
      </c>
      <c r="L32" s="100">
        <f>SUM(L19:L31)</f>
        <v>801</v>
      </c>
      <c r="M32" s="100">
        <f>SUM(M19:M31)</f>
        <v>995.83999999999992</v>
      </c>
      <c r="N32" s="104">
        <f t="shared" si="3"/>
        <v>1.1257322815917834</v>
      </c>
      <c r="O32" s="100">
        <f>SUM(O19:O31)</f>
        <v>2747.08</v>
      </c>
      <c r="P32" s="100">
        <f>SUM(P19:P31)</f>
        <v>985.41000000000008</v>
      </c>
      <c r="Q32" s="100">
        <f>SUM(Q19:Q31)</f>
        <v>52359.580000000009</v>
      </c>
      <c r="R32" s="100">
        <f>SUM(R19:R31)</f>
        <v>88461.53</v>
      </c>
    </row>
    <row r="33" spans="1:18" ht="29.25">
      <c r="A33" s="100"/>
      <c r="B33" s="102" t="s">
        <v>29</v>
      </c>
      <c r="C33" s="100">
        <f>SUM(C18,C32)</f>
        <v>176</v>
      </c>
      <c r="D33" s="100">
        <f>SUM(D18,D32)</f>
        <v>1202.03</v>
      </c>
      <c r="E33" s="104">
        <f t="shared" si="0"/>
        <v>10.283851163363709</v>
      </c>
      <c r="F33" s="100">
        <f>SUM(F18,F32)</f>
        <v>8</v>
      </c>
      <c r="G33" s="100">
        <f>SUM(G18,G32)</f>
        <v>75.97</v>
      </c>
      <c r="H33" s="104">
        <f t="shared" si="1"/>
        <v>0.92820436379453164</v>
      </c>
      <c r="I33" s="100">
        <f>SUM(I18,I32)</f>
        <v>478</v>
      </c>
      <c r="J33" s="100">
        <f>SUM(J18,J32)</f>
        <v>5667.3499999999995</v>
      </c>
      <c r="K33" s="104">
        <f t="shared" si="2"/>
        <v>0.81858780672415876</v>
      </c>
      <c r="L33" s="100">
        <f>SUM(L18,L32)</f>
        <v>1499</v>
      </c>
      <c r="M33" s="100">
        <f>SUM(M18,M32)</f>
        <v>2026.1</v>
      </c>
      <c r="N33" s="104">
        <f t="shared" si="3"/>
        <v>0.79680619971146494</v>
      </c>
      <c r="O33" s="100">
        <f>SUM(O18,O32)</f>
        <v>11688.52</v>
      </c>
      <c r="P33" s="100">
        <f>SUM(P18,P32)</f>
        <v>8184.6200000000008</v>
      </c>
      <c r="Q33" s="100">
        <f>SUM(Q18,Q32)</f>
        <v>692332.56999999983</v>
      </c>
      <c r="R33" s="100">
        <f>SUM(R18,R32)</f>
        <v>254277.63999999998</v>
      </c>
    </row>
    <row r="34" spans="1:18" ht="30">
      <c r="A34" s="99">
        <v>26</v>
      </c>
      <c r="B34" s="101" t="s">
        <v>30</v>
      </c>
      <c r="C34" s="99">
        <v>0</v>
      </c>
      <c r="D34" s="99">
        <v>0</v>
      </c>
      <c r="E34" s="103" t="e">
        <f t="shared" si="0"/>
        <v>#DIV/0!</v>
      </c>
      <c r="F34" s="99">
        <v>0</v>
      </c>
      <c r="G34" s="99">
        <v>0</v>
      </c>
      <c r="H34" s="103" t="e">
        <f t="shared" si="1"/>
        <v>#DIV/0!</v>
      </c>
      <c r="I34" s="99">
        <v>0</v>
      </c>
      <c r="J34" s="99">
        <v>0</v>
      </c>
      <c r="K34" s="103" t="e">
        <f t="shared" si="2"/>
        <v>#DIV/0!</v>
      </c>
      <c r="L34" s="99">
        <v>132</v>
      </c>
      <c r="M34" s="99">
        <v>201.97</v>
      </c>
      <c r="N34" s="103">
        <f t="shared" si="3"/>
        <v>3.4628494225440982</v>
      </c>
      <c r="O34" s="99">
        <v>0</v>
      </c>
      <c r="P34" s="99">
        <v>0</v>
      </c>
      <c r="Q34" s="99">
        <v>0</v>
      </c>
      <c r="R34" s="99">
        <v>5832.48</v>
      </c>
    </row>
    <row r="35" spans="1:18" ht="29.25">
      <c r="A35" s="100"/>
      <c r="B35" s="102" t="s">
        <v>31</v>
      </c>
      <c r="C35" s="100">
        <f>SUM(C34:C34)</f>
        <v>0</v>
      </c>
      <c r="D35" s="100">
        <f>SUM(D34:D34)</f>
        <v>0</v>
      </c>
      <c r="E35" s="104" t="e">
        <f t="shared" si="0"/>
        <v>#DIV/0!</v>
      </c>
      <c r="F35" s="100">
        <f>SUM(F34:F34)</f>
        <v>0</v>
      </c>
      <c r="G35" s="100">
        <f>SUM(G34:G34)</f>
        <v>0</v>
      </c>
      <c r="H35" s="104" t="e">
        <f t="shared" si="1"/>
        <v>#DIV/0!</v>
      </c>
      <c r="I35" s="100">
        <f>SUM(I34:I34)</f>
        <v>0</v>
      </c>
      <c r="J35" s="100">
        <f>SUM(J34:J34)</f>
        <v>0</v>
      </c>
      <c r="K35" s="104" t="e">
        <f t="shared" si="2"/>
        <v>#DIV/0!</v>
      </c>
      <c r="L35" s="100">
        <f>SUM(L34:L34)</f>
        <v>132</v>
      </c>
      <c r="M35" s="100">
        <f>SUM(M34:M34)</f>
        <v>201.97</v>
      </c>
      <c r="N35" s="104">
        <f t="shared" si="3"/>
        <v>3.4628494225440982</v>
      </c>
      <c r="O35" s="100">
        <f>SUM(O34:O34)</f>
        <v>0</v>
      </c>
      <c r="P35" s="100">
        <f>SUM(P34:P34)</f>
        <v>0</v>
      </c>
      <c r="Q35" s="100">
        <f>SUM(Q34:Q34)</f>
        <v>0</v>
      </c>
      <c r="R35" s="100">
        <f>SUM(R34:R34)</f>
        <v>5832.48</v>
      </c>
    </row>
    <row r="36" spans="1:18">
      <c r="A36" s="99">
        <v>27</v>
      </c>
      <c r="B36" s="101" t="s">
        <v>32</v>
      </c>
      <c r="C36" s="99">
        <v>0</v>
      </c>
      <c r="D36" s="99">
        <v>0</v>
      </c>
      <c r="E36" s="103" t="e">
        <f t="shared" si="0"/>
        <v>#DIV/0!</v>
      </c>
      <c r="F36" s="99">
        <v>0</v>
      </c>
      <c r="G36" s="99">
        <v>0</v>
      </c>
      <c r="H36" s="103" t="e">
        <f t="shared" si="1"/>
        <v>#DIV/0!</v>
      </c>
      <c r="I36" s="99">
        <v>0</v>
      </c>
      <c r="J36" s="99">
        <v>0</v>
      </c>
      <c r="K36" s="103">
        <f t="shared" si="2"/>
        <v>0</v>
      </c>
      <c r="L36" s="99">
        <v>0</v>
      </c>
      <c r="M36" s="99">
        <v>0</v>
      </c>
      <c r="N36" s="103" t="e">
        <f t="shared" si="3"/>
        <v>#DIV/0!</v>
      </c>
      <c r="O36" s="99">
        <v>0</v>
      </c>
      <c r="P36" s="99">
        <v>0</v>
      </c>
      <c r="Q36" s="99">
        <v>35.58</v>
      </c>
      <c r="R36" s="99">
        <v>0</v>
      </c>
    </row>
    <row r="37" spans="1:18">
      <c r="A37" s="99">
        <v>28</v>
      </c>
      <c r="B37" s="101" t="s">
        <v>33</v>
      </c>
      <c r="C37" s="99">
        <v>0</v>
      </c>
      <c r="D37" s="99">
        <v>0</v>
      </c>
      <c r="E37" s="103" t="e">
        <f t="shared" si="0"/>
        <v>#DIV/0!</v>
      </c>
      <c r="F37" s="99">
        <v>0</v>
      </c>
      <c r="G37" s="99">
        <v>0</v>
      </c>
      <c r="H37" s="103" t="e">
        <f t="shared" si="1"/>
        <v>#DIV/0!</v>
      </c>
      <c r="I37" s="99">
        <v>11</v>
      </c>
      <c r="J37" s="99">
        <v>23.97</v>
      </c>
      <c r="K37" s="103">
        <f t="shared" si="2"/>
        <v>0.68170959228249006</v>
      </c>
      <c r="L37" s="99">
        <v>313</v>
      </c>
      <c r="M37" s="99">
        <v>550.04</v>
      </c>
      <c r="N37" s="103">
        <f t="shared" si="3"/>
        <v>0.79948115992501123</v>
      </c>
      <c r="O37" s="99">
        <v>0</v>
      </c>
      <c r="P37" s="99">
        <v>0</v>
      </c>
      <c r="Q37" s="99">
        <v>3516.16</v>
      </c>
      <c r="R37" s="99">
        <v>68799.62</v>
      </c>
    </row>
    <row r="38" spans="1:18" ht="30">
      <c r="A38" s="99">
        <v>29</v>
      </c>
      <c r="B38" s="101" t="s">
        <v>34</v>
      </c>
      <c r="C38" s="99">
        <v>0</v>
      </c>
      <c r="D38" s="99">
        <v>0</v>
      </c>
      <c r="E38" s="103" t="e">
        <f t="shared" ref="E38:E57" si="4">(D38/O38)*100</f>
        <v>#DIV/0!</v>
      </c>
      <c r="F38" s="99">
        <v>0</v>
      </c>
      <c r="G38" s="99">
        <v>0</v>
      </c>
      <c r="H38" s="103" t="e">
        <f t="shared" ref="H38:H57" si="5">(G38/P38)*100</f>
        <v>#DIV/0!</v>
      </c>
      <c r="I38" s="99">
        <v>2</v>
      </c>
      <c r="J38" s="99">
        <v>10</v>
      </c>
      <c r="K38" s="103">
        <f t="shared" ref="K38:K57" si="6">(J38/Q38)*100</f>
        <v>0.80608107563458731</v>
      </c>
      <c r="L38" s="99">
        <v>218</v>
      </c>
      <c r="M38" s="99">
        <v>344.36</v>
      </c>
      <c r="N38" s="103">
        <f t="shared" ref="N38:N57" si="7">(M38/R38)*100</f>
        <v>4.4178453446229842</v>
      </c>
      <c r="O38" s="99">
        <v>0</v>
      </c>
      <c r="P38" s="99">
        <v>0</v>
      </c>
      <c r="Q38" s="99">
        <v>1240.57</v>
      </c>
      <c r="R38" s="99">
        <v>7794.75</v>
      </c>
    </row>
    <row r="39" spans="1:18">
      <c r="A39" s="99">
        <v>30</v>
      </c>
      <c r="B39" s="101" t="s">
        <v>35</v>
      </c>
      <c r="C39" s="99">
        <v>0</v>
      </c>
      <c r="D39" s="99">
        <v>0</v>
      </c>
      <c r="E39" s="103" t="e">
        <f t="shared" si="4"/>
        <v>#DIV/0!</v>
      </c>
      <c r="F39" s="99">
        <v>0</v>
      </c>
      <c r="G39" s="99">
        <v>0</v>
      </c>
      <c r="H39" s="103" t="e">
        <f t="shared" si="5"/>
        <v>#DIV/0!</v>
      </c>
      <c r="I39" s="99">
        <v>91</v>
      </c>
      <c r="J39" s="99">
        <v>2268.6999999999998</v>
      </c>
      <c r="K39" s="103">
        <f t="shared" si="6"/>
        <v>14.50548551209728</v>
      </c>
      <c r="L39" s="99">
        <v>720</v>
      </c>
      <c r="M39" s="99">
        <v>782.23</v>
      </c>
      <c r="N39" s="103">
        <f t="shared" si="7"/>
        <v>24.473596936381103</v>
      </c>
      <c r="O39" s="99">
        <v>0</v>
      </c>
      <c r="P39" s="99">
        <v>0</v>
      </c>
      <c r="Q39" s="99">
        <v>15640.29</v>
      </c>
      <c r="R39" s="99">
        <v>3196.22</v>
      </c>
    </row>
    <row r="40" spans="1:18" ht="29.25">
      <c r="A40" s="100"/>
      <c r="B40" s="102" t="s">
        <v>36</v>
      </c>
      <c r="C40" s="100">
        <f>SUM(C36:C39)</f>
        <v>0</v>
      </c>
      <c r="D40" s="100">
        <f>SUM(D36:D39)</f>
        <v>0</v>
      </c>
      <c r="E40" s="104" t="e">
        <f t="shared" si="4"/>
        <v>#DIV/0!</v>
      </c>
      <c r="F40" s="100">
        <f>SUM(F36:F39)</f>
        <v>0</v>
      </c>
      <c r="G40" s="100">
        <f>SUM(G36:G39)</f>
        <v>0</v>
      </c>
      <c r="H40" s="104" t="e">
        <f t="shared" si="5"/>
        <v>#DIV/0!</v>
      </c>
      <c r="I40" s="100">
        <f>SUM(I36:I39)</f>
        <v>104</v>
      </c>
      <c r="J40" s="100">
        <f>SUM(J36:J39)</f>
        <v>2302.6699999999996</v>
      </c>
      <c r="K40" s="104">
        <f t="shared" si="6"/>
        <v>11.269588794377611</v>
      </c>
      <c r="L40" s="100">
        <f>SUM(L36:L39)</f>
        <v>1251</v>
      </c>
      <c r="M40" s="100">
        <f>SUM(M36:M39)</f>
        <v>1676.63</v>
      </c>
      <c r="N40" s="104">
        <f t="shared" si="7"/>
        <v>2.1012878836965614</v>
      </c>
      <c r="O40" s="100">
        <f>SUM(O36:O39)</f>
        <v>0</v>
      </c>
      <c r="P40" s="100">
        <f>SUM(P36:P39)</f>
        <v>0</v>
      </c>
      <c r="Q40" s="100">
        <f>SUM(Q36:Q39)</f>
        <v>20432.599999999999</v>
      </c>
      <c r="R40" s="100">
        <f>SUM(R36:R39)</f>
        <v>79790.59</v>
      </c>
    </row>
    <row r="41" spans="1:18" ht="30">
      <c r="A41" s="99">
        <v>31</v>
      </c>
      <c r="B41" s="101" t="s">
        <v>37</v>
      </c>
      <c r="C41" s="99">
        <v>0</v>
      </c>
      <c r="D41" s="99">
        <v>0</v>
      </c>
      <c r="E41" s="103" t="e">
        <f t="shared" si="4"/>
        <v>#DIV/0!</v>
      </c>
      <c r="F41" s="99">
        <v>0</v>
      </c>
      <c r="G41" s="99">
        <v>0</v>
      </c>
      <c r="H41" s="103" t="e">
        <f t="shared" si="5"/>
        <v>#DIV/0!</v>
      </c>
      <c r="I41" s="99">
        <v>0</v>
      </c>
      <c r="J41" s="99">
        <v>0</v>
      </c>
      <c r="K41" s="103" t="e">
        <f t="shared" si="6"/>
        <v>#DIV/0!</v>
      </c>
      <c r="L41" s="99">
        <v>0</v>
      </c>
      <c r="M41" s="99">
        <v>0</v>
      </c>
      <c r="N41" s="103" t="e">
        <f t="shared" si="7"/>
        <v>#DIV/0!</v>
      </c>
      <c r="O41" s="99">
        <v>0</v>
      </c>
      <c r="P41" s="99">
        <v>0</v>
      </c>
      <c r="Q41" s="99">
        <v>0</v>
      </c>
      <c r="R41" s="99">
        <v>0</v>
      </c>
    </row>
    <row r="42" spans="1:18" ht="30">
      <c r="A42" s="99">
        <v>32</v>
      </c>
      <c r="B42" s="101" t="s">
        <v>38</v>
      </c>
      <c r="C42" s="99">
        <v>0</v>
      </c>
      <c r="D42" s="99">
        <v>0</v>
      </c>
      <c r="E42" s="103" t="e">
        <f t="shared" si="4"/>
        <v>#DIV/0!</v>
      </c>
      <c r="F42" s="99">
        <v>0</v>
      </c>
      <c r="G42" s="99">
        <v>0</v>
      </c>
      <c r="H42" s="103" t="e">
        <f t="shared" si="5"/>
        <v>#DIV/0!</v>
      </c>
      <c r="I42" s="99">
        <v>0</v>
      </c>
      <c r="J42" s="99">
        <v>0</v>
      </c>
      <c r="K42" s="103">
        <f t="shared" si="6"/>
        <v>0</v>
      </c>
      <c r="L42" s="99">
        <v>20</v>
      </c>
      <c r="M42" s="99">
        <v>17.03</v>
      </c>
      <c r="N42" s="103">
        <f t="shared" si="7"/>
        <v>12.065178887708113</v>
      </c>
      <c r="O42" s="99">
        <v>0</v>
      </c>
      <c r="P42" s="99">
        <v>0</v>
      </c>
      <c r="Q42" s="99">
        <v>27.33</v>
      </c>
      <c r="R42" s="99">
        <v>141.15</v>
      </c>
    </row>
    <row r="43" spans="1:18" ht="30">
      <c r="A43" s="99">
        <v>33</v>
      </c>
      <c r="B43" s="101" t="s">
        <v>39</v>
      </c>
      <c r="C43" s="99">
        <v>0</v>
      </c>
      <c r="D43" s="99">
        <v>0</v>
      </c>
      <c r="E43" s="103" t="e">
        <f t="shared" si="4"/>
        <v>#DIV/0!</v>
      </c>
      <c r="F43" s="99">
        <v>0</v>
      </c>
      <c r="G43" s="99">
        <v>0</v>
      </c>
      <c r="H43" s="103" t="e">
        <f t="shared" si="5"/>
        <v>#DIV/0!</v>
      </c>
      <c r="I43" s="99">
        <v>0</v>
      </c>
      <c r="J43" s="99">
        <v>0</v>
      </c>
      <c r="K43" s="103" t="e">
        <f t="shared" si="6"/>
        <v>#DIV/0!</v>
      </c>
      <c r="L43" s="99">
        <v>0</v>
      </c>
      <c r="M43" s="99">
        <v>0</v>
      </c>
      <c r="N43" s="103" t="e">
        <f t="shared" si="7"/>
        <v>#DIV/0!</v>
      </c>
      <c r="O43" s="99">
        <v>0</v>
      </c>
      <c r="P43" s="99">
        <v>0</v>
      </c>
      <c r="Q43" s="99">
        <v>0</v>
      </c>
      <c r="R43" s="99">
        <v>0</v>
      </c>
    </row>
    <row r="44" spans="1:18" ht="30">
      <c r="A44" s="99">
        <v>34</v>
      </c>
      <c r="B44" s="101" t="s">
        <v>40</v>
      </c>
      <c r="C44" s="99">
        <v>0</v>
      </c>
      <c r="D44" s="99">
        <v>0</v>
      </c>
      <c r="E44" s="103" t="e">
        <f t="shared" si="4"/>
        <v>#DIV/0!</v>
      </c>
      <c r="F44" s="99">
        <v>0</v>
      </c>
      <c r="G44" s="99">
        <v>0</v>
      </c>
      <c r="H44" s="103" t="e">
        <f t="shared" si="5"/>
        <v>#DIV/0!</v>
      </c>
      <c r="I44" s="99">
        <v>1</v>
      </c>
      <c r="J44" s="99">
        <v>47.91</v>
      </c>
      <c r="K44" s="103">
        <f t="shared" si="6"/>
        <v>2.9210921018937404</v>
      </c>
      <c r="L44" s="99">
        <v>0</v>
      </c>
      <c r="M44" s="99">
        <v>0</v>
      </c>
      <c r="N44" s="103" t="e">
        <f t="shared" si="7"/>
        <v>#DIV/0!</v>
      </c>
      <c r="O44" s="99">
        <v>0</v>
      </c>
      <c r="P44" s="99">
        <v>0</v>
      </c>
      <c r="Q44" s="99">
        <v>1640.14</v>
      </c>
      <c r="R44" s="99">
        <v>0</v>
      </c>
    </row>
    <row r="45" spans="1:18" ht="30">
      <c r="A45" s="99">
        <v>35</v>
      </c>
      <c r="B45" s="101" t="s">
        <v>41</v>
      </c>
      <c r="C45" s="99">
        <v>0</v>
      </c>
      <c r="D45" s="99">
        <v>0</v>
      </c>
      <c r="E45" s="103" t="e">
        <f t="shared" si="4"/>
        <v>#DIV/0!</v>
      </c>
      <c r="F45" s="99">
        <v>0</v>
      </c>
      <c r="G45" s="99">
        <v>0</v>
      </c>
      <c r="H45" s="103" t="e">
        <f t="shared" si="5"/>
        <v>#DIV/0!</v>
      </c>
      <c r="I45" s="99">
        <v>0</v>
      </c>
      <c r="J45" s="99">
        <v>0</v>
      </c>
      <c r="K45" s="103" t="e">
        <f t="shared" si="6"/>
        <v>#DIV/0!</v>
      </c>
      <c r="L45" s="99">
        <v>63</v>
      </c>
      <c r="M45" s="99">
        <v>131.88999999999999</v>
      </c>
      <c r="N45" s="103">
        <f t="shared" si="7"/>
        <v>11.543881453991649</v>
      </c>
      <c r="O45" s="99">
        <v>0</v>
      </c>
      <c r="P45" s="99">
        <v>0</v>
      </c>
      <c r="Q45" s="99">
        <v>0</v>
      </c>
      <c r="R45" s="99">
        <v>1142.51</v>
      </c>
    </row>
    <row r="46" spans="1:18" ht="29.25">
      <c r="A46" s="100"/>
      <c r="B46" s="102" t="s">
        <v>42</v>
      </c>
      <c r="C46" s="100">
        <f>SUM(C41:C45)</f>
        <v>0</v>
      </c>
      <c r="D46" s="100">
        <f>SUM(D41:D45)</f>
        <v>0</v>
      </c>
      <c r="E46" s="104" t="e">
        <f t="shared" si="4"/>
        <v>#DIV/0!</v>
      </c>
      <c r="F46" s="100">
        <f>SUM(F41:F45)</f>
        <v>0</v>
      </c>
      <c r="G46" s="100">
        <f>SUM(G41:G45)</f>
        <v>0</v>
      </c>
      <c r="H46" s="104" t="e">
        <f t="shared" si="5"/>
        <v>#DIV/0!</v>
      </c>
      <c r="I46" s="100">
        <f>SUM(I41:I45)</f>
        <v>1</v>
      </c>
      <c r="J46" s="100">
        <f>SUM(J41:J45)</f>
        <v>47.91</v>
      </c>
      <c r="K46" s="104">
        <f t="shared" si="6"/>
        <v>2.8732151103168269</v>
      </c>
      <c r="L46" s="100">
        <f>SUM(L41:L45)</f>
        <v>83</v>
      </c>
      <c r="M46" s="100">
        <f>SUM(M41:M45)</f>
        <v>148.91999999999999</v>
      </c>
      <c r="N46" s="104">
        <f t="shared" si="7"/>
        <v>11.601202810713115</v>
      </c>
      <c r="O46" s="100">
        <f>SUM(O41:O45)</f>
        <v>0</v>
      </c>
      <c r="P46" s="100">
        <f>SUM(P41:P45)</f>
        <v>0</v>
      </c>
      <c r="Q46" s="100">
        <f>SUM(Q41:Q45)</f>
        <v>1667.47</v>
      </c>
      <c r="R46" s="100">
        <f>SUM(R41:R45)</f>
        <v>1283.6600000000001</v>
      </c>
    </row>
    <row r="47" spans="1:18">
      <c r="A47" s="99">
        <v>36</v>
      </c>
      <c r="B47" s="101" t="s">
        <v>43</v>
      </c>
      <c r="C47" s="99">
        <v>0</v>
      </c>
      <c r="D47" s="99">
        <v>0</v>
      </c>
      <c r="E47" s="103" t="e">
        <f t="shared" si="4"/>
        <v>#DIV/0!</v>
      </c>
      <c r="F47" s="99">
        <v>0</v>
      </c>
      <c r="G47" s="99">
        <v>0</v>
      </c>
      <c r="H47" s="103" t="e">
        <f t="shared" si="5"/>
        <v>#DIV/0!</v>
      </c>
      <c r="I47" s="99">
        <v>0</v>
      </c>
      <c r="J47" s="99">
        <v>0</v>
      </c>
      <c r="K47" s="103" t="e">
        <f t="shared" si="6"/>
        <v>#DIV/0!</v>
      </c>
      <c r="L47" s="99">
        <v>6</v>
      </c>
      <c r="M47" s="99">
        <v>2.96</v>
      </c>
      <c r="N47" s="103">
        <f t="shared" si="7"/>
        <v>5.0520566649598901</v>
      </c>
      <c r="O47" s="99">
        <v>0</v>
      </c>
      <c r="P47" s="99">
        <v>0</v>
      </c>
      <c r="Q47" s="99">
        <v>0</v>
      </c>
      <c r="R47" s="99">
        <v>58.59</v>
      </c>
    </row>
    <row r="48" spans="1:18">
      <c r="A48" s="99">
        <v>37</v>
      </c>
      <c r="B48" s="101" t="s">
        <v>44</v>
      </c>
      <c r="C48" s="99">
        <v>0</v>
      </c>
      <c r="D48" s="99">
        <v>0</v>
      </c>
      <c r="E48" s="103" t="e">
        <f t="shared" si="4"/>
        <v>#DIV/0!</v>
      </c>
      <c r="F48" s="99">
        <v>0</v>
      </c>
      <c r="G48" s="99">
        <v>0</v>
      </c>
      <c r="H48" s="103" t="e">
        <f t="shared" si="5"/>
        <v>#DIV/0!</v>
      </c>
      <c r="I48" s="99">
        <v>0</v>
      </c>
      <c r="J48" s="99">
        <v>0</v>
      </c>
      <c r="K48" s="103">
        <f t="shared" si="6"/>
        <v>0</v>
      </c>
      <c r="L48" s="99">
        <v>0</v>
      </c>
      <c r="M48" s="99">
        <v>0</v>
      </c>
      <c r="N48" s="103" t="e">
        <f t="shared" si="7"/>
        <v>#DIV/0!</v>
      </c>
      <c r="O48" s="99">
        <v>0</v>
      </c>
      <c r="P48" s="99">
        <v>0</v>
      </c>
      <c r="Q48" s="99">
        <v>139.61000000000001</v>
      </c>
      <c r="R48" s="99">
        <v>0</v>
      </c>
    </row>
    <row r="49" spans="1:18">
      <c r="A49" s="99">
        <v>38</v>
      </c>
      <c r="B49" s="101" t="s">
        <v>45</v>
      </c>
      <c r="C49" s="99">
        <v>0</v>
      </c>
      <c r="D49" s="99">
        <v>0</v>
      </c>
      <c r="E49" s="103" t="e">
        <f t="shared" si="4"/>
        <v>#DIV/0!</v>
      </c>
      <c r="F49" s="99">
        <v>0</v>
      </c>
      <c r="G49" s="99">
        <v>0</v>
      </c>
      <c r="H49" s="103" t="e">
        <f t="shared" si="5"/>
        <v>#DIV/0!</v>
      </c>
      <c r="I49" s="99">
        <v>0</v>
      </c>
      <c r="J49" s="99">
        <v>0</v>
      </c>
      <c r="K49" s="103" t="e">
        <f t="shared" si="6"/>
        <v>#DIV/0!</v>
      </c>
      <c r="L49" s="99">
        <v>0</v>
      </c>
      <c r="M49" s="99">
        <v>0</v>
      </c>
      <c r="N49" s="103">
        <f t="shared" si="7"/>
        <v>0</v>
      </c>
      <c r="O49" s="99">
        <v>0</v>
      </c>
      <c r="P49" s="99">
        <v>0</v>
      </c>
      <c r="Q49" s="99">
        <v>0</v>
      </c>
      <c r="R49" s="99">
        <v>1.47</v>
      </c>
    </row>
    <row r="50" spans="1:18">
      <c r="A50" s="99">
        <v>39</v>
      </c>
      <c r="B50" s="101" t="s">
        <v>46</v>
      </c>
      <c r="C50" s="99">
        <v>0</v>
      </c>
      <c r="D50" s="99">
        <v>0</v>
      </c>
      <c r="E50" s="103" t="e">
        <f t="shared" si="4"/>
        <v>#DIV/0!</v>
      </c>
      <c r="F50" s="99">
        <v>0</v>
      </c>
      <c r="G50" s="99">
        <v>0</v>
      </c>
      <c r="H50" s="103" t="e">
        <f t="shared" si="5"/>
        <v>#DIV/0!</v>
      </c>
      <c r="I50" s="99">
        <v>0</v>
      </c>
      <c r="J50" s="99">
        <v>0</v>
      </c>
      <c r="K50" s="103" t="e">
        <f t="shared" si="6"/>
        <v>#DIV/0!</v>
      </c>
      <c r="L50" s="99">
        <v>0</v>
      </c>
      <c r="M50" s="99">
        <v>0</v>
      </c>
      <c r="N50" s="103" t="e">
        <f t="shared" si="7"/>
        <v>#DIV/0!</v>
      </c>
      <c r="O50" s="99">
        <v>0</v>
      </c>
      <c r="P50" s="99">
        <v>0</v>
      </c>
      <c r="Q50" s="99">
        <v>0</v>
      </c>
      <c r="R50" s="99">
        <v>0</v>
      </c>
    </row>
    <row r="51" spans="1:18" ht="29.25">
      <c r="A51" s="100"/>
      <c r="B51" s="102" t="s">
        <v>47</v>
      </c>
      <c r="C51" s="100">
        <f>SUM(C47:C50)</f>
        <v>0</v>
      </c>
      <c r="D51" s="100">
        <f>SUM(D47:D50)</f>
        <v>0</v>
      </c>
      <c r="E51" s="104" t="e">
        <f t="shared" si="4"/>
        <v>#DIV/0!</v>
      </c>
      <c r="F51" s="100">
        <f>SUM(F47:F50)</f>
        <v>0</v>
      </c>
      <c r="G51" s="100">
        <f>SUM(G47:G50)</f>
        <v>0</v>
      </c>
      <c r="H51" s="104" t="e">
        <f t="shared" si="5"/>
        <v>#DIV/0!</v>
      </c>
      <c r="I51" s="100">
        <f>SUM(I47:I50)</f>
        <v>0</v>
      </c>
      <c r="J51" s="100">
        <f>SUM(J47:J50)</f>
        <v>0</v>
      </c>
      <c r="K51" s="104">
        <f t="shared" si="6"/>
        <v>0</v>
      </c>
      <c r="L51" s="100">
        <f>SUM(L47:L50)</f>
        <v>6</v>
      </c>
      <c r="M51" s="100">
        <f>SUM(M47:M50)</f>
        <v>2.96</v>
      </c>
      <c r="N51" s="104">
        <f t="shared" si="7"/>
        <v>4.9284049284049285</v>
      </c>
      <c r="O51" s="100">
        <f>SUM(O47:O50)</f>
        <v>0</v>
      </c>
      <c r="P51" s="100">
        <f>SUM(P47:P50)</f>
        <v>0</v>
      </c>
      <c r="Q51" s="100">
        <f>SUM(Q47:Q50)</f>
        <v>139.61000000000001</v>
      </c>
      <c r="R51" s="100">
        <f>SUM(R47:R50)</f>
        <v>60.06</v>
      </c>
    </row>
    <row r="52" spans="1:18">
      <c r="A52" s="99">
        <v>40</v>
      </c>
      <c r="B52" s="101" t="s">
        <v>48</v>
      </c>
      <c r="C52" s="99">
        <v>0</v>
      </c>
      <c r="D52" s="99">
        <v>0</v>
      </c>
      <c r="E52" s="103" t="e">
        <f t="shared" si="4"/>
        <v>#DIV/0!</v>
      </c>
      <c r="F52" s="99">
        <v>0</v>
      </c>
      <c r="G52" s="99">
        <v>0</v>
      </c>
      <c r="H52" s="103" t="e">
        <f t="shared" si="5"/>
        <v>#DIV/0!</v>
      </c>
      <c r="I52" s="99">
        <v>0</v>
      </c>
      <c r="J52" s="99">
        <v>0</v>
      </c>
      <c r="K52" s="103" t="e">
        <f t="shared" si="6"/>
        <v>#DIV/0!</v>
      </c>
      <c r="L52" s="99">
        <v>0</v>
      </c>
      <c r="M52" s="99">
        <v>0</v>
      </c>
      <c r="N52" s="103" t="e">
        <f t="shared" si="7"/>
        <v>#DIV/0!</v>
      </c>
      <c r="O52" s="99">
        <v>0</v>
      </c>
      <c r="P52" s="99">
        <v>0</v>
      </c>
      <c r="Q52" s="99">
        <v>0</v>
      </c>
      <c r="R52" s="99">
        <v>0</v>
      </c>
    </row>
    <row r="53" spans="1:18">
      <c r="A53" s="99">
        <v>41</v>
      </c>
      <c r="B53" s="101" t="s">
        <v>49</v>
      </c>
      <c r="C53" s="99">
        <v>0</v>
      </c>
      <c r="D53" s="99">
        <v>0</v>
      </c>
      <c r="E53" s="103" t="e">
        <f t="shared" si="4"/>
        <v>#DIV/0!</v>
      </c>
      <c r="F53" s="99">
        <v>0</v>
      </c>
      <c r="G53" s="99">
        <v>0</v>
      </c>
      <c r="H53" s="103" t="e">
        <f t="shared" si="5"/>
        <v>#DIV/0!</v>
      </c>
      <c r="I53" s="99">
        <v>0</v>
      </c>
      <c r="J53" s="99">
        <v>0</v>
      </c>
      <c r="K53" s="103" t="e">
        <f t="shared" si="6"/>
        <v>#DIV/0!</v>
      </c>
      <c r="L53" s="99">
        <v>0</v>
      </c>
      <c r="M53" s="99">
        <v>0</v>
      </c>
      <c r="N53" s="103" t="e">
        <f t="shared" si="7"/>
        <v>#DIV/0!</v>
      </c>
      <c r="O53" s="99">
        <v>0</v>
      </c>
      <c r="P53" s="99">
        <v>0</v>
      </c>
      <c r="Q53" s="99">
        <v>0</v>
      </c>
      <c r="R53" s="99">
        <v>0</v>
      </c>
    </row>
    <row r="54" spans="1:18" ht="30">
      <c r="A54" s="99">
        <v>42</v>
      </c>
      <c r="B54" s="101" t="s">
        <v>50</v>
      </c>
      <c r="C54" s="99">
        <v>0</v>
      </c>
      <c r="D54" s="99">
        <v>0</v>
      </c>
      <c r="E54" s="103" t="e">
        <f t="shared" si="4"/>
        <v>#DIV/0!</v>
      </c>
      <c r="F54" s="99">
        <v>0</v>
      </c>
      <c r="G54" s="99">
        <v>0</v>
      </c>
      <c r="H54" s="103" t="e">
        <f t="shared" si="5"/>
        <v>#DIV/0!</v>
      </c>
      <c r="I54" s="99">
        <v>0</v>
      </c>
      <c r="J54" s="99">
        <v>0</v>
      </c>
      <c r="K54" s="103" t="e">
        <f t="shared" si="6"/>
        <v>#DIV/0!</v>
      </c>
      <c r="L54" s="99">
        <v>0</v>
      </c>
      <c r="M54" s="99">
        <v>0</v>
      </c>
      <c r="N54" s="103" t="e">
        <f t="shared" si="7"/>
        <v>#DIV/0!</v>
      </c>
      <c r="O54" s="99">
        <v>0</v>
      </c>
      <c r="P54" s="99">
        <v>0</v>
      </c>
      <c r="Q54" s="99">
        <v>0</v>
      </c>
      <c r="R54" s="99">
        <v>0</v>
      </c>
    </row>
    <row r="55" spans="1:18">
      <c r="A55" s="99">
        <v>43</v>
      </c>
      <c r="B55" s="101" t="s">
        <v>51</v>
      </c>
      <c r="C55" s="99">
        <v>0</v>
      </c>
      <c r="D55" s="99">
        <v>0</v>
      </c>
      <c r="E55" s="103" t="e">
        <f t="shared" si="4"/>
        <v>#DIV/0!</v>
      </c>
      <c r="F55" s="99">
        <v>0</v>
      </c>
      <c r="G55" s="99">
        <v>0</v>
      </c>
      <c r="H55" s="103" t="e">
        <f t="shared" si="5"/>
        <v>#DIV/0!</v>
      </c>
      <c r="I55" s="99">
        <v>0</v>
      </c>
      <c r="J55" s="99">
        <v>0</v>
      </c>
      <c r="K55" s="103" t="e">
        <f t="shared" si="6"/>
        <v>#DIV/0!</v>
      </c>
      <c r="L55" s="99">
        <v>0</v>
      </c>
      <c r="M55" s="99">
        <v>0</v>
      </c>
      <c r="N55" s="103" t="e">
        <f t="shared" si="7"/>
        <v>#DIV/0!</v>
      </c>
      <c r="O55" s="99">
        <v>0</v>
      </c>
      <c r="P55" s="99">
        <v>0</v>
      </c>
      <c r="Q55" s="99">
        <v>0</v>
      </c>
      <c r="R55" s="99">
        <v>0</v>
      </c>
    </row>
    <row r="56" spans="1:18">
      <c r="A56" s="100"/>
      <c r="B56" s="102" t="s">
        <v>52</v>
      </c>
      <c r="C56" s="100">
        <f>SUM(C52:C55)</f>
        <v>0</v>
      </c>
      <c r="D56" s="100">
        <f>SUM(D52:D55)</f>
        <v>0</v>
      </c>
      <c r="E56" s="104" t="e">
        <f t="shared" si="4"/>
        <v>#DIV/0!</v>
      </c>
      <c r="F56" s="100">
        <f>SUM(F52:F55)</f>
        <v>0</v>
      </c>
      <c r="G56" s="100">
        <f>SUM(G52:G55)</f>
        <v>0</v>
      </c>
      <c r="H56" s="104" t="e">
        <f t="shared" si="5"/>
        <v>#DIV/0!</v>
      </c>
      <c r="I56" s="100">
        <f>SUM(I52:I55)</f>
        <v>0</v>
      </c>
      <c r="J56" s="100">
        <f>SUM(J52:J55)</f>
        <v>0</v>
      </c>
      <c r="K56" s="104" t="e">
        <f t="shared" si="6"/>
        <v>#DIV/0!</v>
      </c>
      <c r="L56" s="100">
        <f>SUM(L52:L55)</f>
        <v>0</v>
      </c>
      <c r="M56" s="100">
        <f>SUM(M52:M55)</f>
        <v>0</v>
      </c>
      <c r="N56" s="104" t="e">
        <f t="shared" si="7"/>
        <v>#DIV/0!</v>
      </c>
      <c r="O56" s="100">
        <f>SUM(O52:O55)</f>
        <v>0</v>
      </c>
      <c r="P56" s="100">
        <f>SUM(P52:P55)</f>
        <v>0</v>
      </c>
      <c r="Q56" s="100">
        <f>SUM(Q52:Q55)</f>
        <v>0</v>
      </c>
      <c r="R56" s="100">
        <f>SUM(R52:R55)</f>
        <v>0</v>
      </c>
    </row>
    <row r="57" spans="1:18">
      <c r="A57" s="100"/>
      <c r="B57" s="102" t="s">
        <v>83</v>
      </c>
      <c r="C57" s="100">
        <f>SUM(C33,C35,C40,C46,C51,C56)</f>
        <v>176</v>
      </c>
      <c r="D57" s="100">
        <f>SUM(D33,D35,D40,D46,D51,D56)</f>
        <v>1202.03</v>
      </c>
      <c r="E57" s="104">
        <f t="shared" si="4"/>
        <v>10.283851163363709</v>
      </c>
      <c r="F57" s="100">
        <f>SUM(F33,F35,F40,F46,F51,F56)</f>
        <v>8</v>
      </c>
      <c r="G57" s="100">
        <f>SUM(G33,G35,G40,G46,G51,G56)</f>
        <v>75.97</v>
      </c>
      <c r="H57" s="104">
        <f t="shared" si="5"/>
        <v>0.92820436379453164</v>
      </c>
      <c r="I57" s="100">
        <f>SUM(I33,I35,I40,I46,I51,I56)</f>
        <v>583</v>
      </c>
      <c r="J57" s="100">
        <f>SUM(J33,J35,J40,J46,J51,J56)</f>
        <v>8017.9299999999985</v>
      </c>
      <c r="K57" s="104">
        <f t="shared" si="6"/>
        <v>1.1220600855966629</v>
      </c>
      <c r="L57" s="100">
        <f>SUM(L33,L35,L40,L46,L51,L56)</f>
        <v>2971</v>
      </c>
      <c r="M57" s="100">
        <f>SUM(M33,M35,M40,M46,M51,M56)</f>
        <v>4056.58</v>
      </c>
      <c r="N57" s="104">
        <f t="shared" si="7"/>
        <v>1.1887607953044099</v>
      </c>
      <c r="O57" s="100">
        <f>SUM(O33,O35,O40,O46,O51,O56)</f>
        <v>11688.52</v>
      </c>
      <c r="P57" s="100">
        <f>SUM(P33,P35,P40,P46,P51,P56)</f>
        <v>8184.6200000000008</v>
      </c>
      <c r="Q57" s="100">
        <f>SUM(Q33,Q35,Q40,Q46,Q51,Q56)</f>
        <v>714572.24999999977</v>
      </c>
      <c r="R57" s="100">
        <f>SUM(R33,R35,R40,R46,R51,R56)</f>
        <v>341244.42999999993</v>
      </c>
    </row>
  </sheetData>
  <mergeCells count="8">
    <mergeCell ref="A2:N2"/>
    <mergeCell ref="A3:N3"/>
    <mergeCell ref="A4:A5"/>
    <mergeCell ref="B4:B5"/>
    <mergeCell ref="C4:D4"/>
    <mergeCell ref="F4:G4"/>
    <mergeCell ref="I4:J4"/>
    <mergeCell ref="L4:M4"/>
  </mergeCells>
  <pageMargins left="0.7" right="0.7" top="0.75" bottom="0.75" header="0.3" footer="0.3"/>
  <pageSetup paperSize="9" scale="77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P57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I18" sqref="I18"/>
    </sheetView>
  </sheetViews>
  <sheetFormatPr defaultColWidth="9.140625" defaultRowHeight="15"/>
  <cols>
    <col min="1" max="1" width="6.28515625" style="9" bestFit="1" customWidth="1"/>
    <col min="2" max="2" width="29.28515625" style="13" customWidth="1"/>
    <col min="3" max="3" width="8.85546875" style="9" customWidth="1"/>
    <col min="4" max="4" width="13.42578125" style="9" customWidth="1"/>
    <col min="5" max="5" width="12" style="12" customWidth="1"/>
    <col min="6" max="6" width="13.28515625" style="9" bestFit="1" customWidth="1"/>
    <col min="7" max="7" width="13.28515625" style="9" customWidth="1"/>
    <col min="8" max="8" width="11.140625" style="12" customWidth="1"/>
    <col min="9" max="9" width="8.85546875" style="9" customWidth="1"/>
    <col min="10" max="10" width="11.85546875" style="9" customWidth="1"/>
    <col min="11" max="11" width="11.140625" style="12" customWidth="1"/>
    <col min="12" max="12" width="8.85546875" style="9" customWidth="1"/>
    <col min="13" max="13" width="20.7109375" style="9" customWidth="1"/>
    <col min="14" max="14" width="12.7109375" style="9" hidden="1" customWidth="1"/>
    <col min="15" max="15" width="10.28515625" style="9" hidden="1" customWidth="1"/>
    <col min="16" max="16" width="9.140625" style="9" hidden="1" customWidth="1"/>
    <col min="17" max="17" width="9.140625" style="9" customWidth="1"/>
    <col min="18" max="16384" width="9.140625" style="9"/>
  </cols>
  <sheetData>
    <row r="1" spans="1:16" ht="15.75">
      <c r="A1" s="29"/>
      <c r="B1" s="64" t="s">
        <v>260</v>
      </c>
      <c r="C1" s="30"/>
      <c r="D1" s="32" t="s">
        <v>0</v>
      </c>
      <c r="E1" s="31"/>
      <c r="F1" s="32" t="s">
        <v>249</v>
      </c>
      <c r="G1" s="47"/>
      <c r="H1" s="35" t="s">
        <v>135</v>
      </c>
      <c r="I1" s="30"/>
      <c r="J1" s="30"/>
      <c r="K1" s="35" t="s">
        <v>68</v>
      </c>
      <c r="L1" s="30"/>
      <c r="M1" s="48"/>
    </row>
    <row r="2" spans="1:16" s="10" customFormat="1">
      <c r="A2" s="179" t="s">
        <v>121</v>
      </c>
      <c r="B2" s="180"/>
      <c r="C2" s="180"/>
      <c r="D2" s="180"/>
      <c r="E2" s="180"/>
      <c r="F2" s="180"/>
      <c r="G2" s="180"/>
      <c r="H2" s="200"/>
      <c r="I2" s="180"/>
      <c r="J2" s="180"/>
      <c r="K2" s="200"/>
      <c r="L2" s="180"/>
      <c r="M2" s="199"/>
    </row>
    <row r="3" spans="1:16">
      <c r="A3" s="182" t="s">
        <v>122</v>
      </c>
      <c r="B3" s="183"/>
      <c r="C3" s="183"/>
      <c r="D3" s="183"/>
      <c r="E3" s="183"/>
      <c r="F3" s="183"/>
      <c r="G3" s="183"/>
      <c r="H3" s="201"/>
      <c r="I3" s="183"/>
      <c r="J3" s="183"/>
      <c r="K3" s="201"/>
      <c r="L3" s="183"/>
      <c r="M3" s="194"/>
    </row>
    <row r="4" spans="1:16" ht="72" customHeight="1">
      <c r="A4" s="190" t="s">
        <v>71</v>
      </c>
      <c r="B4" s="190" t="s">
        <v>1</v>
      </c>
      <c r="C4" s="192" t="s">
        <v>136</v>
      </c>
      <c r="D4" s="196"/>
      <c r="E4" s="46" t="s">
        <v>137</v>
      </c>
      <c r="F4" s="192" t="s">
        <v>138</v>
      </c>
      <c r="G4" s="196"/>
      <c r="H4" s="46" t="s">
        <v>139</v>
      </c>
      <c r="I4" s="192" t="s">
        <v>140</v>
      </c>
      <c r="J4" s="196"/>
      <c r="K4" s="46" t="s">
        <v>140</v>
      </c>
      <c r="L4" s="192" t="s">
        <v>141</v>
      </c>
      <c r="M4" s="196"/>
      <c r="N4" s="81" t="s">
        <v>142</v>
      </c>
      <c r="O4" s="81" t="s">
        <v>143</v>
      </c>
      <c r="P4" s="81" t="s">
        <v>144</v>
      </c>
    </row>
    <row r="5" spans="1:16">
      <c r="A5" s="191"/>
      <c r="B5" s="191"/>
      <c r="C5" s="44" t="s">
        <v>81</v>
      </c>
      <c r="D5" s="44" t="s">
        <v>82</v>
      </c>
      <c r="E5" s="45" t="s">
        <v>93</v>
      </c>
      <c r="F5" s="44" t="s">
        <v>81</v>
      </c>
      <c r="G5" s="44" t="s">
        <v>82</v>
      </c>
      <c r="H5" s="45" t="s">
        <v>93</v>
      </c>
      <c r="I5" s="44" t="s">
        <v>81</v>
      </c>
      <c r="J5" s="44" t="s">
        <v>82</v>
      </c>
      <c r="K5" s="45" t="s">
        <v>93</v>
      </c>
      <c r="L5" s="44" t="s">
        <v>81</v>
      </c>
      <c r="M5" s="44" t="s">
        <v>82</v>
      </c>
    </row>
    <row r="6" spans="1:16">
      <c r="A6" s="105">
        <v>1</v>
      </c>
      <c r="B6" s="107" t="s">
        <v>2</v>
      </c>
      <c r="C6" s="105">
        <v>73</v>
      </c>
      <c r="D6" s="105">
        <v>251.05</v>
      </c>
      <c r="E6" s="109">
        <f t="shared" ref="E6:E37" si="0">(D6/N6)*100</f>
        <v>0.92652770042873822</v>
      </c>
      <c r="F6" s="105">
        <v>143</v>
      </c>
      <c r="G6" s="105">
        <v>415.05</v>
      </c>
      <c r="H6" s="109">
        <f t="shared" ref="H6:H37" si="1">(G6/O6)*100</f>
        <v>0.78087724658600199</v>
      </c>
      <c r="I6" s="105">
        <v>574</v>
      </c>
      <c r="J6" s="105">
        <v>2548.5100000000002</v>
      </c>
      <c r="K6" s="109">
        <f t="shared" ref="K6:K37" si="2">(J6/M6)*100</f>
        <v>2.1334516710005245</v>
      </c>
      <c r="L6" s="105">
        <v>18076</v>
      </c>
      <c r="M6" s="105">
        <v>119454.78</v>
      </c>
      <c r="N6" s="105">
        <v>27095.79</v>
      </c>
      <c r="O6" s="105">
        <v>53151.76</v>
      </c>
    </row>
    <row r="7" spans="1:16">
      <c r="A7" s="105">
        <v>2</v>
      </c>
      <c r="B7" s="107" t="s">
        <v>3</v>
      </c>
      <c r="C7" s="105">
        <v>167</v>
      </c>
      <c r="D7" s="105">
        <v>296.63</v>
      </c>
      <c r="E7" s="109">
        <f t="shared" si="0"/>
        <v>2.9495553741410014</v>
      </c>
      <c r="F7" s="105">
        <v>194</v>
      </c>
      <c r="G7" s="105">
        <v>463.28</v>
      </c>
      <c r="H7" s="109">
        <f t="shared" si="1"/>
        <v>2.6981489538033423</v>
      </c>
      <c r="I7" s="105">
        <v>1078</v>
      </c>
      <c r="J7" s="105">
        <v>4060.15</v>
      </c>
      <c r="K7" s="109">
        <f t="shared" si="2"/>
        <v>8.8304001611162253</v>
      </c>
      <c r="L7" s="105">
        <v>10786</v>
      </c>
      <c r="M7" s="105">
        <v>45979.23</v>
      </c>
      <c r="N7" s="105">
        <v>10056.77</v>
      </c>
      <c r="O7" s="105">
        <v>17170.29</v>
      </c>
    </row>
    <row r="8" spans="1:16">
      <c r="A8" s="105">
        <v>3</v>
      </c>
      <c r="B8" s="107" t="s">
        <v>4</v>
      </c>
      <c r="C8" s="105">
        <v>131</v>
      </c>
      <c r="D8" s="105">
        <v>3.84</v>
      </c>
      <c r="E8" s="109">
        <f t="shared" si="0"/>
        <v>0.16239670470020046</v>
      </c>
      <c r="F8" s="105">
        <v>132</v>
      </c>
      <c r="G8" s="105">
        <v>5.34</v>
      </c>
      <c r="H8" s="109">
        <f t="shared" si="1"/>
        <v>9.886600323999073E-2</v>
      </c>
      <c r="I8" s="105">
        <v>196</v>
      </c>
      <c r="J8" s="105">
        <v>149.32</v>
      </c>
      <c r="K8" s="109">
        <f t="shared" si="2"/>
        <v>1.2909361275374347</v>
      </c>
      <c r="L8" s="105">
        <v>1799</v>
      </c>
      <c r="M8" s="105">
        <v>11566.8</v>
      </c>
      <c r="N8" s="105">
        <v>2364.58</v>
      </c>
      <c r="O8" s="105">
        <v>5401.25</v>
      </c>
    </row>
    <row r="9" spans="1:16">
      <c r="A9" s="105">
        <v>4</v>
      </c>
      <c r="B9" s="107" t="s">
        <v>5</v>
      </c>
      <c r="C9" s="105">
        <v>281</v>
      </c>
      <c r="D9" s="105">
        <v>374.79</v>
      </c>
      <c r="E9" s="109">
        <f t="shared" si="0"/>
        <v>1.6737464876287724</v>
      </c>
      <c r="F9" s="105">
        <v>384</v>
      </c>
      <c r="G9" s="105">
        <v>628.42999999999995</v>
      </c>
      <c r="H9" s="109">
        <f t="shared" si="1"/>
        <v>1.2884378068325357</v>
      </c>
      <c r="I9" s="105">
        <v>2552</v>
      </c>
      <c r="J9" s="105">
        <v>7191.03</v>
      </c>
      <c r="K9" s="109">
        <f t="shared" si="2"/>
        <v>5.7347041699283601</v>
      </c>
      <c r="L9" s="105">
        <v>26007</v>
      </c>
      <c r="M9" s="105">
        <v>125394.96</v>
      </c>
      <c r="N9" s="105">
        <v>22392.28</v>
      </c>
      <c r="O9" s="105">
        <v>48774.57</v>
      </c>
    </row>
    <row r="10" spans="1:16">
      <c r="A10" s="105">
        <v>5</v>
      </c>
      <c r="B10" s="107" t="s">
        <v>6</v>
      </c>
      <c r="C10" s="105">
        <v>12</v>
      </c>
      <c r="D10" s="105">
        <v>14.52</v>
      </c>
      <c r="E10" s="109">
        <f t="shared" si="0"/>
        <v>0.73016559471786546</v>
      </c>
      <c r="F10" s="105">
        <v>159</v>
      </c>
      <c r="G10" s="105">
        <v>465.62</v>
      </c>
      <c r="H10" s="109">
        <f t="shared" si="1"/>
        <v>1.1324087995279886</v>
      </c>
      <c r="I10" s="105">
        <v>1665</v>
      </c>
      <c r="J10" s="105">
        <v>7294.59</v>
      </c>
      <c r="K10" s="109">
        <f t="shared" si="2"/>
        <v>5.0449586756968774</v>
      </c>
      <c r="L10" s="105">
        <v>27205</v>
      </c>
      <c r="M10" s="105">
        <v>144591.67000000001</v>
      </c>
      <c r="N10" s="105">
        <v>1988.59</v>
      </c>
      <c r="O10" s="105">
        <v>41117.660000000003</v>
      </c>
    </row>
    <row r="11" spans="1:16">
      <c r="A11" s="105">
        <v>6</v>
      </c>
      <c r="B11" s="107" t="s">
        <v>7</v>
      </c>
      <c r="C11" s="105">
        <v>1</v>
      </c>
      <c r="D11" s="105">
        <v>0</v>
      </c>
      <c r="E11" s="109">
        <f t="shared" si="0"/>
        <v>0</v>
      </c>
      <c r="F11" s="105">
        <v>70</v>
      </c>
      <c r="G11" s="105">
        <v>140.88</v>
      </c>
      <c r="H11" s="109">
        <f t="shared" si="1"/>
        <v>0.60412544608283303</v>
      </c>
      <c r="I11" s="105">
        <v>583</v>
      </c>
      <c r="J11" s="105">
        <v>1205.6600000000001</v>
      </c>
      <c r="K11" s="109">
        <f t="shared" si="2"/>
        <v>2.9327407818225826</v>
      </c>
      <c r="L11" s="105">
        <v>5711</v>
      </c>
      <c r="M11" s="105">
        <v>41110.35</v>
      </c>
      <c r="N11" s="105">
        <v>9581.09</v>
      </c>
      <c r="O11" s="105">
        <v>23319.66</v>
      </c>
    </row>
    <row r="12" spans="1:16">
      <c r="A12" s="105">
        <v>7</v>
      </c>
      <c r="B12" s="107" t="s">
        <v>8</v>
      </c>
      <c r="C12" s="105">
        <v>51</v>
      </c>
      <c r="D12" s="105">
        <v>172.97</v>
      </c>
      <c r="E12" s="109">
        <f t="shared" si="0"/>
        <v>5.8676264557120907</v>
      </c>
      <c r="F12" s="105">
        <v>56</v>
      </c>
      <c r="G12" s="105">
        <v>239.25</v>
      </c>
      <c r="H12" s="109">
        <f t="shared" si="1"/>
        <v>4.5769063747649374</v>
      </c>
      <c r="I12" s="105">
        <v>172</v>
      </c>
      <c r="J12" s="105">
        <v>507.36</v>
      </c>
      <c r="K12" s="109">
        <f t="shared" si="2"/>
        <v>4.0766443855745802</v>
      </c>
      <c r="L12" s="105">
        <v>2236</v>
      </c>
      <c r="M12" s="105">
        <v>12445.53</v>
      </c>
      <c r="N12" s="105">
        <v>2947.87</v>
      </c>
      <c r="O12" s="105">
        <v>5227.33</v>
      </c>
    </row>
    <row r="13" spans="1:16">
      <c r="A13" s="105">
        <v>8</v>
      </c>
      <c r="B13" s="107" t="s">
        <v>9</v>
      </c>
      <c r="C13" s="105">
        <v>62</v>
      </c>
      <c r="D13" s="105">
        <v>168.89</v>
      </c>
      <c r="E13" s="109">
        <f t="shared" si="0"/>
        <v>1.3221231941068485</v>
      </c>
      <c r="F13" s="105">
        <v>87</v>
      </c>
      <c r="G13" s="105">
        <v>171.8</v>
      </c>
      <c r="H13" s="109">
        <f t="shared" si="1"/>
        <v>0.86947940047421546</v>
      </c>
      <c r="I13" s="105">
        <v>741</v>
      </c>
      <c r="J13" s="105">
        <v>2936.02</v>
      </c>
      <c r="K13" s="109">
        <f t="shared" si="2"/>
        <v>5.3126277369753296</v>
      </c>
      <c r="L13" s="105">
        <v>9748</v>
      </c>
      <c r="M13" s="105">
        <v>55264.93</v>
      </c>
      <c r="N13" s="105">
        <v>12774.15</v>
      </c>
      <c r="O13" s="105">
        <v>19758.95</v>
      </c>
    </row>
    <row r="14" spans="1:16">
      <c r="A14" s="105">
        <v>9</v>
      </c>
      <c r="B14" s="107" t="s">
        <v>10</v>
      </c>
      <c r="C14" s="105">
        <v>1214</v>
      </c>
      <c r="D14" s="105">
        <v>25670.44</v>
      </c>
      <c r="E14" s="109">
        <f t="shared" si="0"/>
        <v>12.840541120240227</v>
      </c>
      <c r="F14" s="105">
        <v>1588</v>
      </c>
      <c r="G14" s="105">
        <v>28789.52</v>
      </c>
      <c r="H14" s="109">
        <f t="shared" si="1"/>
        <v>6.1834051306150668</v>
      </c>
      <c r="I14" s="105">
        <v>16728</v>
      </c>
      <c r="J14" s="105">
        <v>79550.03</v>
      </c>
      <c r="K14" s="109">
        <f t="shared" si="2"/>
        <v>6.3061786765911538</v>
      </c>
      <c r="L14" s="105">
        <v>317560</v>
      </c>
      <c r="M14" s="105">
        <v>1261461.72</v>
      </c>
      <c r="N14" s="105">
        <v>199917.12</v>
      </c>
      <c r="O14" s="105">
        <v>465593.3</v>
      </c>
    </row>
    <row r="15" spans="1:16">
      <c r="A15" s="105">
        <v>10</v>
      </c>
      <c r="B15" s="107" t="s">
        <v>11</v>
      </c>
      <c r="C15" s="105">
        <v>2328</v>
      </c>
      <c r="D15" s="105">
        <v>5211.3</v>
      </c>
      <c r="E15" s="109">
        <f t="shared" si="0"/>
        <v>0.7654559664893239</v>
      </c>
      <c r="F15" s="105">
        <v>2667</v>
      </c>
      <c r="G15" s="105">
        <v>7346.49</v>
      </c>
      <c r="H15" s="109">
        <f t="shared" si="1"/>
        <v>0.71790045419370618</v>
      </c>
      <c r="I15" s="105">
        <v>12577</v>
      </c>
      <c r="J15" s="105">
        <v>31796.91</v>
      </c>
      <c r="K15" s="109">
        <f t="shared" si="2"/>
        <v>1.8874420450752734</v>
      </c>
      <c r="L15" s="105">
        <v>436899</v>
      </c>
      <c r="M15" s="105">
        <v>1684656.23</v>
      </c>
      <c r="N15" s="105">
        <v>680809.9</v>
      </c>
      <c r="O15" s="105">
        <v>1023329.9</v>
      </c>
    </row>
    <row r="16" spans="1:16">
      <c r="A16" s="105">
        <v>11</v>
      </c>
      <c r="B16" s="107" t="s">
        <v>12</v>
      </c>
      <c r="C16" s="105">
        <v>94</v>
      </c>
      <c r="D16" s="105">
        <v>482.02</v>
      </c>
      <c r="E16" s="109">
        <f t="shared" si="0"/>
        <v>0.77669471137965229</v>
      </c>
      <c r="F16" s="105">
        <v>162</v>
      </c>
      <c r="G16" s="105">
        <v>1264.17</v>
      </c>
      <c r="H16" s="109">
        <f t="shared" si="1"/>
        <v>1.0335405859485181</v>
      </c>
      <c r="I16" s="105">
        <v>4225</v>
      </c>
      <c r="J16" s="105">
        <v>18013.080000000002</v>
      </c>
      <c r="K16" s="109">
        <f t="shared" si="2"/>
        <v>4.2402095213972739</v>
      </c>
      <c r="L16" s="105">
        <v>105010</v>
      </c>
      <c r="M16" s="105">
        <v>424815.8</v>
      </c>
      <c r="N16" s="105">
        <v>62060.42</v>
      </c>
      <c r="O16" s="105">
        <v>122314.5</v>
      </c>
    </row>
    <row r="17" spans="1:15">
      <c r="A17" s="105">
        <v>12</v>
      </c>
      <c r="B17" s="107" t="s">
        <v>13</v>
      </c>
      <c r="C17" s="105">
        <v>92</v>
      </c>
      <c r="D17" s="105">
        <v>41.45</v>
      </c>
      <c r="E17" s="109">
        <f t="shared" si="0"/>
        <v>0.93309201255228247</v>
      </c>
      <c r="F17" s="105">
        <v>197</v>
      </c>
      <c r="G17" s="105">
        <v>299.02999999999997</v>
      </c>
      <c r="H17" s="109">
        <f t="shared" si="1"/>
        <v>0.9006556054765209</v>
      </c>
      <c r="I17" s="105">
        <v>1413</v>
      </c>
      <c r="J17" s="105">
        <v>4266.66</v>
      </c>
      <c r="K17" s="109">
        <f t="shared" si="2"/>
        <v>3.78628561428705</v>
      </c>
      <c r="L17" s="105">
        <v>17680</v>
      </c>
      <c r="M17" s="105">
        <v>112687.22</v>
      </c>
      <c r="N17" s="105">
        <v>4442.22</v>
      </c>
      <c r="O17" s="105">
        <v>33201.370000000003</v>
      </c>
    </row>
    <row r="18" spans="1:15" ht="29.25">
      <c r="A18" s="106"/>
      <c r="B18" s="108" t="s">
        <v>14</v>
      </c>
      <c r="C18" s="106">
        <f>SUM(C6:C17)</f>
        <v>4506</v>
      </c>
      <c r="D18" s="106">
        <f>SUM(D6:D17)</f>
        <v>32687.899999999998</v>
      </c>
      <c r="E18" s="110">
        <f t="shared" si="0"/>
        <v>3.1538912806121018</v>
      </c>
      <c r="F18" s="106">
        <f>SUM(F6:F17)</f>
        <v>5839</v>
      </c>
      <c r="G18" s="106">
        <f>SUM(G6:G17)</f>
        <v>40228.86</v>
      </c>
      <c r="H18" s="110">
        <f t="shared" si="1"/>
        <v>2.1647500113191169</v>
      </c>
      <c r="I18" s="106">
        <f>SUM(I6:I17)</f>
        <v>42504</v>
      </c>
      <c r="J18" s="106">
        <f>SUM(J6:J17)</f>
        <v>159519.31999999998</v>
      </c>
      <c r="K18" s="110">
        <f t="shared" si="2"/>
        <v>3.9490559510286447</v>
      </c>
      <c r="L18" s="106">
        <f>SUM(L6:L17)</f>
        <v>978717</v>
      </c>
      <c r="M18" s="106">
        <f>SUM(M6:M17)</f>
        <v>4039429.22</v>
      </c>
      <c r="N18" s="106">
        <f>SUM(N6:N17)</f>
        <v>1036430.78</v>
      </c>
      <c r="O18" s="106">
        <f>SUM(O6:O17)</f>
        <v>1858360.54</v>
      </c>
    </row>
    <row r="19" spans="1:15">
      <c r="A19" s="105">
        <v>13</v>
      </c>
      <c r="B19" s="107" t="s">
        <v>15</v>
      </c>
      <c r="C19" s="105">
        <v>877</v>
      </c>
      <c r="D19" s="105">
        <v>222.35</v>
      </c>
      <c r="E19" s="109">
        <f t="shared" si="0"/>
        <v>0.5697212196620568</v>
      </c>
      <c r="F19" s="105">
        <v>1342</v>
      </c>
      <c r="G19" s="105">
        <v>452.52</v>
      </c>
      <c r="H19" s="109">
        <f t="shared" si="1"/>
        <v>0.86174375330042796</v>
      </c>
      <c r="I19" s="105">
        <v>1445</v>
      </c>
      <c r="J19" s="105">
        <v>1586.85</v>
      </c>
      <c r="K19" s="109">
        <f t="shared" si="2"/>
        <v>1.4405837829947112</v>
      </c>
      <c r="L19" s="105">
        <v>44313</v>
      </c>
      <c r="M19" s="105">
        <v>110153.26</v>
      </c>
      <c r="N19" s="105">
        <v>39027.86</v>
      </c>
      <c r="O19" s="105">
        <v>52512.13</v>
      </c>
    </row>
    <row r="20" spans="1:15">
      <c r="A20" s="105">
        <v>14</v>
      </c>
      <c r="B20" s="107" t="s">
        <v>16</v>
      </c>
      <c r="C20" s="105">
        <v>151</v>
      </c>
      <c r="D20" s="105">
        <v>113.87</v>
      </c>
      <c r="E20" s="109">
        <f t="shared" si="0"/>
        <v>16.702848593305365</v>
      </c>
      <c r="F20" s="105">
        <v>158</v>
      </c>
      <c r="G20" s="105">
        <v>120.62</v>
      </c>
      <c r="H20" s="109">
        <f t="shared" si="1"/>
        <v>17.507801727266127</v>
      </c>
      <c r="I20" s="105">
        <v>850</v>
      </c>
      <c r="J20" s="105">
        <v>359.92</v>
      </c>
      <c r="K20" s="109">
        <f t="shared" si="2"/>
        <v>23.404103130994571</v>
      </c>
      <c r="L20" s="105">
        <v>2828</v>
      </c>
      <c r="M20" s="105">
        <v>1537.85</v>
      </c>
      <c r="N20" s="105">
        <v>681.74</v>
      </c>
      <c r="O20" s="105">
        <v>688.95</v>
      </c>
    </row>
    <row r="21" spans="1:15">
      <c r="A21" s="105">
        <v>15</v>
      </c>
      <c r="B21" s="107" t="s">
        <v>17</v>
      </c>
      <c r="C21" s="105">
        <v>2</v>
      </c>
      <c r="D21" s="105">
        <v>4.03</v>
      </c>
      <c r="E21" s="109">
        <f t="shared" si="0"/>
        <v>100</v>
      </c>
      <c r="F21" s="105">
        <v>7</v>
      </c>
      <c r="G21" s="105">
        <v>37.44</v>
      </c>
      <c r="H21" s="109">
        <f t="shared" si="1"/>
        <v>11.155473452118466</v>
      </c>
      <c r="I21" s="105">
        <v>7</v>
      </c>
      <c r="J21" s="105">
        <v>37.44</v>
      </c>
      <c r="K21" s="109">
        <f t="shared" si="2"/>
        <v>6.9566509968598433</v>
      </c>
      <c r="L21" s="105">
        <v>257</v>
      </c>
      <c r="M21" s="105">
        <v>538.19000000000005</v>
      </c>
      <c r="N21" s="105">
        <v>4.03</v>
      </c>
      <c r="O21" s="105">
        <v>335.62</v>
      </c>
    </row>
    <row r="22" spans="1:15">
      <c r="A22" s="105">
        <v>16</v>
      </c>
      <c r="B22" s="107" t="s">
        <v>18</v>
      </c>
      <c r="C22" s="105">
        <v>1766</v>
      </c>
      <c r="D22" s="105">
        <v>4053.63</v>
      </c>
      <c r="E22" s="109">
        <f t="shared" si="0"/>
        <v>2.1851005127476997</v>
      </c>
      <c r="F22" s="105">
        <v>1885</v>
      </c>
      <c r="G22" s="105">
        <v>4631.32</v>
      </c>
      <c r="H22" s="109">
        <f t="shared" si="1"/>
        <v>1.8433615528732579</v>
      </c>
      <c r="I22" s="105">
        <v>2905</v>
      </c>
      <c r="J22" s="105">
        <v>11010.32</v>
      </c>
      <c r="K22" s="109">
        <f t="shared" si="2"/>
        <v>1.7164759960458904</v>
      </c>
      <c r="L22" s="105">
        <v>215552</v>
      </c>
      <c r="M22" s="105">
        <v>641449.11</v>
      </c>
      <c r="N22" s="105">
        <v>185512.29</v>
      </c>
      <c r="O22" s="105">
        <v>251243.17</v>
      </c>
    </row>
    <row r="23" spans="1:15">
      <c r="A23" s="105">
        <v>17</v>
      </c>
      <c r="B23" s="107" t="s">
        <v>19</v>
      </c>
      <c r="C23" s="105">
        <v>858</v>
      </c>
      <c r="D23" s="105">
        <v>1088</v>
      </c>
      <c r="E23" s="109">
        <f t="shared" si="0"/>
        <v>1.0239837126355356</v>
      </c>
      <c r="F23" s="105">
        <v>1053</v>
      </c>
      <c r="G23" s="105">
        <v>1623.94</v>
      </c>
      <c r="H23" s="109">
        <f t="shared" si="1"/>
        <v>1.0189763113765316</v>
      </c>
      <c r="I23" s="105">
        <v>1288</v>
      </c>
      <c r="J23" s="105">
        <v>3121.91</v>
      </c>
      <c r="K23" s="109">
        <f t="shared" si="2"/>
        <v>1.2303968814333393</v>
      </c>
      <c r="L23" s="105">
        <v>69423</v>
      </c>
      <c r="M23" s="105">
        <v>253731.95</v>
      </c>
      <c r="N23" s="105">
        <v>106251.69</v>
      </c>
      <c r="O23" s="105">
        <v>159369.75</v>
      </c>
    </row>
    <row r="24" spans="1:15">
      <c r="A24" s="105">
        <v>18</v>
      </c>
      <c r="B24" s="107" t="s">
        <v>20</v>
      </c>
      <c r="C24" s="105">
        <v>33</v>
      </c>
      <c r="D24" s="105">
        <v>116.04</v>
      </c>
      <c r="E24" s="109">
        <f t="shared" si="0"/>
        <v>2.2429342930813867</v>
      </c>
      <c r="F24" s="105">
        <v>33</v>
      </c>
      <c r="G24" s="105">
        <v>116.04</v>
      </c>
      <c r="H24" s="109">
        <f t="shared" si="1"/>
        <v>1.1632068180519592</v>
      </c>
      <c r="I24" s="105">
        <v>372</v>
      </c>
      <c r="J24" s="105">
        <v>826.63</v>
      </c>
      <c r="K24" s="109">
        <f t="shared" si="2"/>
        <v>3.6897672709970091</v>
      </c>
      <c r="L24" s="105">
        <v>5246</v>
      </c>
      <c r="M24" s="105">
        <v>22403.31</v>
      </c>
      <c r="N24" s="105">
        <v>5173.58</v>
      </c>
      <c r="O24" s="105">
        <v>9975.8700000000008</v>
      </c>
    </row>
    <row r="25" spans="1:15">
      <c r="A25" s="105">
        <v>19</v>
      </c>
      <c r="B25" s="107" t="s">
        <v>21</v>
      </c>
      <c r="C25" s="105">
        <v>29</v>
      </c>
      <c r="D25" s="105">
        <v>23.77</v>
      </c>
      <c r="E25" s="109">
        <f t="shared" si="0"/>
        <v>1.3122012078654786</v>
      </c>
      <c r="F25" s="105">
        <v>29</v>
      </c>
      <c r="G25" s="105">
        <v>23.77</v>
      </c>
      <c r="H25" s="109">
        <f t="shared" si="1"/>
        <v>1.3041736849902064</v>
      </c>
      <c r="I25" s="105">
        <v>29</v>
      </c>
      <c r="J25" s="105">
        <v>23.77</v>
      </c>
      <c r="K25" s="109">
        <f t="shared" si="2"/>
        <v>1.3041736849902064</v>
      </c>
      <c r="L25" s="105">
        <v>1935</v>
      </c>
      <c r="M25" s="105">
        <v>1822.61</v>
      </c>
      <c r="N25" s="105">
        <v>1811.46</v>
      </c>
      <c r="O25" s="105">
        <v>1822.61</v>
      </c>
    </row>
    <row r="26" spans="1:15">
      <c r="A26" s="105">
        <v>20</v>
      </c>
      <c r="B26" s="107" t="s">
        <v>22</v>
      </c>
      <c r="C26" s="105">
        <v>358</v>
      </c>
      <c r="D26" s="105">
        <v>313.83999999999997</v>
      </c>
      <c r="E26" s="109">
        <f t="shared" si="0"/>
        <v>0.81395445340769501</v>
      </c>
      <c r="F26" s="105">
        <v>358</v>
      </c>
      <c r="G26" s="105">
        <v>313.83999999999997</v>
      </c>
      <c r="H26" s="109">
        <f t="shared" si="1"/>
        <v>0.81395445340769501</v>
      </c>
      <c r="I26" s="105">
        <v>1787</v>
      </c>
      <c r="J26" s="105">
        <v>750.57</v>
      </c>
      <c r="K26" s="109">
        <f t="shared" si="2"/>
        <v>1.4233116130258132</v>
      </c>
      <c r="L26" s="105">
        <v>27437</v>
      </c>
      <c r="M26" s="105">
        <v>52734.06</v>
      </c>
      <c r="N26" s="105">
        <v>38557.440000000002</v>
      </c>
      <c r="O26" s="105">
        <v>38557.440000000002</v>
      </c>
    </row>
    <row r="27" spans="1:15">
      <c r="A27" s="105">
        <v>21</v>
      </c>
      <c r="B27" s="107" t="s">
        <v>23</v>
      </c>
      <c r="C27" s="105">
        <v>64</v>
      </c>
      <c r="D27" s="105">
        <v>602.15</v>
      </c>
      <c r="E27" s="109">
        <f t="shared" si="0"/>
        <v>17.516122745215537</v>
      </c>
      <c r="F27" s="105">
        <v>88</v>
      </c>
      <c r="G27" s="105">
        <v>638.16</v>
      </c>
      <c r="H27" s="109">
        <f t="shared" si="1"/>
        <v>6.6666527377611935</v>
      </c>
      <c r="I27" s="105">
        <v>105</v>
      </c>
      <c r="J27" s="105">
        <v>720.39</v>
      </c>
      <c r="K27" s="109">
        <f t="shared" si="2"/>
        <v>5.1049925309039166</v>
      </c>
      <c r="L27" s="105">
        <v>2310</v>
      </c>
      <c r="M27" s="105">
        <v>14111.48</v>
      </c>
      <c r="N27" s="105">
        <v>3437.69</v>
      </c>
      <c r="O27" s="105">
        <v>9572.42</v>
      </c>
    </row>
    <row r="28" spans="1:15">
      <c r="A28" s="105">
        <v>22</v>
      </c>
      <c r="B28" s="107" t="s">
        <v>24</v>
      </c>
      <c r="C28" s="105">
        <v>8</v>
      </c>
      <c r="D28" s="105">
        <v>49.1</v>
      </c>
      <c r="E28" s="109">
        <f t="shared" si="0"/>
        <v>1.565534019277431</v>
      </c>
      <c r="F28" s="105">
        <v>8</v>
      </c>
      <c r="G28" s="105">
        <v>49.1</v>
      </c>
      <c r="H28" s="109">
        <f t="shared" si="1"/>
        <v>1.565534019277431</v>
      </c>
      <c r="I28" s="105">
        <v>34</v>
      </c>
      <c r="J28" s="105">
        <v>1043.47</v>
      </c>
      <c r="K28" s="109">
        <f t="shared" si="2"/>
        <v>8.2730838360621686</v>
      </c>
      <c r="L28" s="105">
        <v>956</v>
      </c>
      <c r="M28" s="105">
        <v>12612.83</v>
      </c>
      <c r="N28" s="105">
        <v>3136.31</v>
      </c>
      <c r="O28" s="105">
        <v>3136.31</v>
      </c>
    </row>
    <row r="29" spans="1:15">
      <c r="A29" s="105">
        <v>23</v>
      </c>
      <c r="B29" s="107" t="s">
        <v>25</v>
      </c>
      <c r="C29" s="105">
        <v>0</v>
      </c>
      <c r="D29" s="105">
        <v>0</v>
      </c>
      <c r="E29" s="109">
        <f t="shared" si="0"/>
        <v>0</v>
      </c>
      <c r="F29" s="105">
        <v>0</v>
      </c>
      <c r="G29" s="105">
        <v>0</v>
      </c>
      <c r="H29" s="109">
        <f t="shared" si="1"/>
        <v>0</v>
      </c>
      <c r="I29" s="105">
        <v>33</v>
      </c>
      <c r="J29" s="105">
        <v>4.37</v>
      </c>
      <c r="K29" s="109">
        <f t="shared" si="2"/>
        <v>8.50029177202879</v>
      </c>
      <c r="L29" s="105">
        <v>495</v>
      </c>
      <c r="M29" s="105">
        <v>51.41</v>
      </c>
      <c r="N29" s="105">
        <v>4.9400000000000004</v>
      </c>
      <c r="O29" s="105">
        <v>4.9400000000000004</v>
      </c>
    </row>
    <row r="30" spans="1:15">
      <c r="A30" s="105">
        <v>24</v>
      </c>
      <c r="B30" s="107" t="s">
        <v>26</v>
      </c>
      <c r="C30" s="105">
        <v>1</v>
      </c>
      <c r="D30" s="105">
        <v>2.0099999999999998</v>
      </c>
      <c r="E30" s="109">
        <f t="shared" si="0"/>
        <v>7.7516390281527183</v>
      </c>
      <c r="F30" s="105">
        <v>10</v>
      </c>
      <c r="G30" s="105">
        <v>6.72</v>
      </c>
      <c r="H30" s="109">
        <f t="shared" si="1"/>
        <v>2.5249868490268277</v>
      </c>
      <c r="I30" s="105">
        <v>11</v>
      </c>
      <c r="J30" s="105">
        <v>9.6</v>
      </c>
      <c r="K30" s="109">
        <f t="shared" si="2"/>
        <v>1.1909783390814581</v>
      </c>
      <c r="L30" s="105">
        <v>413</v>
      </c>
      <c r="M30" s="105">
        <v>806.06</v>
      </c>
      <c r="N30" s="105">
        <v>25.93</v>
      </c>
      <c r="O30" s="105">
        <v>266.14</v>
      </c>
    </row>
    <row r="31" spans="1:15">
      <c r="A31" s="105">
        <v>25</v>
      </c>
      <c r="B31" s="107" t="s">
        <v>27</v>
      </c>
      <c r="C31" s="105">
        <v>40</v>
      </c>
      <c r="D31" s="105">
        <v>25.54</v>
      </c>
      <c r="E31" s="109">
        <f t="shared" si="0"/>
        <v>0.36388453148797995</v>
      </c>
      <c r="F31" s="105">
        <v>44</v>
      </c>
      <c r="G31" s="105">
        <v>31.35</v>
      </c>
      <c r="H31" s="109">
        <f t="shared" si="1"/>
        <v>0.40651197168031439</v>
      </c>
      <c r="I31" s="105">
        <v>61</v>
      </c>
      <c r="J31" s="105">
        <v>61.19</v>
      </c>
      <c r="K31" s="109">
        <f t="shared" si="2"/>
        <v>0.35677698435697058</v>
      </c>
      <c r="L31" s="105">
        <v>8105</v>
      </c>
      <c r="M31" s="105">
        <v>17150.77</v>
      </c>
      <c r="N31" s="105">
        <v>7018.71</v>
      </c>
      <c r="O31" s="105">
        <v>7711.95</v>
      </c>
    </row>
    <row r="32" spans="1:15" ht="29.25">
      <c r="A32" s="106"/>
      <c r="B32" s="108" t="s">
        <v>28</v>
      </c>
      <c r="C32" s="106">
        <f>SUM(C19:C31)</f>
        <v>4187</v>
      </c>
      <c r="D32" s="106">
        <f>SUM(D19:D31)</f>
        <v>6614.3300000000008</v>
      </c>
      <c r="E32" s="110">
        <f t="shared" si="0"/>
        <v>1.6931875537622303</v>
      </c>
      <c r="F32" s="106">
        <f>SUM(F19:F31)</f>
        <v>5015</v>
      </c>
      <c r="G32" s="106">
        <f>SUM(G19:G31)</f>
        <v>8044.8200000000015</v>
      </c>
      <c r="H32" s="110">
        <f t="shared" si="1"/>
        <v>1.5031503335312046</v>
      </c>
      <c r="I32" s="106">
        <f>SUM(I19:I31)</f>
        <v>8927</v>
      </c>
      <c r="J32" s="106">
        <f>SUM(J19:J31)</f>
        <v>19556.429999999997</v>
      </c>
      <c r="K32" s="110">
        <f t="shared" si="2"/>
        <v>1.7320325873933415</v>
      </c>
      <c r="L32" s="106">
        <f>SUM(L19:L31)</f>
        <v>379270</v>
      </c>
      <c r="M32" s="106">
        <f>SUM(M19:M31)</f>
        <v>1129102.8900000001</v>
      </c>
      <c r="N32" s="106">
        <f>SUM(N19:N31)</f>
        <v>390643.67000000004</v>
      </c>
      <c r="O32" s="106">
        <f>SUM(O19:O31)</f>
        <v>535197.29999999993</v>
      </c>
    </row>
    <row r="33" spans="1:15" ht="29.25">
      <c r="A33" s="106"/>
      <c r="B33" s="108" t="s">
        <v>29</v>
      </c>
      <c r="C33" s="106">
        <f>SUM(C18,C32)</f>
        <v>8693</v>
      </c>
      <c r="D33" s="106">
        <f>SUM(D18,D32)</f>
        <v>39302.229999999996</v>
      </c>
      <c r="E33" s="110">
        <f t="shared" si="0"/>
        <v>2.7540420193214161</v>
      </c>
      <c r="F33" s="106">
        <f>SUM(F18,F32)</f>
        <v>10854</v>
      </c>
      <c r="G33" s="106">
        <f>SUM(G18,G32)</f>
        <v>48273.68</v>
      </c>
      <c r="H33" s="110">
        <f t="shared" si="1"/>
        <v>2.0168169405925034</v>
      </c>
      <c r="I33" s="106">
        <f>SUM(I18,I32)</f>
        <v>51431</v>
      </c>
      <c r="J33" s="106">
        <f>SUM(J18,J32)</f>
        <v>179075.74999999997</v>
      </c>
      <c r="K33" s="110">
        <f t="shared" si="2"/>
        <v>3.4647313045328061</v>
      </c>
      <c r="L33" s="106">
        <f>SUM(L18,L32)</f>
        <v>1357987</v>
      </c>
      <c r="M33" s="106">
        <f>SUM(M18,M32)</f>
        <v>5168532.1100000003</v>
      </c>
      <c r="N33" s="106">
        <f>SUM(N18,N32)</f>
        <v>1427074.4500000002</v>
      </c>
      <c r="O33" s="106">
        <f>SUM(O18,O32)</f>
        <v>2393557.84</v>
      </c>
    </row>
    <row r="34" spans="1:15" ht="45">
      <c r="A34" s="105">
        <v>26</v>
      </c>
      <c r="B34" s="107" t="s">
        <v>30</v>
      </c>
      <c r="C34" s="105">
        <v>234</v>
      </c>
      <c r="D34" s="105">
        <v>656.43</v>
      </c>
      <c r="E34" s="109">
        <f t="shared" si="0"/>
        <v>1.7396007687390751</v>
      </c>
      <c r="F34" s="105">
        <v>366</v>
      </c>
      <c r="G34" s="105">
        <v>858.4</v>
      </c>
      <c r="H34" s="109">
        <f t="shared" si="1"/>
        <v>1.9702986205155277</v>
      </c>
      <c r="I34" s="105">
        <v>6355</v>
      </c>
      <c r="J34" s="105">
        <v>14396.81</v>
      </c>
      <c r="K34" s="109">
        <f t="shared" si="2"/>
        <v>3.7956361603906155</v>
      </c>
      <c r="L34" s="105">
        <v>151574</v>
      </c>
      <c r="M34" s="105">
        <v>379299</v>
      </c>
      <c r="N34" s="105">
        <v>37734.519999999997</v>
      </c>
      <c r="O34" s="105">
        <v>43567</v>
      </c>
    </row>
    <row r="35" spans="1:15" ht="29.25">
      <c r="A35" s="106"/>
      <c r="B35" s="108" t="s">
        <v>31</v>
      </c>
      <c r="C35" s="106">
        <f>SUM(C34:C34)</f>
        <v>234</v>
      </c>
      <c r="D35" s="106">
        <f>SUM(D34:D34)</f>
        <v>656.43</v>
      </c>
      <c r="E35" s="110">
        <f t="shared" si="0"/>
        <v>1.7396007687390751</v>
      </c>
      <c r="F35" s="106">
        <f>SUM(F34:F34)</f>
        <v>366</v>
      </c>
      <c r="G35" s="106">
        <f>SUM(G34:G34)</f>
        <v>858.4</v>
      </c>
      <c r="H35" s="110">
        <f t="shared" si="1"/>
        <v>1.9702986205155277</v>
      </c>
      <c r="I35" s="106">
        <f>SUM(I34:I34)</f>
        <v>6355</v>
      </c>
      <c r="J35" s="106">
        <f>SUM(J34:J34)</f>
        <v>14396.81</v>
      </c>
      <c r="K35" s="110">
        <f t="shared" si="2"/>
        <v>3.7956361603906155</v>
      </c>
      <c r="L35" s="106">
        <f>SUM(L34:L34)</f>
        <v>151574</v>
      </c>
      <c r="M35" s="106">
        <f>SUM(M34:M34)</f>
        <v>379299</v>
      </c>
      <c r="N35" s="106">
        <f>SUM(N34:N34)</f>
        <v>37734.519999999997</v>
      </c>
      <c r="O35" s="106">
        <f>SUM(O34:O34)</f>
        <v>43567</v>
      </c>
    </row>
    <row r="36" spans="1:15">
      <c r="A36" s="105">
        <v>27</v>
      </c>
      <c r="B36" s="107" t="s">
        <v>32</v>
      </c>
      <c r="C36" s="105">
        <v>34</v>
      </c>
      <c r="D36" s="105">
        <v>77.349999999999994</v>
      </c>
      <c r="E36" s="109">
        <f t="shared" si="0"/>
        <v>42.753703294273713</v>
      </c>
      <c r="F36" s="105">
        <v>34</v>
      </c>
      <c r="G36" s="105">
        <v>77.349999999999994</v>
      </c>
      <c r="H36" s="109">
        <f t="shared" si="1"/>
        <v>35.727482678983833</v>
      </c>
      <c r="I36" s="105">
        <v>7084</v>
      </c>
      <c r="J36" s="105">
        <v>19130.939999999999</v>
      </c>
      <c r="K36" s="109">
        <f t="shared" si="2"/>
        <v>31.492819644232579</v>
      </c>
      <c r="L36" s="105">
        <v>13750</v>
      </c>
      <c r="M36" s="105">
        <v>60746.99</v>
      </c>
      <c r="N36" s="105">
        <v>180.92</v>
      </c>
      <c r="O36" s="105">
        <v>216.5</v>
      </c>
    </row>
    <row r="37" spans="1:15">
      <c r="A37" s="105">
        <v>28</v>
      </c>
      <c r="B37" s="107" t="s">
        <v>33</v>
      </c>
      <c r="C37" s="105">
        <v>2958</v>
      </c>
      <c r="D37" s="105">
        <v>28070.67</v>
      </c>
      <c r="E37" s="109">
        <f t="shared" si="0"/>
        <v>10.825808187841144</v>
      </c>
      <c r="F37" s="105">
        <v>3282</v>
      </c>
      <c r="G37" s="105">
        <v>28644.68</v>
      </c>
      <c r="H37" s="109">
        <f t="shared" si="1"/>
        <v>8.6380690363275203</v>
      </c>
      <c r="I37" s="105">
        <v>9114</v>
      </c>
      <c r="J37" s="105">
        <v>60777.9</v>
      </c>
      <c r="K37" s="109">
        <f t="shared" si="2"/>
        <v>5.7501319014007342</v>
      </c>
      <c r="L37" s="105">
        <v>181046</v>
      </c>
      <c r="M37" s="105">
        <v>1056982.71</v>
      </c>
      <c r="N37" s="105">
        <v>259293.99</v>
      </c>
      <c r="O37" s="105">
        <v>331609.76</v>
      </c>
    </row>
    <row r="38" spans="1:15" ht="30">
      <c r="A38" s="105">
        <v>29</v>
      </c>
      <c r="B38" s="107" t="s">
        <v>34</v>
      </c>
      <c r="C38" s="105">
        <v>165</v>
      </c>
      <c r="D38" s="105">
        <v>534.46</v>
      </c>
      <c r="E38" s="109">
        <f t="shared" ref="E38:E57" si="3">(D38/N38)*100</f>
        <v>3.8089686009170718</v>
      </c>
      <c r="F38" s="105">
        <v>385</v>
      </c>
      <c r="G38" s="105">
        <v>888.82</v>
      </c>
      <c r="H38" s="109">
        <f t="shared" ref="H38:H57" si="4">(G38/O38)*100</f>
        <v>3.8532185659569209</v>
      </c>
      <c r="I38" s="105">
        <v>1196</v>
      </c>
      <c r="J38" s="105">
        <v>2068.59</v>
      </c>
      <c r="K38" s="109">
        <f t="shared" ref="K38:K57" si="5">(J38/M38)*100</f>
        <v>3.3852773924695461</v>
      </c>
      <c r="L38" s="105">
        <v>19653</v>
      </c>
      <c r="M38" s="105">
        <v>61105.48</v>
      </c>
      <c r="N38" s="105">
        <v>14031.62</v>
      </c>
      <c r="O38" s="105">
        <v>23066.95</v>
      </c>
    </row>
    <row r="39" spans="1:15" ht="30">
      <c r="A39" s="105">
        <v>30</v>
      </c>
      <c r="B39" s="107" t="s">
        <v>35</v>
      </c>
      <c r="C39" s="105">
        <v>1771</v>
      </c>
      <c r="D39" s="105">
        <v>4849.1400000000003</v>
      </c>
      <c r="E39" s="109">
        <f t="shared" si="3"/>
        <v>7.0608483694192117</v>
      </c>
      <c r="F39" s="105">
        <v>2582</v>
      </c>
      <c r="G39" s="105">
        <v>7900.07</v>
      </c>
      <c r="H39" s="109">
        <f t="shared" si="4"/>
        <v>9.0273143543539138</v>
      </c>
      <c r="I39" s="105">
        <v>17818</v>
      </c>
      <c r="J39" s="105">
        <v>100152.27</v>
      </c>
      <c r="K39" s="109">
        <f t="shared" si="5"/>
        <v>23.180321221282458</v>
      </c>
      <c r="L39" s="105">
        <v>117356</v>
      </c>
      <c r="M39" s="105">
        <v>432057.3</v>
      </c>
      <c r="N39" s="105">
        <v>68676.45</v>
      </c>
      <c r="O39" s="105">
        <v>87512.960000000006</v>
      </c>
    </row>
    <row r="40" spans="1:15" ht="29.25">
      <c r="A40" s="106"/>
      <c r="B40" s="108" t="s">
        <v>36</v>
      </c>
      <c r="C40" s="106">
        <f>SUM(C36:C39)</f>
        <v>4928</v>
      </c>
      <c r="D40" s="106">
        <f>SUM(D36:D39)</f>
        <v>33531.619999999995</v>
      </c>
      <c r="E40" s="110">
        <f t="shared" si="3"/>
        <v>9.7993243264174001</v>
      </c>
      <c r="F40" s="106">
        <f>SUM(F36:F39)</f>
        <v>6283</v>
      </c>
      <c r="G40" s="106">
        <f>SUM(G36:G39)</f>
        <v>37510.92</v>
      </c>
      <c r="H40" s="110">
        <f t="shared" si="4"/>
        <v>8.4788419655177947</v>
      </c>
      <c r="I40" s="106">
        <f>SUM(I36:I39)</f>
        <v>35212</v>
      </c>
      <c r="J40" s="106">
        <f>SUM(J36:J39)</f>
        <v>182129.7</v>
      </c>
      <c r="K40" s="110">
        <f t="shared" si="5"/>
        <v>11.306136335058191</v>
      </c>
      <c r="L40" s="106">
        <f>SUM(L36:L39)</f>
        <v>331805</v>
      </c>
      <c r="M40" s="106">
        <f>SUM(M36:M39)</f>
        <v>1610892.48</v>
      </c>
      <c r="N40" s="106">
        <f>SUM(N36:N39)</f>
        <v>342182.98000000004</v>
      </c>
      <c r="O40" s="106">
        <f>SUM(O36:O39)</f>
        <v>442406.17000000004</v>
      </c>
    </row>
    <row r="41" spans="1:15" ht="30">
      <c r="A41" s="105">
        <v>31</v>
      </c>
      <c r="B41" s="107" t="s">
        <v>37</v>
      </c>
      <c r="C41" s="105">
        <v>0</v>
      </c>
      <c r="D41" s="105">
        <v>0</v>
      </c>
      <c r="E41" s="109" t="e">
        <f t="shared" si="3"/>
        <v>#DIV/0!</v>
      </c>
      <c r="F41" s="105">
        <v>0</v>
      </c>
      <c r="G41" s="105">
        <v>7780.42</v>
      </c>
      <c r="H41" s="109" t="e">
        <f t="shared" si="4"/>
        <v>#DIV/0!</v>
      </c>
      <c r="I41" s="105">
        <v>0</v>
      </c>
      <c r="J41" s="127">
        <f>G41+'ANNEX-35C'!G42</f>
        <v>16864.489999999998</v>
      </c>
      <c r="K41" s="109" t="e">
        <f t="shared" si="5"/>
        <v>#DIV/0!</v>
      </c>
      <c r="L41" s="105">
        <v>0</v>
      </c>
      <c r="M41" s="105">
        <v>0</v>
      </c>
      <c r="N41" s="105">
        <v>0</v>
      </c>
      <c r="O41" s="105">
        <v>0</v>
      </c>
    </row>
    <row r="42" spans="1:15" ht="30">
      <c r="A42" s="105">
        <v>32</v>
      </c>
      <c r="B42" s="107" t="s">
        <v>38</v>
      </c>
      <c r="C42" s="105">
        <v>3</v>
      </c>
      <c r="D42" s="105">
        <v>11.31</v>
      </c>
      <c r="E42" s="109">
        <f t="shared" si="3"/>
        <v>2.6860142019141713</v>
      </c>
      <c r="F42" s="105">
        <v>23</v>
      </c>
      <c r="G42" s="105">
        <v>28.34</v>
      </c>
      <c r="H42" s="109">
        <f t="shared" si="4"/>
        <v>4.8071377684296239</v>
      </c>
      <c r="I42" s="105">
        <v>27</v>
      </c>
      <c r="J42" s="127">
        <f>G42+'ANNEX-35C'!G43</f>
        <v>35.57</v>
      </c>
      <c r="K42" s="109">
        <f t="shared" si="5"/>
        <v>2.486699617592159</v>
      </c>
      <c r="L42" s="105">
        <v>412</v>
      </c>
      <c r="M42" s="105">
        <v>1430.41</v>
      </c>
      <c r="N42" s="105">
        <v>421.07</v>
      </c>
      <c r="O42" s="105">
        <v>589.54</v>
      </c>
    </row>
    <row r="43" spans="1:15" ht="30">
      <c r="A43" s="105">
        <v>33</v>
      </c>
      <c r="B43" s="107" t="s">
        <v>39</v>
      </c>
      <c r="C43" s="105">
        <v>0</v>
      </c>
      <c r="D43" s="105">
        <v>0</v>
      </c>
      <c r="E43" s="109" t="e">
        <f t="shared" si="3"/>
        <v>#DIV/0!</v>
      </c>
      <c r="F43" s="105">
        <v>0</v>
      </c>
      <c r="G43" s="105">
        <v>12.1</v>
      </c>
      <c r="H43" s="109" t="e">
        <f t="shared" si="4"/>
        <v>#DIV/0!</v>
      </c>
      <c r="I43" s="105">
        <v>0</v>
      </c>
      <c r="J43" s="127">
        <f>G43+'ANNEX-35C'!G44</f>
        <v>80.77</v>
      </c>
      <c r="K43" s="109" t="e">
        <f t="shared" si="5"/>
        <v>#DIV/0!</v>
      </c>
      <c r="L43" s="105">
        <v>0</v>
      </c>
      <c r="M43" s="105">
        <v>0</v>
      </c>
      <c r="N43" s="105">
        <v>0</v>
      </c>
      <c r="O43" s="105">
        <v>0</v>
      </c>
    </row>
    <row r="44" spans="1:15" ht="30">
      <c r="A44" s="105">
        <v>34</v>
      </c>
      <c r="B44" s="107" t="s">
        <v>40</v>
      </c>
      <c r="C44" s="105">
        <v>21</v>
      </c>
      <c r="D44" s="105">
        <v>537.65</v>
      </c>
      <c r="E44" s="109">
        <f t="shared" si="3"/>
        <v>8.2843345721699357</v>
      </c>
      <c r="F44" s="105">
        <v>22</v>
      </c>
      <c r="G44" s="105">
        <v>585.55999999999995</v>
      </c>
      <c r="H44" s="109">
        <f t="shared" si="4"/>
        <v>7.2023714345457002</v>
      </c>
      <c r="I44" s="105">
        <v>82</v>
      </c>
      <c r="J44" s="127">
        <f>G44+'ANNEX-35C'!G45</f>
        <v>2526.0699999999997</v>
      </c>
      <c r="K44" s="109">
        <f t="shared" si="5"/>
        <v>15.149754108192393</v>
      </c>
      <c r="L44" s="105">
        <v>1017</v>
      </c>
      <c r="M44" s="105">
        <v>16674</v>
      </c>
      <c r="N44" s="105">
        <v>6489.96</v>
      </c>
      <c r="O44" s="105">
        <v>8130.1</v>
      </c>
    </row>
    <row r="45" spans="1:15" ht="30">
      <c r="A45" s="105">
        <v>35</v>
      </c>
      <c r="B45" s="107" t="s">
        <v>41</v>
      </c>
      <c r="C45" s="105">
        <v>0</v>
      </c>
      <c r="D45" s="105">
        <v>0</v>
      </c>
      <c r="E45" s="109">
        <f t="shared" si="3"/>
        <v>0</v>
      </c>
      <c r="F45" s="105">
        <v>63</v>
      </c>
      <c r="G45" s="105">
        <v>131.88999999999999</v>
      </c>
      <c r="H45" s="109">
        <f t="shared" si="4"/>
        <v>8.9067923661853889</v>
      </c>
      <c r="I45" s="105">
        <v>187</v>
      </c>
      <c r="J45" s="127">
        <f>G45+'ANNEX-35C'!G46</f>
        <v>290.20999999999998</v>
      </c>
      <c r="K45" s="109">
        <f t="shared" si="5"/>
        <v>10.88302464158882</v>
      </c>
      <c r="L45" s="105">
        <v>719</v>
      </c>
      <c r="M45" s="105">
        <v>2666.63</v>
      </c>
      <c r="N45" s="105">
        <v>338.27</v>
      </c>
      <c r="O45" s="105">
        <v>1480.78</v>
      </c>
    </row>
    <row r="46" spans="1:15" ht="29.25">
      <c r="A46" s="106"/>
      <c r="B46" s="108" t="s">
        <v>42</v>
      </c>
      <c r="C46" s="106">
        <f>SUM(C41:C45)</f>
        <v>24</v>
      </c>
      <c r="D46" s="106">
        <f>SUM(D41:D45)</f>
        <v>548.95999999999992</v>
      </c>
      <c r="E46" s="110">
        <f t="shared" si="3"/>
        <v>7.5725932158967071</v>
      </c>
      <c r="F46" s="106">
        <f>SUM(F41:F45)</f>
        <v>108</v>
      </c>
      <c r="G46" s="106">
        <f>SUM(G41:G45)</f>
        <v>8538.31</v>
      </c>
      <c r="H46" s="110">
        <f t="shared" si="4"/>
        <v>83.705474872603276</v>
      </c>
      <c r="I46" s="106">
        <f>SUM(I41:I45)</f>
        <v>296</v>
      </c>
      <c r="J46" s="106">
        <f>SUM(J41:J45)</f>
        <v>19797.109999999997</v>
      </c>
      <c r="K46" s="110">
        <f t="shared" si="5"/>
        <v>95.311115861314576</v>
      </c>
      <c r="L46" s="106">
        <f>SUM(L41:L45)</f>
        <v>2148</v>
      </c>
      <c r="M46" s="106">
        <f>SUM(M41:M45)</f>
        <v>20771.04</v>
      </c>
      <c r="N46" s="106">
        <f>SUM(N41:N45)</f>
        <v>7249.2999999999993</v>
      </c>
      <c r="O46" s="106">
        <f>SUM(O41:O45)</f>
        <v>10200.42</v>
      </c>
    </row>
    <row r="47" spans="1:15">
      <c r="A47" s="105">
        <v>36</v>
      </c>
      <c r="B47" s="107" t="s">
        <v>43</v>
      </c>
      <c r="C47" s="105">
        <v>445</v>
      </c>
      <c r="D47" s="105">
        <v>686.81</v>
      </c>
      <c r="E47" s="109">
        <f t="shared" si="3"/>
        <v>2.2572097048087265</v>
      </c>
      <c r="F47" s="105">
        <v>451</v>
      </c>
      <c r="G47" s="105">
        <v>689.77</v>
      </c>
      <c r="H47" s="109">
        <f t="shared" si="4"/>
        <v>2.2625810290500747</v>
      </c>
      <c r="I47" s="105">
        <v>637</v>
      </c>
      <c r="J47" s="105">
        <v>1192.3699999999999</v>
      </c>
      <c r="K47" s="109">
        <f t="shared" si="5"/>
        <v>1.7479778785224493</v>
      </c>
      <c r="L47" s="105">
        <v>18463</v>
      </c>
      <c r="M47" s="105">
        <v>68214.25</v>
      </c>
      <c r="N47" s="105">
        <v>30427.39</v>
      </c>
      <c r="O47" s="105">
        <v>30485.98</v>
      </c>
    </row>
    <row r="48" spans="1:15" ht="30">
      <c r="A48" s="105">
        <v>37</v>
      </c>
      <c r="B48" s="107" t="s">
        <v>44</v>
      </c>
      <c r="C48" s="105">
        <v>43</v>
      </c>
      <c r="D48" s="105">
        <v>94.83</v>
      </c>
      <c r="E48" s="109">
        <f t="shared" si="3"/>
        <v>10.481232592068615</v>
      </c>
      <c r="F48" s="105">
        <v>43</v>
      </c>
      <c r="G48" s="105">
        <v>94.83</v>
      </c>
      <c r="H48" s="109">
        <f t="shared" si="4"/>
        <v>9.0802022291163986</v>
      </c>
      <c r="I48" s="105">
        <v>102</v>
      </c>
      <c r="J48" s="105">
        <v>250.56</v>
      </c>
      <c r="K48" s="109">
        <f t="shared" si="5"/>
        <v>5.3705085007330444</v>
      </c>
      <c r="L48" s="105">
        <v>1069</v>
      </c>
      <c r="M48" s="105">
        <v>4665.4799999999996</v>
      </c>
      <c r="N48" s="105">
        <v>904.76</v>
      </c>
      <c r="O48" s="105">
        <v>1044.3599999999999</v>
      </c>
    </row>
    <row r="49" spans="1:15">
      <c r="A49" s="105">
        <v>38</v>
      </c>
      <c r="B49" s="107" t="s">
        <v>45</v>
      </c>
      <c r="C49" s="105">
        <v>1</v>
      </c>
      <c r="D49" s="105">
        <v>0.11</v>
      </c>
      <c r="E49" s="109">
        <f t="shared" si="3"/>
        <v>0.3058103975535168</v>
      </c>
      <c r="F49" s="105">
        <v>1</v>
      </c>
      <c r="G49" s="105">
        <v>0.11</v>
      </c>
      <c r="H49" s="109">
        <f t="shared" si="4"/>
        <v>0.29380341880341887</v>
      </c>
      <c r="I49" s="105">
        <v>45</v>
      </c>
      <c r="J49" s="105">
        <v>9.33</v>
      </c>
      <c r="K49" s="109">
        <f t="shared" si="5"/>
        <v>0.25073837479609029</v>
      </c>
      <c r="L49" s="105">
        <v>8487</v>
      </c>
      <c r="M49" s="105">
        <v>3721.01</v>
      </c>
      <c r="N49" s="105">
        <v>35.97</v>
      </c>
      <c r="O49" s="105">
        <v>37.44</v>
      </c>
    </row>
    <row r="50" spans="1:15" ht="30">
      <c r="A50" s="105">
        <v>39</v>
      </c>
      <c r="B50" s="107" t="s">
        <v>46</v>
      </c>
      <c r="C50" s="105">
        <v>0</v>
      </c>
      <c r="D50" s="105">
        <v>0</v>
      </c>
      <c r="E50" s="109" t="e">
        <f t="shared" si="3"/>
        <v>#DIV/0!</v>
      </c>
      <c r="F50" s="105">
        <v>0</v>
      </c>
      <c r="G50" s="105">
        <v>0</v>
      </c>
      <c r="H50" s="109" t="e">
        <f t="shared" si="4"/>
        <v>#DIV/0!</v>
      </c>
      <c r="I50" s="105">
        <v>5</v>
      </c>
      <c r="J50" s="105">
        <v>0.57999999999999996</v>
      </c>
      <c r="K50" s="109">
        <f t="shared" si="5"/>
        <v>5.4837520209517134E-2</v>
      </c>
      <c r="L50" s="105">
        <v>3258</v>
      </c>
      <c r="M50" s="105">
        <v>1057.67</v>
      </c>
      <c r="N50" s="105">
        <v>0</v>
      </c>
      <c r="O50" s="105">
        <v>0</v>
      </c>
    </row>
    <row r="51" spans="1:15" ht="29.25">
      <c r="A51" s="106"/>
      <c r="B51" s="108" t="s">
        <v>47</v>
      </c>
      <c r="C51" s="106">
        <f>SUM(C47:C50)</f>
        <v>489</v>
      </c>
      <c r="D51" s="106">
        <f>SUM(D47:D50)</f>
        <v>781.75</v>
      </c>
      <c r="E51" s="110">
        <f t="shared" si="3"/>
        <v>2.4921799585056421</v>
      </c>
      <c r="F51" s="106">
        <f>SUM(F47:F50)</f>
        <v>495</v>
      </c>
      <c r="G51" s="106">
        <f>SUM(G47:G50)</f>
        <v>784.71</v>
      </c>
      <c r="H51" s="110">
        <f t="shared" si="4"/>
        <v>2.4857940596392907</v>
      </c>
      <c r="I51" s="106">
        <f>SUM(I47:I50)</f>
        <v>789</v>
      </c>
      <c r="J51" s="106">
        <f>SUM(J47:J50)</f>
        <v>1452.8399999999997</v>
      </c>
      <c r="K51" s="110">
        <f t="shared" si="5"/>
        <v>1.8708083258464858</v>
      </c>
      <c r="L51" s="106">
        <f>SUM(L47:L50)</f>
        <v>31277</v>
      </c>
      <c r="M51" s="106">
        <f>SUM(M47:M50)</f>
        <v>77658.409999999989</v>
      </c>
      <c r="N51" s="106">
        <f>SUM(N47:N50)</f>
        <v>31368.12</v>
      </c>
      <c r="O51" s="106">
        <f>SUM(O47:O50)</f>
        <v>31567.78</v>
      </c>
    </row>
    <row r="52" spans="1:15">
      <c r="A52" s="105">
        <v>40</v>
      </c>
      <c r="B52" s="107" t="s">
        <v>48</v>
      </c>
      <c r="C52" s="105">
        <v>0</v>
      </c>
      <c r="D52" s="105">
        <v>0</v>
      </c>
      <c r="E52" s="109" t="e">
        <f t="shared" si="3"/>
        <v>#DIV/0!</v>
      </c>
      <c r="F52" s="105">
        <v>0</v>
      </c>
      <c r="G52" s="105">
        <v>0</v>
      </c>
      <c r="H52" s="109" t="e">
        <f t="shared" si="4"/>
        <v>#DIV/0!</v>
      </c>
      <c r="I52" s="105">
        <v>0</v>
      </c>
      <c r="J52" s="105">
        <v>0</v>
      </c>
      <c r="K52" s="109" t="e">
        <f t="shared" si="5"/>
        <v>#DIV/0!</v>
      </c>
      <c r="L52" s="105">
        <v>0</v>
      </c>
      <c r="M52" s="105">
        <v>0</v>
      </c>
      <c r="N52" s="105">
        <v>0</v>
      </c>
      <c r="O52" s="105">
        <v>0</v>
      </c>
    </row>
    <row r="53" spans="1:15">
      <c r="A53" s="105">
        <v>41</v>
      </c>
      <c r="B53" s="107" t="s">
        <v>49</v>
      </c>
      <c r="C53" s="105">
        <v>0</v>
      </c>
      <c r="D53" s="105">
        <v>0</v>
      </c>
      <c r="E53" s="109" t="e">
        <f t="shared" si="3"/>
        <v>#DIV/0!</v>
      </c>
      <c r="F53" s="105">
        <v>0</v>
      </c>
      <c r="G53" s="105">
        <v>0</v>
      </c>
      <c r="H53" s="109" t="e">
        <f t="shared" si="4"/>
        <v>#DIV/0!</v>
      </c>
      <c r="I53" s="105">
        <v>0</v>
      </c>
      <c r="J53" s="105">
        <v>0</v>
      </c>
      <c r="K53" s="109" t="e">
        <f t="shared" si="5"/>
        <v>#DIV/0!</v>
      </c>
      <c r="L53" s="105">
        <v>0</v>
      </c>
      <c r="M53" s="105">
        <v>0</v>
      </c>
      <c r="N53" s="105">
        <v>0</v>
      </c>
      <c r="O53" s="105">
        <v>0</v>
      </c>
    </row>
    <row r="54" spans="1:15" ht="30">
      <c r="A54" s="105">
        <v>42</v>
      </c>
      <c r="B54" s="107" t="s">
        <v>50</v>
      </c>
      <c r="C54" s="105">
        <v>0</v>
      </c>
      <c r="D54" s="105">
        <v>0</v>
      </c>
      <c r="E54" s="109" t="e">
        <f t="shared" si="3"/>
        <v>#DIV/0!</v>
      </c>
      <c r="F54" s="105">
        <v>0</v>
      </c>
      <c r="G54" s="105">
        <v>0</v>
      </c>
      <c r="H54" s="109" t="e">
        <f t="shared" si="4"/>
        <v>#DIV/0!</v>
      </c>
      <c r="I54" s="105">
        <v>0</v>
      </c>
      <c r="J54" s="105">
        <v>0</v>
      </c>
      <c r="K54" s="109" t="e">
        <f t="shared" si="5"/>
        <v>#DIV/0!</v>
      </c>
      <c r="L54" s="105">
        <v>0</v>
      </c>
      <c r="M54" s="105">
        <v>0</v>
      </c>
      <c r="N54" s="105">
        <v>0</v>
      </c>
      <c r="O54" s="105">
        <v>0</v>
      </c>
    </row>
    <row r="55" spans="1:15">
      <c r="A55" s="105">
        <v>43</v>
      </c>
      <c r="B55" s="107" t="s">
        <v>51</v>
      </c>
      <c r="C55" s="105">
        <v>0</v>
      </c>
      <c r="D55" s="105">
        <v>0</v>
      </c>
      <c r="E55" s="109" t="e">
        <f t="shared" si="3"/>
        <v>#DIV/0!</v>
      </c>
      <c r="F55" s="105">
        <v>0</v>
      </c>
      <c r="G55" s="105">
        <v>0</v>
      </c>
      <c r="H55" s="109" t="e">
        <f t="shared" si="4"/>
        <v>#DIV/0!</v>
      </c>
      <c r="I55" s="105">
        <v>0</v>
      </c>
      <c r="J55" s="105">
        <v>0</v>
      </c>
      <c r="K55" s="109" t="e">
        <f t="shared" si="5"/>
        <v>#DIV/0!</v>
      </c>
      <c r="L55" s="105">
        <v>0</v>
      </c>
      <c r="M55" s="105">
        <v>0</v>
      </c>
      <c r="N55" s="105">
        <v>0</v>
      </c>
      <c r="O55" s="105">
        <v>0</v>
      </c>
    </row>
    <row r="56" spans="1:15">
      <c r="A56" s="106"/>
      <c r="B56" s="108" t="s">
        <v>52</v>
      </c>
      <c r="C56" s="106">
        <f>SUM(C52:C55)</f>
        <v>0</v>
      </c>
      <c r="D56" s="106">
        <f>SUM(D52:D55)</f>
        <v>0</v>
      </c>
      <c r="E56" s="110" t="e">
        <f t="shared" si="3"/>
        <v>#DIV/0!</v>
      </c>
      <c r="F56" s="106">
        <f>SUM(F52:F55)</f>
        <v>0</v>
      </c>
      <c r="G56" s="106">
        <f>SUM(G52:G55)</f>
        <v>0</v>
      </c>
      <c r="H56" s="110" t="e">
        <f t="shared" si="4"/>
        <v>#DIV/0!</v>
      </c>
      <c r="I56" s="106">
        <f>SUM(I52:I55)</f>
        <v>0</v>
      </c>
      <c r="J56" s="106">
        <f>SUM(J52:J55)</f>
        <v>0</v>
      </c>
      <c r="K56" s="110" t="e">
        <f t="shared" si="5"/>
        <v>#DIV/0!</v>
      </c>
      <c r="L56" s="106">
        <f>SUM(L52:L55)</f>
        <v>0</v>
      </c>
      <c r="M56" s="106">
        <f>SUM(M52:M55)</f>
        <v>0</v>
      </c>
      <c r="N56" s="106">
        <f>SUM(N52:N55)</f>
        <v>0</v>
      </c>
      <c r="O56" s="106">
        <f>SUM(O52:O55)</f>
        <v>0</v>
      </c>
    </row>
    <row r="57" spans="1:15">
      <c r="A57" s="106"/>
      <c r="B57" s="108" t="s">
        <v>83</v>
      </c>
      <c r="C57" s="106">
        <f>SUM(C33,C35,C40,C46,C51,C56)</f>
        <v>14368</v>
      </c>
      <c r="D57" s="106">
        <f>SUM(D33,D35,D40,D46,D51,D56)</f>
        <v>74820.990000000005</v>
      </c>
      <c r="E57" s="110">
        <f t="shared" si="3"/>
        <v>4.0539992490393564</v>
      </c>
      <c r="F57" s="106">
        <f>SUM(F33,F35,F40,F46,F51,F56)</f>
        <v>18106</v>
      </c>
      <c r="G57" s="106">
        <f>SUM(G33,G35,G40,G46,G51,G56)</f>
        <v>95966.02</v>
      </c>
      <c r="H57" s="110">
        <f t="shared" si="4"/>
        <v>3.285045902572918</v>
      </c>
      <c r="I57" s="106">
        <f>SUM(I33,I35,I40,I46,I51,I56)</f>
        <v>94083</v>
      </c>
      <c r="J57" s="106">
        <f>SUM(J33,J35,J40,J46,J51,J56)</f>
        <v>396852.21</v>
      </c>
      <c r="K57" s="110">
        <f t="shared" si="5"/>
        <v>5.4684282915439253</v>
      </c>
      <c r="L57" s="106">
        <f>SUM(L33,L35,L40,L46,L51,L56)</f>
        <v>1874791</v>
      </c>
      <c r="M57" s="106">
        <f>SUM(M33,M35,M40,M46,M51,M56)</f>
        <v>7257153.04</v>
      </c>
      <c r="N57" s="106">
        <f>SUM(N33,N35,N40,N46,N51,N56)</f>
        <v>1845609.3700000003</v>
      </c>
      <c r="O57" s="106">
        <f>SUM(O33,O35,O40,O46,O51,O56)</f>
        <v>2921299.2099999995</v>
      </c>
    </row>
  </sheetData>
  <mergeCells count="8">
    <mergeCell ref="A2:M2"/>
    <mergeCell ref="A3:M3"/>
    <mergeCell ref="A4:A5"/>
    <mergeCell ref="B4:B5"/>
    <mergeCell ref="C4:D4"/>
    <mergeCell ref="F4:G4"/>
    <mergeCell ref="I4:J4"/>
    <mergeCell ref="L4:M4"/>
  </mergeCells>
  <pageMargins left="0.7" right="0.7" top="0.75" bottom="0.75" header="0.3" footer="0.3"/>
  <pageSetup paperSize="9" orientation="portrait" horizontalDpi="0" verticalDpi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8"/>
  <sheetViews>
    <sheetView workbookViewId="0">
      <selection activeCell="B1" sqref="B1"/>
    </sheetView>
  </sheetViews>
  <sheetFormatPr defaultColWidth="9.140625" defaultRowHeight="15"/>
  <cols>
    <col min="1" max="1" width="3.85546875" style="9" customWidth="1"/>
    <col min="2" max="2" width="22.42578125" style="9" customWidth="1"/>
    <col min="3" max="3" width="8.85546875" style="9" customWidth="1"/>
    <col min="4" max="4" width="11.140625" style="9" customWidth="1"/>
    <col min="5" max="5" width="8.85546875" style="9" customWidth="1"/>
    <col min="6" max="6" width="11.140625" style="9" customWidth="1"/>
    <col min="7" max="7" width="8.85546875" style="9" customWidth="1"/>
    <col min="8" max="8" width="11.140625" style="9" customWidth="1"/>
    <col min="9" max="9" width="8.85546875" style="9" customWidth="1"/>
    <col min="10" max="10" width="11.140625" style="9" customWidth="1"/>
    <col min="11" max="11" width="8.85546875" style="9" customWidth="1"/>
    <col min="12" max="12" width="11.140625" style="9" customWidth="1"/>
    <col min="13" max="13" width="8.85546875" style="9" customWidth="1"/>
    <col min="14" max="14" width="11.140625" style="9" customWidth="1"/>
    <col min="15" max="15" width="8.85546875" style="9" customWidth="1"/>
    <col min="16" max="16" width="11.140625" style="9" customWidth="1"/>
    <col min="17" max="17" width="8.85546875" style="9" customWidth="1"/>
    <col min="18" max="18" width="11.140625" style="9" customWidth="1"/>
    <col min="19" max="19" width="11" style="12" customWidth="1"/>
    <col min="20" max="20" width="9.140625" style="9" hidden="1" customWidth="1"/>
    <col min="21" max="21" width="9.140625" style="9" customWidth="1"/>
    <col min="22" max="16384" width="9.140625" style="9"/>
  </cols>
  <sheetData>
    <row r="1" spans="1:19" ht="22.5" customHeight="1">
      <c r="A1" s="57"/>
      <c r="B1" s="64" t="s">
        <v>260</v>
      </c>
      <c r="C1" s="58"/>
      <c r="D1" s="59" t="s">
        <v>0</v>
      </c>
      <c r="E1" s="59"/>
      <c r="F1" s="60"/>
      <c r="G1" s="58" t="s">
        <v>250</v>
      </c>
      <c r="H1" s="58"/>
      <c r="I1" s="58"/>
      <c r="J1" s="58"/>
      <c r="K1" s="58"/>
      <c r="L1" s="61" t="s">
        <v>149</v>
      </c>
      <c r="M1" s="58"/>
      <c r="N1" s="58"/>
      <c r="O1" s="58"/>
      <c r="P1" s="61" t="s">
        <v>68</v>
      </c>
      <c r="Q1" s="58"/>
      <c r="R1" s="58"/>
      <c r="S1" s="62"/>
    </row>
    <row r="2" spans="1:19" s="10" customFormat="1">
      <c r="A2" s="179" t="s">
        <v>150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1"/>
      <c r="M2" s="50"/>
      <c r="N2" s="50"/>
      <c r="O2" s="50"/>
      <c r="P2" s="50"/>
      <c r="Q2" s="50"/>
      <c r="R2" s="50"/>
      <c r="S2" s="53"/>
    </row>
    <row r="3" spans="1:19">
      <c r="A3" s="202" t="s">
        <v>151</v>
      </c>
      <c r="B3" s="202"/>
      <c r="C3" s="178" t="s">
        <v>122</v>
      </c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 t="s">
        <v>140</v>
      </c>
      <c r="P3" s="178"/>
      <c r="Q3" s="178" t="s">
        <v>141</v>
      </c>
      <c r="R3" s="178"/>
      <c r="S3" s="203" t="s">
        <v>79</v>
      </c>
    </row>
    <row r="4" spans="1:19" ht="40.5" customHeight="1">
      <c r="A4" s="190" t="s">
        <v>71</v>
      </c>
      <c r="B4" s="190" t="s">
        <v>54</v>
      </c>
      <c r="C4" s="192" t="s">
        <v>123</v>
      </c>
      <c r="D4" s="196"/>
      <c r="E4" s="192" t="s">
        <v>125</v>
      </c>
      <c r="F4" s="196"/>
      <c r="G4" s="192" t="s">
        <v>127</v>
      </c>
      <c r="H4" s="196"/>
      <c r="I4" s="192" t="s">
        <v>129</v>
      </c>
      <c r="J4" s="196"/>
      <c r="K4" s="192" t="s">
        <v>136</v>
      </c>
      <c r="L4" s="196"/>
      <c r="M4" s="192" t="s">
        <v>138</v>
      </c>
      <c r="N4" s="196"/>
      <c r="O4" s="178"/>
      <c r="P4" s="178"/>
      <c r="Q4" s="178"/>
      <c r="R4" s="178"/>
      <c r="S4" s="203"/>
    </row>
    <row r="5" spans="1:19">
      <c r="A5" s="191"/>
      <c r="B5" s="191"/>
      <c r="C5" s="7" t="s">
        <v>81</v>
      </c>
      <c r="D5" s="7" t="s">
        <v>82</v>
      </c>
      <c r="E5" s="7" t="s">
        <v>81</v>
      </c>
      <c r="F5" s="7" t="s">
        <v>82</v>
      </c>
      <c r="G5" s="7" t="s">
        <v>81</v>
      </c>
      <c r="H5" s="7" t="s">
        <v>82</v>
      </c>
      <c r="I5" s="7" t="s">
        <v>81</v>
      </c>
      <c r="J5" s="7" t="s">
        <v>82</v>
      </c>
      <c r="K5" s="7" t="s">
        <v>81</v>
      </c>
      <c r="L5" s="7" t="s">
        <v>82</v>
      </c>
      <c r="M5" s="7" t="s">
        <v>81</v>
      </c>
      <c r="N5" s="7" t="s">
        <v>82</v>
      </c>
      <c r="O5" s="7" t="s">
        <v>81</v>
      </c>
      <c r="P5" s="7" t="s">
        <v>82</v>
      </c>
      <c r="Q5" s="7" t="s">
        <v>81</v>
      </c>
      <c r="R5" s="7" t="s">
        <v>82</v>
      </c>
      <c r="S5" s="203"/>
    </row>
    <row r="6" spans="1:19">
      <c r="A6" s="117">
        <v>1</v>
      </c>
      <c r="B6" s="117" t="s">
        <v>55</v>
      </c>
      <c r="C6" s="117">
        <v>0</v>
      </c>
      <c r="D6" s="117">
        <v>0</v>
      </c>
      <c r="E6" s="117">
        <v>0</v>
      </c>
      <c r="F6" s="117">
        <v>0</v>
      </c>
      <c r="G6" s="117">
        <v>13</v>
      </c>
      <c r="H6" s="117">
        <v>118.33</v>
      </c>
      <c r="I6" s="117">
        <v>55</v>
      </c>
      <c r="J6" s="117">
        <v>76.819999999999993</v>
      </c>
      <c r="K6" s="117">
        <v>509</v>
      </c>
      <c r="L6" s="117">
        <v>887.66</v>
      </c>
      <c r="M6" s="117">
        <v>577</v>
      </c>
      <c r="N6" s="117">
        <v>1082.81</v>
      </c>
      <c r="O6" s="117">
        <v>3751</v>
      </c>
      <c r="P6" s="117">
        <v>8884.9500000000007</v>
      </c>
      <c r="Q6" s="117">
        <v>97492</v>
      </c>
      <c r="R6" s="117">
        <v>246778.9</v>
      </c>
      <c r="S6" s="119">
        <f t="shared" ref="S6:S18" si="0">(P6/R6)*100</f>
        <v>3.60036858904874</v>
      </c>
    </row>
    <row r="7" spans="1:19">
      <c r="A7" s="117">
        <v>2</v>
      </c>
      <c r="B7" s="117" t="s">
        <v>56</v>
      </c>
      <c r="C7" s="117">
        <v>1</v>
      </c>
      <c r="D7" s="117">
        <v>0</v>
      </c>
      <c r="E7" s="117">
        <v>0</v>
      </c>
      <c r="F7" s="117">
        <v>0</v>
      </c>
      <c r="G7" s="117">
        <v>18</v>
      </c>
      <c r="H7" s="117">
        <v>57.89</v>
      </c>
      <c r="I7" s="117">
        <v>115</v>
      </c>
      <c r="J7" s="117">
        <v>153.54</v>
      </c>
      <c r="K7" s="117">
        <v>700</v>
      </c>
      <c r="L7" s="117">
        <v>988.48</v>
      </c>
      <c r="M7" s="117">
        <v>834</v>
      </c>
      <c r="N7" s="117">
        <v>1199.9100000000001</v>
      </c>
      <c r="O7" s="117">
        <v>5213</v>
      </c>
      <c r="P7" s="117">
        <v>8663.98</v>
      </c>
      <c r="Q7" s="117">
        <v>96676</v>
      </c>
      <c r="R7" s="117">
        <v>227900.48</v>
      </c>
      <c r="S7" s="119">
        <f t="shared" si="0"/>
        <v>3.801650615215904</v>
      </c>
    </row>
    <row r="8" spans="1:19">
      <c r="A8" s="117">
        <v>3</v>
      </c>
      <c r="B8" s="117" t="s">
        <v>57</v>
      </c>
      <c r="C8" s="117">
        <v>0</v>
      </c>
      <c r="D8" s="117">
        <v>0</v>
      </c>
      <c r="E8" s="117">
        <v>1</v>
      </c>
      <c r="F8" s="117">
        <v>0</v>
      </c>
      <c r="G8" s="117">
        <v>9</v>
      </c>
      <c r="H8" s="117">
        <v>141.30000000000001</v>
      </c>
      <c r="I8" s="117">
        <v>107</v>
      </c>
      <c r="J8" s="117">
        <v>145.26</v>
      </c>
      <c r="K8" s="117">
        <v>585</v>
      </c>
      <c r="L8" s="117">
        <v>845.79</v>
      </c>
      <c r="M8" s="117">
        <v>702</v>
      </c>
      <c r="N8" s="117">
        <v>1132.3499999999999</v>
      </c>
      <c r="O8" s="117">
        <v>4049</v>
      </c>
      <c r="P8" s="117">
        <v>12950.61</v>
      </c>
      <c r="Q8" s="117">
        <v>128630</v>
      </c>
      <c r="R8" s="117">
        <v>338768.33</v>
      </c>
      <c r="S8" s="119">
        <f t="shared" si="0"/>
        <v>3.8228514454110867</v>
      </c>
    </row>
    <row r="9" spans="1:19">
      <c r="A9" s="117">
        <v>4</v>
      </c>
      <c r="B9" s="117" t="s">
        <v>58</v>
      </c>
      <c r="C9" s="117">
        <v>6</v>
      </c>
      <c r="D9" s="117">
        <v>122.75</v>
      </c>
      <c r="E9" s="117">
        <v>1</v>
      </c>
      <c r="F9" s="117">
        <v>15.38</v>
      </c>
      <c r="G9" s="117">
        <v>81</v>
      </c>
      <c r="H9" s="117">
        <v>1193.3900000000001</v>
      </c>
      <c r="I9" s="117">
        <v>653</v>
      </c>
      <c r="J9" s="117">
        <v>733.06</v>
      </c>
      <c r="K9" s="117">
        <v>2030</v>
      </c>
      <c r="L9" s="117">
        <v>3415.63</v>
      </c>
      <c r="M9" s="117">
        <v>2771</v>
      </c>
      <c r="N9" s="117">
        <v>5480.21</v>
      </c>
      <c r="O9" s="117">
        <v>19054</v>
      </c>
      <c r="P9" s="117">
        <v>51506.28</v>
      </c>
      <c r="Q9" s="117">
        <v>355807</v>
      </c>
      <c r="R9" s="117">
        <v>1050891.67</v>
      </c>
      <c r="S9" s="119">
        <f t="shared" si="0"/>
        <v>4.9011978561025229</v>
      </c>
    </row>
    <row r="10" spans="1:19">
      <c r="A10" s="117">
        <v>5</v>
      </c>
      <c r="B10" s="117" t="s">
        <v>59</v>
      </c>
      <c r="C10" s="117">
        <v>1</v>
      </c>
      <c r="D10" s="117">
        <v>2.2999999999999998</v>
      </c>
      <c r="E10" s="117">
        <v>0</v>
      </c>
      <c r="F10" s="117">
        <v>0</v>
      </c>
      <c r="G10" s="117">
        <v>10</v>
      </c>
      <c r="H10" s="117">
        <v>97.48</v>
      </c>
      <c r="I10" s="117">
        <v>30</v>
      </c>
      <c r="J10" s="117">
        <v>23.7</v>
      </c>
      <c r="K10" s="117">
        <v>338</v>
      </c>
      <c r="L10" s="117">
        <v>1042.97</v>
      </c>
      <c r="M10" s="117">
        <v>379</v>
      </c>
      <c r="N10" s="117">
        <v>1166.45</v>
      </c>
      <c r="O10" s="117">
        <v>1823</v>
      </c>
      <c r="P10" s="117">
        <v>4304.96</v>
      </c>
      <c r="Q10" s="117">
        <v>31747</v>
      </c>
      <c r="R10" s="117">
        <v>89983.95</v>
      </c>
      <c r="S10" s="119">
        <f t="shared" si="0"/>
        <v>4.7841420608897476</v>
      </c>
    </row>
    <row r="11" spans="1:19">
      <c r="A11" s="117">
        <v>6</v>
      </c>
      <c r="B11" s="117" t="s">
        <v>60</v>
      </c>
      <c r="C11" s="117">
        <v>106</v>
      </c>
      <c r="D11" s="117">
        <v>513.11</v>
      </c>
      <c r="E11" s="117">
        <v>1</v>
      </c>
      <c r="F11" s="117">
        <v>3.52</v>
      </c>
      <c r="G11" s="117">
        <v>49</v>
      </c>
      <c r="H11" s="117">
        <v>551.97</v>
      </c>
      <c r="I11" s="117">
        <v>215</v>
      </c>
      <c r="J11" s="117">
        <v>344.44</v>
      </c>
      <c r="K11" s="117">
        <v>811</v>
      </c>
      <c r="L11" s="117">
        <v>1066.3499999999999</v>
      </c>
      <c r="M11" s="117">
        <v>1182</v>
      </c>
      <c r="N11" s="117">
        <v>2479.39</v>
      </c>
      <c r="O11" s="117">
        <v>8088</v>
      </c>
      <c r="P11" s="117">
        <v>27749.83</v>
      </c>
      <c r="Q11" s="117">
        <v>113167</v>
      </c>
      <c r="R11" s="117">
        <v>444444.52</v>
      </c>
      <c r="S11" s="119">
        <f t="shared" si="0"/>
        <v>6.2437106885691831</v>
      </c>
    </row>
    <row r="12" spans="1:19">
      <c r="A12" s="117">
        <v>7</v>
      </c>
      <c r="B12" s="117" t="s">
        <v>61</v>
      </c>
      <c r="C12" s="117">
        <v>0</v>
      </c>
      <c r="D12" s="117">
        <v>0</v>
      </c>
      <c r="E12" s="117">
        <v>0</v>
      </c>
      <c r="F12" s="117">
        <v>0</v>
      </c>
      <c r="G12" s="117">
        <v>0</v>
      </c>
      <c r="H12" s="117">
        <v>0</v>
      </c>
      <c r="I12" s="117">
        <v>7</v>
      </c>
      <c r="J12" s="117">
        <v>5.13</v>
      </c>
      <c r="K12" s="117">
        <v>18</v>
      </c>
      <c r="L12" s="117">
        <v>35.76</v>
      </c>
      <c r="M12" s="117">
        <v>25</v>
      </c>
      <c r="N12" s="117">
        <v>40.89</v>
      </c>
      <c r="O12" s="117">
        <v>247</v>
      </c>
      <c r="P12" s="117">
        <v>495.36</v>
      </c>
      <c r="Q12" s="117">
        <v>8921</v>
      </c>
      <c r="R12" s="117">
        <v>25255.05</v>
      </c>
      <c r="S12" s="119">
        <f t="shared" si="0"/>
        <v>1.961429496278962</v>
      </c>
    </row>
    <row r="13" spans="1:19">
      <c r="A13" s="117">
        <v>8</v>
      </c>
      <c r="B13" s="117" t="s">
        <v>62</v>
      </c>
      <c r="C13" s="117">
        <v>8</v>
      </c>
      <c r="D13" s="117">
        <v>32.06</v>
      </c>
      <c r="E13" s="117">
        <v>0</v>
      </c>
      <c r="F13" s="117">
        <v>0</v>
      </c>
      <c r="G13" s="117">
        <v>21</v>
      </c>
      <c r="H13" s="117">
        <v>173.19</v>
      </c>
      <c r="I13" s="117">
        <v>249</v>
      </c>
      <c r="J13" s="117">
        <v>409.55</v>
      </c>
      <c r="K13" s="117">
        <v>1232</v>
      </c>
      <c r="L13" s="117">
        <v>1926.14</v>
      </c>
      <c r="M13" s="117">
        <v>1510</v>
      </c>
      <c r="N13" s="117">
        <v>2540.94</v>
      </c>
      <c r="O13" s="117">
        <v>9439</v>
      </c>
      <c r="P13" s="117">
        <v>36714.339999999997</v>
      </c>
      <c r="Q13" s="117">
        <v>228751</v>
      </c>
      <c r="R13" s="117">
        <v>631471.80000000005</v>
      </c>
      <c r="S13" s="119">
        <f t="shared" si="0"/>
        <v>5.8140901937346996</v>
      </c>
    </row>
    <row r="14" spans="1:19">
      <c r="A14" s="117">
        <v>9</v>
      </c>
      <c r="B14" s="117" t="s">
        <v>63</v>
      </c>
      <c r="C14" s="117">
        <v>5</v>
      </c>
      <c r="D14" s="117">
        <v>39.840000000000003</v>
      </c>
      <c r="E14" s="117">
        <v>1</v>
      </c>
      <c r="F14" s="117">
        <v>12.06</v>
      </c>
      <c r="G14" s="117">
        <v>167</v>
      </c>
      <c r="H14" s="117">
        <v>2291.11</v>
      </c>
      <c r="I14" s="117">
        <v>430</v>
      </c>
      <c r="J14" s="117">
        <v>734.6</v>
      </c>
      <c r="K14" s="117">
        <v>3038</v>
      </c>
      <c r="L14" s="117">
        <v>29610.42</v>
      </c>
      <c r="M14" s="117">
        <v>3641</v>
      </c>
      <c r="N14" s="117">
        <v>32688.03</v>
      </c>
      <c r="O14" s="117">
        <v>15671</v>
      </c>
      <c r="P14" s="117">
        <v>85432.4</v>
      </c>
      <c r="Q14" s="117">
        <v>308366</v>
      </c>
      <c r="R14" s="117">
        <v>1778704.81</v>
      </c>
      <c r="S14" s="119">
        <f t="shared" si="0"/>
        <v>4.8030679132193939</v>
      </c>
    </row>
    <row r="15" spans="1:19">
      <c r="A15" s="117">
        <v>10</v>
      </c>
      <c r="B15" s="117" t="s">
        <v>64</v>
      </c>
      <c r="C15" s="117">
        <v>37</v>
      </c>
      <c r="D15" s="117">
        <v>300.04000000000002</v>
      </c>
      <c r="E15" s="117">
        <v>3</v>
      </c>
      <c r="F15" s="117">
        <v>33.33</v>
      </c>
      <c r="G15" s="117">
        <v>28</v>
      </c>
      <c r="H15" s="117">
        <v>201.48</v>
      </c>
      <c r="I15" s="117">
        <v>140</v>
      </c>
      <c r="J15" s="117">
        <v>261.43</v>
      </c>
      <c r="K15" s="117">
        <v>1266</v>
      </c>
      <c r="L15" s="117">
        <v>1899.49</v>
      </c>
      <c r="M15" s="117">
        <v>1474</v>
      </c>
      <c r="N15" s="117">
        <v>2695.77</v>
      </c>
      <c r="O15" s="117">
        <v>6340</v>
      </c>
      <c r="P15" s="117">
        <v>18283.48</v>
      </c>
      <c r="Q15" s="117">
        <v>127696</v>
      </c>
      <c r="R15" s="117">
        <v>601183.96</v>
      </c>
      <c r="S15" s="119">
        <f t="shared" si="0"/>
        <v>3.0412454783391092</v>
      </c>
    </row>
    <row r="16" spans="1:19">
      <c r="A16" s="117">
        <v>11</v>
      </c>
      <c r="B16" s="117" t="s">
        <v>65</v>
      </c>
      <c r="C16" s="117">
        <v>3</v>
      </c>
      <c r="D16" s="117">
        <v>1.69</v>
      </c>
      <c r="E16" s="117">
        <v>1</v>
      </c>
      <c r="F16" s="117">
        <v>11.68</v>
      </c>
      <c r="G16" s="117">
        <v>112</v>
      </c>
      <c r="H16" s="117">
        <v>1312.52</v>
      </c>
      <c r="I16" s="117">
        <v>687</v>
      </c>
      <c r="J16" s="117">
        <v>768.44</v>
      </c>
      <c r="K16" s="117">
        <v>2710</v>
      </c>
      <c r="L16" s="117">
        <v>29543.23</v>
      </c>
      <c r="M16" s="117">
        <v>3513</v>
      </c>
      <c r="N16" s="117">
        <v>31637.56</v>
      </c>
      <c r="O16" s="117">
        <v>11158</v>
      </c>
      <c r="P16" s="117">
        <v>61656.15</v>
      </c>
      <c r="Q16" s="117">
        <v>245760</v>
      </c>
      <c r="R16" s="117">
        <v>1400923.07</v>
      </c>
      <c r="S16" s="119">
        <f t="shared" si="0"/>
        <v>4.4011089060015269</v>
      </c>
    </row>
    <row r="17" spans="1:19">
      <c r="A17" s="117">
        <v>12</v>
      </c>
      <c r="B17" s="117" t="s">
        <v>66</v>
      </c>
      <c r="C17" s="117">
        <v>9</v>
      </c>
      <c r="D17" s="117">
        <v>190.24</v>
      </c>
      <c r="E17" s="117">
        <v>0</v>
      </c>
      <c r="F17" s="117">
        <v>0</v>
      </c>
      <c r="G17" s="117">
        <v>75</v>
      </c>
      <c r="H17" s="117">
        <v>1879.27</v>
      </c>
      <c r="I17" s="117">
        <v>283</v>
      </c>
      <c r="J17" s="117">
        <v>400.61</v>
      </c>
      <c r="K17" s="117">
        <v>1131</v>
      </c>
      <c r="L17" s="117">
        <v>3559.07</v>
      </c>
      <c r="M17" s="117">
        <v>1498</v>
      </c>
      <c r="N17" s="117">
        <v>6029.19</v>
      </c>
      <c r="O17" s="117">
        <v>9250</v>
      </c>
      <c r="P17" s="117">
        <v>63264.61</v>
      </c>
      <c r="Q17" s="117">
        <v>131778</v>
      </c>
      <c r="R17" s="117">
        <v>420846.49</v>
      </c>
      <c r="S17" s="119">
        <f t="shared" si="0"/>
        <v>15.032704680511891</v>
      </c>
    </row>
    <row r="18" spans="1:19">
      <c r="A18" s="118"/>
      <c r="B18" s="118" t="s">
        <v>53</v>
      </c>
      <c r="C18" s="118">
        <f t="shared" ref="C18:R18" si="1">SUM(C6:C17)</f>
        <v>176</v>
      </c>
      <c r="D18" s="118">
        <f t="shared" si="1"/>
        <v>1202.0300000000002</v>
      </c>
      <c r="E18" s="118">
        <f t="shared" si="1"/>
        <v>8</v>
      </c>
      <c r="F18" s="118">
        <f t="shared" si="1"/>
        <v>75.97</v>
      </c>
      <c r="G18" s="118">
        <f t="shared" si="1"/>
        <v>583</v>
      </c>
      <c r="H18" s="118">
        <f t="shared" si="1"/>
        <v>8017.93</v>
      </c>
      <c r="I18" s="118">
        <f t="shared" si="1"/>
        <v>2971</v>
      </c>
      <c r="J18" s="118">
        <f t="shared" si="1"/>
        <v>4056.58</v>
      </c>
      <c r="K18" s="118">
        <f t="shared" si="1"/>
        <v>14368</v>
      </c>
      <c r="L18" s="118">
        <f t="shared" si="1"/>
        <v>74820.990000000005</v>
      </c>
      <c r="M18" s="118">
        <f t="shared" si="1"/>
        <v>18106</v>
      </c>
      <c r="N18" s="118">
        <f t="shared" si="1"/>
        <v>88173.5</v>
      </c>
      <c r="O18" s="118">
        <f t="shared" si="1"/>
        <v>94083</v>
      </c>
      <c r="P18" s="118">
        <f t="shared" si="1"/>
        <v>379906.95</v>
      </c>
      <c r="Q18" s="118">
        <f t="shared" si="1"/>
        <v>1874791</v>
      </c>
      <c r="R18" s="118">
        <f t="shared" si="1"/>
        <v>7257153.0300000003</v>
      </c>
      <c r="S18" s="120">
        <f t="shared" si="0"/>
        <v>5.2349309492237621</v>
      </c>
    </row>
  </sheetData>
  <mergeCells count="14">
    <mergeCell ref="A2:L2"/>
    <mergeCell ref="A3:B3"/>
    <mergeCell ref="S3:S5"/>
    <mergeCell ref="M4:N4"/>
    <mergeCell ref="O3:P4"/>
    <mergeCell ref="A4:A5"/>
    <mergeCell ref="B4:B5"/>
    <mergeCell ref="C4:D4"/>
    <mergeCell ref="E4:F4"/>
    <mergeCell ref="G4:H4"/>
    <mergeCell ref="I4:J4"/>
    <mergeCell ref="K4:L4"/>
    <mergeCell ref="C3:N3"/>
    <mergeCell ref="Q3:R4"/>
  </mergeCells>
  <pageMargins left="0.7" right="0.7" top="0.75" bottom="0.75" header="0.3" footer="0.3"/>
  <pageSetup scale="61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7"/>
  <sheetViews>
    <sheetView workbookViewId="0">
      <selection activeCell="B1" sqref="B1"/>
    </sheetView>
  </sheetViews>
  <sheetFormatPr defaultColWidth="9.140625" defaultRowHeight="15"/>
  <cols>
    <col min="1" max="1" width="3.7109375" style="11" bestFit="1" customWidth="1"/>
    <col min="2" max="2" width="26" style="11" customWidth="1"/>
    <col min="3" max="3" width="8.85546875" style="11" customWidth="1"/>
    <col min="4" max="4" width="11.140625" style="11" customWidth="1"/>
    <col min="5" max="5" width="8.85546875" style="11" customWidth="1"/>
    <col min="6" max="6" width="11.140625" style="11" customWidth="1"/>
    <col min="7" max="7" width="11.140625" style="25" customWidth="1"/>
    <col min="8" max="8" width="12" style="11" bestFit="1" customWidth="1"/>
    <col min="9" max="9" width="11.140625" style="11" customWidth="1"/>
    <col min="10" max="10" width="11.140625" style="25" customWidth="1"/>
    <col min="11" max="11" width="8.85546875" style="11" customWidth="1"/>
    <col min="12" max="12" width="11.140625" style="11" customWidth="1"/>
    <col min="13" max="13" width="8.85546875" style="11" customWidth="1"/>
    <col min="14" max="14" width="11.140625" style="11" customWidth="1"/>
    <col min="15" max="15" width="11.140625" style="25" customWidth="1"/>
    <col min="16" max="16" width="8.85546875" style="11" customWidth="1"/>
    <col min="17" max="17" width="11.140625" style="11" customWidth="1"/>
    <col min="18" max="18" width="8.85546875" style="11" customWidth="1"/>
    <col min="19" max="19" width="11.140625" style="11" customWidth="1"/>
    <col min="20" max="20" width="11.140625" style="25" customWidth="1"/>
    <col min="21" max="21" width="9.140625" style="11" customWidth="1"/>
    <col min="22" max="16384" width="9.140625" style="11"/>
  </cols>
  <sheetData>
    <row r="1" spans="1:20" ht="25.5" customHeight="1">
      <c r="A1" s="63"/>
      <c r="B1" s="64" t="s">
        <v>260</v>
      </c>
      <c r="C1" s="64"/>
      <c r="D1" s="32" t="s">
        <v>0</v>
      </c>
      <c r="E1" s="32"/>
      <c r="F1" s="47"/>
      <c r="G1" s="65"/>
      <c r="H1" s="64" t="s">
        <v>251</v>
      </c>
      <c r="I1" s="64"/>
      <c r="J1" s="65"/>
      <c r="K1" s="64"/>
      <c r="L1" s="64"/>
      <c r="M1" s="66" t="s">
        <v>152</v>
      </c>
      <c r="N1" s="64"/>
      <c r="O1" s="65"/>
      <c r="P1" s="64"/>
      <c r="Q1" s="66" t="s">
        <v>68</v>
      </c>
      <c r="R1" s="64"/>
      <c r="S1" s="64"/>
      <c r="T1" s="67"/>
    </row>
    <row r="2" spans="1:20" s="18" customFormat="1" ht="14.25" customHeight="1">
      <c r="A2" s="179" t="s">
        <v>153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1"/>
      <c r="M2" s="68"/>
      <c r="N2" s="68"/>
      <c r="O2" s="69"/>
      <c r="P2" s="68"/>
      <c r="Q2" s="68"/>
      <c r="R2" s="68"/>
      <c r="S2" s="68"/>
      <c r="T2" s="70"/>
    </row>
    <row r="3" spans="1:20">
      <c r="A3" s="207" t="s">
        <v>154</v>
      </c>
      <c r="B3" s="207" t="s">
        <v>155</v>
      </c>
      <c r="C3" s="208" t="s">
        <v>156</v>
      </c>
      <c r="D3" s="208"/>
      <c r="E3" s="208"/>
      <c r="F3" s="208"/>
      <c r="G3" s="208"/>
      <c r="H3" s="208"/>
      <c r="I3" s="208"/>
      <c r="J3" s="208"/>
      <c r="K3" s="208" t="s">
        <v>157</v>
      </c>
      <c r="L3" s="208"/>
      <c r="M3" s="208"/>
      <c r="N3" s="208"/>
      <c r="O3" s="208"/>
      <c r="P3" s="208" t="s">
        <v>158</v>
      </c>
      <c r="Q3" s="208"/>
      <c r="R3" s="208"/>
      <c r="S3" s="208"/>
      <c r="T3" s="208"/>
    </row>
    <row r="4" spans="1:20">
      <c r="A4" s="207"/>
      <c r="B4" s="207"/>
      <c r="C4" s="205" t="s">
        <v>159</v>
      </c>
      <c r="D4" s="205"/>
      <c r="E4" s="205" t="s">
        <v>160</v>
      </c>
      <c r="F4" s="205"/>
      <c r="G4" s="204" t="s">
        <v>161</v>
      </c>
      <c r="H4" s="205" t="s">
        <v>162</v>
      </c>
      <c r="I4" s="205"/>
      <c r="J4" s="204" t="s">
        <v>163</v>
      </c>
      <c r="K4" s="205" t="s">
        <v>159</v>
      </c>
      <c r="L4" s="205"/>
      <c r="M4" s="205" t="s">
        <v>162</v>
      </c>
      <c r="N4" s="205"/>
      <c r="O4" s="204" t="s">
        <v>163</v>
      </c>
      <c r="P4" s="205" t="s">
        <v>159</v>
      </c>
      <c r="Q4" s="205"/>
      <c r="R4" s="205" t="s">
        <v>162</v>
      </c>
      <c r="S4" s="205"/>
      <c r="T4" s="206" t="s">
        <v>79</v>
      </c>
    </row>
    <row r="5" spans="1:20">
      <c r="A5" s="207"/>
      <c r="B5" s="207"/>
      <c r="C5" s="6" t="s">
        <v>164</v>
      </c>
      <c r="D5" s="6" t="s">
        <v>165</v>
      </c>
      <c r="E5" s="6" t="s">
        <v>164</v>
      </c>
      <c r="F5" s="6" t="s">
        <v>165</v>
      </c>
      <c r="G5" s="204"/>
      <c r="H5" s="6" t="s">
        <v>164</v>
      </c>
      <c r="I5" s="6" t="s">
        <v>165</v>
      </c>
      <c r="J5" s="204"/>
      <c r="K5" s="6" t="s">
        <v>164</v>
      </c>
      <c r="L5" s="6" t="s">
        <v>165</v>
      </c>
      <c r="M5" s="6" t="s">
        <v>164</v>
      </c>
      <c r="N5" s="6" t="s">
        <v>165</v>
      </c>
      <c r="O5" s="204"/>
      <c r="P5" s="6" t="s">
        <v>164</v>
      </c>
      <c r="Q5" s="6" t="s">
        <v>165</v>
      </c>
      <c r="R5" s="6" t="s">
        <v>164</v>
      </c>
      <c r="S5" s="6" t="s">
        <v>165</v>
      </c>
      <c r="T5" s="206"/>
    </row>
    <row r="6" spans="1:20">
      <c r="A6" s="121">
        <v>1</v>
      </c>
      <c r="B6" s="121" t="s">
        <v>2</v>
      </c>
      <c r="C6" s="121">
        <v>15</v>
      </c>
      <c r="D6" s="121">
        <v>14.71</v>
      </c>
      <c r="E6" s="121">
        <v>0</v>
      </c>
      <c r="F6" s="121">
        <v>0</v>
      </c>
      <c r="G6" s="123">
        <f t="shared" ref="G6:G37" si="0">(F6/D6)*100</f>
        <v>0</v>
      </c>
      <c r="H6" s="121">
        <v>0</v>
      </c>
      <c r="I6" s="121">
        <v>0</v>
      </c>
      <c r="J6" s="123">
        <f t="shared" ref="J6:J37" si="1">(I6/D6)*100</f>
        <v>0</v>
      </c>
      <c r="K6" s="121">
        <v>30</v>
      </c>
      <c r="L6" s="121">
        <v>43.79</v>
      </c>
      <c r="M6" s="121">
        <v>1</v>
      </c>
      <c r="N6" s="121">
        <v>1.77</v>
      </c>
      <c r="O6" s="123">
        <f t="shared" ref="O6:O37" si="2">(N6/L6)*100</f>
        <v>4.0420187257364697</v>
      </c>
      <c r="P6" s="121">
        <v>90</v>
      </c>
      <c r="Q6" s="121">
        <v>403.68</v>
      </c>
      <c r="R6" s="121">
        <v>4</v>
      </c>
      <c r="S6" s="121">
        <v>8.52</v>
      </c>
      <c r="T6" s="123">
        <f t="shared" ref="T6:T37" si="3">(S6/Q6)*100</f>
        <v>2.1105826397146252</v>
      </c>
    </row>
    <row r="7" spans="1:20">
      <c r="A7" s="121">
        <v>2</v>
      </c>
      <c r="B7" s="121" t="s">
        <v>3</v>
      </c>
      <c r="C7" s="121">
        <v>59</v>
      </c>
      <c r="D7" s="121">
        <v>89.49</v>
      </c>
      <c r="E7" s="121">
        <v>1</v>
      </c>
      <c r="F7" s="121">
        <v>0.87</v>
      </c>
      <c r="G7" s="123">
        <f t="shared" si="0"/>
        <v>0.97217566208514916</v>
      </c>
      <c r="H7" s="121">
        <v>0</v>
      </c>
      <c r="I7" s="121">
        <v>0</v>
      </c>
      <c r="J7" s="123">
        <f t="shared" si="1"/>
        <v>0</v>
      </c>
      <c r="K7" s="121">
        <v>51</v>
      </c>
      <c r="L7" s="121">
        <v>41.32</v>
      </c>
      <c r="M7" s="121">
        <v>6</v>
      </c>
      <c r="N7" s="121">
        <v>6.78</v>
      </c>
      <c r="O7" s="123">
        <f t="shared" si="2"/>
        <v>16.408518877057116</v>
      </c>
      <c r="P7" s="121">
        <v>113</v>
      </c>
      <c r="Q7" s="121">
        <v>414.63</v>
      </c>
      <c r="R7" s="121">
        <v>31</v>
      </c>
      <c r="S7" s="121">
        <v>114.29</v>
      </c>
      <c r="T7" s="123">
        <f t="shared" si="3"/>
        <v>27.56433446687408</v>
      </c>
    </row>
    <row r="8" spans="1:20">
      <c r="A8" s="121">
        <v>3</v>
      </c>
      <c r="B8" s="121" t="s">
        <v>4</v>
      </c>
      <c r="C8" s="121">
        <v>4</v>
      </c>
      <c r="D8" s="121">
        <v>6.2</v>
      </c>
      <c r="E8" s="121">
        <v>0</v>
      </c>
      <c r="F8" s="121">
        <v>0</v>
      </c>
      <c r="G8" s="123">
        <f t="shared" si="0"/>
        <v>0</v>
      </c>
      <c r="H8" s="121">
        <v>0</v>
      </c>
      <c r="I8" s="121">
        <v>0</v>
      </c>
      <c r="J8" s="123">
        <f t="shared" si="1"/>
        <v>0</v>
      </c>
      <c r="K8" s="121">
        <v>1</v>
      </c>
      <c r="L8" s="121">
        <v>1.81</v>
      </c>
      <c r="M8" s="121">
        <v>0</v>
      </c>
      <c r="N8" s="121">
        <v>0</v>
      </c>
      <c r="O8" s="123">
        <f t="shared" si="2"/>
        <v>0</v>
      </c>
      <c r="P8" s="121">
        <v>4</v>
      </c>
      <c r="Q8" s="121">
        <v>26.3</v>
      </c>
      <c r="R8" s="121">
        <v>2</v>
      </c>
      <c r="S8" s="121">
        <v>13.15</v>
      </c>
      <c r="T8" s="123">
        <f t="shared" si="3"/>
        <v>50</v>
      </c>
    </row>
    <row r="9" spans="1:20">
      <c r="A9" s="121">
        <v>4</v>
      </c>
      <c r="B9" s="121" t="s">
        <v>5</v>
      </c>
      <c r="C9" s="121">
        <v>185</v>
      </c>
      <c r="D9" s="121">
        <v>334.09</v>
      </c>
      <c r="E9" s="121">
        <v>2</v>
      </c>
      <c r="F9" s="121">
        <v>4.8499999999999996</v>
      </c>
      <c r="G9" s="123">
        <f t="shared" si="0"/>
        <v>1.4517046304887906</v>
      </c>
      <c r="H9" s="121">
        <v>0</v>
      </c>
      <c r="I9" s="121">
        <v>0</v>
      </c>
      <c r="J9" s="123">
        <f t="shared" si="1"/>
        <v>0</v>
      </c>
      <c r="K9" s="121">
        <v>0</v>
      </c>
      <c r="L9" s="121">
        <v>0</v>
      </c>
      <c r="M9" s="121">
        <v>0</v>
      </c>
      <c r="N9" s="121">
        <v>0</v>
      </c>
      <c r="O9" s="123" t="e">
        <f t="shared" si="2"/>
        <v>#DIV/0!</v>
      </c>
      <c r="P9" s="121">
        <v>466</v>
      </c>
      <c r="Q9" s="121">
        <v>1961.8</v>
      </c>
      <c r="R9" s="121">
        <v>81</v>
      </c>
      <c r="S9" s="121">
        <v>222.18</v>
      </c>
      <c r="T9" s="123">
        <f t="shared" si="3"/>
        <v>11.325313487613418</v>
      </c>
    </row>
    <row r="10" spans="1:20">
      <c r="A10" s="121">
        <v>5</v>
      </c>
      <c r="B10" s="121" t="s">
        <v>6</v>
      </c>
      <c r="C10" s="121">
        <v>178</v>
      </c>
      <c r="D10" s="121">
        <v>308.38</v>
      </c>
      <c r="E10" s="121">
        <v>4</v>
      </c>
      <c r="F10" s="121">
        <v>3.1</v>
      </c>
      <c r="G10" s="123">
        <f t="shared" si="0"/>
        <v>1.0052532589662104</v>
      </c>
      <c r="H10" s="121">
        <v>3</v>
      </c>
      <c r="I10" s="121">
        <v>2.4900000000000002</v>
      </c>
      <c r="J10" s="123">
        <f t="shared" si="1"/>
        <v>0.80744535962124653</v>
      </c>
      <c r="K10" s="121">
        <v>43</v>
      </c>
      <c r="L10" s="121">
        <v>42.62</v>
      </c>
      <c r="M10" s="121">
        <v>8</v>
      </c>
      <c r="N10" s="121">
        <v>5.13</v>
      </c>
      <c r="O10" s="123">
        <f t="shared" si="2"/>
        <v>12.036602534021586</v>
      </c>
      <c r="P10" s="121">
        <v>1</v>
      </c>
      <c r="Q10" s="121">
        <v>0.11</v>
      </c>
      <c r="R10" s="121">
        <v>1</v>
      </c>
      <c r="S10" s="121">
        <v>0.11</v>
      </c>
      <c r="T10" s="123">
        <f t="shared" si="3"/>
        <v>100</v>
      </c>
    </row>
    <row r="11" spans="1:20">
      <c r="A11" s="121">
        <v>6</v>
      </c>
      <c r="B11" s="121" t="s">
        <v>7</v>
      </c>
      <c r="C11" s="121">
        <v>30</v>
      </c>
      <c r="D11" s="121">
        <v>42.61</v>
      </c>
      <c r="E11" s="121">
        <v>4</v>
      </c>
      <c r="F11" s="121">
        <v>3.1</v>
      </c>
      <c r="G11" s="123">
        <f t="shared" si="0"/>
        <v>7.2752874911992489</v>
      </c>
      <c r="H11" s="121">
        <v>0</v>
      </c>
      <c r="I11" s="121">
        <v>0</v>
      </c>
      <c r="J11" s="123">
        <f t="shared" si="1"/>
        <v>0</v>
      </c>
      <c r="K11" s="121">
        <v>25</v>
      </c>
      <c r="L11" s="121">
        <v>29.95</v>
      </c>
      <c r="M11" s="121">
        <v>3</v>
      </c>
      <c r="N11" s="121">
        <v>0.85</v>
      </c>
      <c r="O11" s="123">
        <f t="shared" si="2"/>
        <v>2.8380634390651087</v>
      </c>
      <c r="P11" s="121">
        <v>106</v>
      </c>
      <c r="Q11" s="121">
        <v>337.74</v>
      </c>
      <c r="R11" s="121">
        <v>29</v>
      </c>
      <c r="S11" s="121">
        <v>61.79</v>
      </c>
      <c r="T11" s="123">
        <f t="shared" si="3"/>
        <v>18.29513827204358</v>
      </c>
    </row>
    <row r="12" spans="1:20">
      <c r="A12" s="121">
        <v>7</v>
      </c>
      <c r="B12" s="121" t="s">
        <v>8</v>
      </c>
      <c r="C12" s="121">
        <v>1</v>
      </c>
      <c r="D12" s="121">
        <v>2.35</v>
      </c>
      <c r="E12" s="121">
        <v>0</v>
      </c>
      <c r="F12" s="121">
        <v>0</v>
      </c>
      <c r="G12" s="123">
        <f t="shared" si="0"/>
        <v>0</v>
      </c>
      <c r="H12" s="121">
        <v>0</v>
      </c>
      <c r="I12" s="121">
        <v>0</v>
      </c>
      <c r="J12" s="123">
        <f t="shared" si="1"/>
        <v>0</v>
      </c>
      <c r="K12" s="121">
        <v>1</v>
      </c>
      <c r="L12" s="121">
        <v>1.5</v>
      </c>
      <c r="M12" s="121">
        <v>0</v>
      </c>
      <c r="N12" s="121">
        <v>0</v>
      </c>
      <c r="O12" s="123">
        <f t="shared" si="2"/>
        <v>0</v>
      </c>
      <c r="P12" s="121">
        <v>29</v>
      </c>
      <c r="Q12" s="121">
        <v>78.73</v>
      </c>
      <c r="R12" s="121">
        <v>0</v>
      </c>
      <c r="S12" s="121">
        <v>0</v>
      </c>
      <c r="T12" s="123">
        <f t="shared" si="3"/>
        <v>0</v>
      </c>
    </row>
    <row r="13" spans="1:20">
      <c r="A13" s="121">
        <v>8</v>
      </c>
      <c r="B13" s="121" t="s">
        <v>9</v>
      </c>
      <c r="C13" s="121">
        <v>0</v>
      </c>
      <c r="D13" s="121">
        <v>0</v>
      </c>
      <c r="E13" s="121">
        <v>0</v>
      </c>
      <c r="F13" s="121">
        <v>0</v>
      </c>
      <c r="G13" s="123" t="e">
        <f t="shared" si="0"/>
        <v>#DIV/0!</v>
      </c>
      <c r="H13" s="121">
        <v>0</v>
      </c>
      <c r="I13" s="121">
        <v>0</v>
      </c>
      <c r="J13" s="123" t="e">
        <f t="shared" si="1"/>
        <v>#DIV/0!</v>
      </c>
      <c r="K13" s="121">
        <v>0</v>
      </c>
      <c r="L13" s="121">
        <v>0</v>
      </c>
      <c r="M13" s="121">
        <v>0</v>
      </c>
      <c r="N13" s="121">
        <v>0</v>
      </c>
      <c r="O13" s="123" t="e">
        <f t="shared" si="2"/>
        <v>#DIV/0!</v>
      </c>
      <c r="P13" s="121">
        <v>0</v>
      </c>
      <c r="Q13" s="121">
        <v>0</v>
      </c>
      <c r="R13" s="121">
        <v>0</v>
      </c>
      <c r="S13" s="121">
        <v>0</v>
      </c>
      <c r="T13" s="123" t="e">
        <f t="shared" si="3"/>
        <v>#DIV/0!</v>
      </c>
    </row>
    <row r="14" spans="1:20">
      <c r="A14" s="121">
        <v>9</v>
      </c>
      <c r="B14" s="121" t="s">
        <v>10</v>
      </c>
      <c r="C14" s="121">
        <v>2011</v>
      </c>
      <c r="D14" s="121">
        <v>3135.5</v>
      </c>
      <c r="E14" s="121">
        <v>19</v>
      </c>
      <c r="F14" s="121">
        <v>32.4</v>
      </c>
      <c r="G14" s="123">
        <f t="shared" si="0"/>
        <v>1.0333280178599904</v>
      </c>
      <c r="H14" s="121">
        <v>27</v>
      </c>
      <c r="I14" s="121">
        <v>43.81</v>
      </c>
      <c r="J14" s="123">
        <f t="shared" si="1"/>
        <v>1.3972253229150058</v>
      </c>
      <c r="K14" s="121">
        <v>522</v>
      </c>
      <c r="L14" s="121">
        <v>630.61</v>
      </c>
      <c r="M14" s="121">
        <v>79</v>
      </c>
      <c r="N14" s="121">
        <v>75.36</v>
      </c>
      <c r="O14" s="123">
        <f t="shared" si="2"/>
        <v>11.950333803777296</v>
      </c>
      <c r="P14" s="121">
        <v>664</v>
      </c>
      <c r="Q14" s="121">
        <v>2769.28</v>
      </c>
      <c r="R14" s="121">
        <v>102</v>
      </c>
      <c r="S14" s="121">
        <v>194.12</v>
      </c>
      <c r="T14" s="123">
        <f t="shared" si="3"/>
        <v>7.0097642708574064</v>
      </c>
    </row>
    <row r="15" spans="1:20">
      <c r="A15" s="121">
        <v>10</v>
      </c>
      <c r="B15" s="121" t="s">
        <v>11</v>
      </c>
      <c r="C15" s="121">
        <v>285</v>
      </c>
      <c r="D15" s="121">
        <v>664.86</v>
      </c>
      <c r="E15" s="121">
        <v>36</v>
      </c>
      <c r="F15" s="121">
        <v>21.36</v>
      </c>
      <c r="G15" s="123">
        <f t="shared" si="0"/>
        <v>3.2127064344373251</v>
      </c>
      <c r="H15" s="121">
        <v>0</v>
      </c>
      <c r="I15" s="121">
        <v>0</v>
      </c>
      <c r="J15" s="123">
        <f t="shared" si="1"/>
        <v>0</v>
      </c>
      <c r="K15" s="121">
        <v>27</v>
      </c>
      <c r="L15" s="121">
        <v>32.5</v>
      </c>
      <c r="M15" s="121">
        <v>0</v>
      </c>
      <c r="N15" s="121">
        <v>0</v>
      </c>
      <c r="O15" s="123">
        <f t="shared" si="2"/>
        <v>0</v>
      </c>
      <c r="P15" s="121">
        <v>2240</v>
      </c>
      <c r="Q15" s="121">
        <v>9495.17</v>
      </c>
      <c r="R15" s="121">
        <v>491</v>
      </c>
      <c r="S15" s="121">
        <v>1316.59</v>
      </c>
      <c r="T15" s="123">
        <f t="shared" si="3"/>
        <v>13.865891816576218</v>
      </c>
    </row>
    <row r="16" spans="1:20">
      <c r="A16" s="121">
        <v>11</v>
      </c>
      <c r="B16" s="121" t="s">
        <v>12</v>
      </c>
      <c r="C16" s="121">
        <v>304</v>
      </c>
      <c r="D16" s="121">
        <v>428.78</v>
      </c>
      <c r="E16" s="121">
        <v>1</v>
      </c>
      <c r="F16" s="121">
        <v>1.01</v>
      </c>
      <c r="G16" s="123">
        <f t="shared" si="0"/>
        <v>0.23555203134474559</v>
      </c>
      <c r="H16" s="121">
        <v>26</v>
      </c>
      <c r="I16" s="121">
        <v>46.37</v>
      </c>
      <c r="J16" s="123">
        <f t="shared" si="1"/>
        <v>10.814403656886981</v>
      </c>
      <c r="K16" s="121">
        <v>134</v>
      </c>
      <c r="L16" s="121">
        <v>122.11</v>
      </c>
      <c r="M16" s="121">
        <v>10</v>
      </c>
      <c r="N16" s="121">
        <v>5.14</v>
      </c>
      <c r="O16" s="123">
        <f t="shared" si="2"/>
        <v>4.209319466055196</v>
      </c>
      <c r="P16" s="121">
        <v>1205</v>
      </c>
      <c r="Q16" s="121">
        <v>2889.88</v>
      </c>
      <c r="R16" s="121">
        <v>142</v>
      </c>
      <c r="S16" s="121">
        <v>315.45999999999998</v>
      </c>
      <c r="T16" s="123">
        <f t="shared" si="3"/>
        <v>10.916024194776252</v>
      </c>
    </row>
    <row r="17" spans="1:20">
      <c r="A17" s="121">
        <v>12</v>
      </c>
      <c r="B17" s="121" t="s">
        <v>13</v>
      </c>
      <c r="C17" s="121">
        <v>130</v>
      </c>
      <c r="D17" s="121">
        <v>420.08</v>
      </c>
      <c r="E17" s="121">
        <v>0</v>
      </c>
      <c r="F17" s="121">
        <v>0</v>
      </c>
      <c r="G17" s="123">
        <f t="shared" si="0"/>
        <v>0</v>
      </c>
      <c r="H17" s="121">
        <v>8</v>
      </c>
      <c r="I17" s="121">
        <v>19.14</v>
      </c>
      <c r="J17" s="123">
        <f t="shared" si="1"/>
        <v>4.5562749952390025</v>
      </c>
      <c r="K17" s="121">
        <v>179</v>
      </c>
      <c r="L17" s="121">
        <v>175.9</v>
      </c>
      <c r="M17" s="121">
        <v>25</v>
      </c>
      <c r="N17" s="121">
        <v>14.19</v>
      </c>
      <c r="O17" s="123">
        <f t="shared" si="2"/>
        <v>8.0670835702103467</v>
      </c>
      <c r="P17" s="121">
        <v>88</v>
      </c>
      <c r="Q17" s="121">
        <v>391.39</v>
      </c>
      <c r="R17" s="121">
        <v>9</v>
      </c>
      <c r="S17" s="121">
        <v>19.16</v>
      </c>
      <c r="T17" s="123">
        <f t="shared" si="3"/>
        <v>4.8953729017092922</v>
      </c>
    </row>
    <row r="18" spans="1:20">
      <c r="A18" s="122"/>
      <c r="B18" s="122" t="s">
        <v>14</v>
      </c>
      <c r="C18" s="122">
        <f>SUM(C6:C17)</f>
        <v>3202</v>
      </c>
      <c r="D18" s="122">
        <f>SUM(D6:D17)</f>
        <v>5447.0499999999993</v>
      </c>
      <c r="E18" s="122">
        <f>SUM(E6:E17)</f>
        <v>67</v>
      </c>
      <c r="F18" s="122">
        <f>SUM(F6:F17)</f>
        <v>66.690000000000012</v>
      </c>
      <c r="G18" s="124">
        <f t="shared" si="0"/>
        <v>1.2243324368236022</v>
      </c>
      <c r="H18" s="122">
        <f>SUM(H6:H17)</f>
        <v>64</v>
      </c>
      <c r="I18" s="122">
        <f>SUM(I6:I17)</f>
        <v>111.81</v>
      </c>
      <c r="J18" s="124">
        <f t="shared" si="1"/>
        <v>2.0526707116696197</v>
      </c>
      <c r="K18" s="122">
        <f>SUM(K6:K17)</f>
        <v>1013</v>
      </c>
      <c r="L18" s="122">
        <f>SUM(L6:L17)</f>
        <v>1122.1100000000001</v>
      </c>
      <c r="M18" s="122">
        <f>SUM(M6:M17)</f>
        <v>132</v>
      </c>
      <c r="N18" s="122">
        <f>SUM(N6:N17)</f>
        <v>109.22</v>
      </c>
      <c r="O18" s="124">
        <f t="shared" si="2"/>
        <v>9.73344859238399</v>
      </c>
      <c r="P18" s="122">
        <f>SUM(P6:P17)</f>
        <v>5006</v>
      </c>
      <c r="Q18" s="122">
        <f>SUM(Q6:Q17)</f>
        <v>18768.71</v>
      </c>
      <c r="R18" s="122">
        <f>SUM(R6:R17)</f>
        <v>892</v>
      </c>
      <c r="S18" s="122">
        <f>SUM(S6:S17)</f>
        <v>2265.37</v>
      </c>
      <c r="T18" s="124">
        <f t="shared" si="3"/>
        <v>12.069929153362164</v>
      </c>
    </row>
    <row r="19" spans="1:20">
      <c r="A19" s="121">
        <v>13</v>
      </c>
      <c r="B19" s="121" t="s">
        <v>15</v>
      </c>
      <c r="C19" s="121">
        <v>0</v>
      </c>
      <c r="D19" s="121">
        <v>0</v>
      </c>
      <c r="E19" s="121">
        <v>0</v>
      </c>
      <c r="F19" s="121">
        <v>0</v>
      </c>
      <c r="G19" s="123" t="e">
        <f t="shared" si="0"/>
        <v>#DIV/0!</v>
      </c>
      <c r="H19" s="121">
        <v>0</v>
      </c>
      <c r="I19" s="121">
        <v>0</v>
      </c>
      <c r="J19" s="123" t="e">
        <f t="shared" si="1"/>
        <v>#DIV/0!</v>
      </c>
      <c r="K19" s="121">
        <v>1</v>
      </c>
      <c r="L19" s="121">
        <v>0.43</v>
      </c>
      <c r="M19" s="121">
        <v>0</v>
      </c>
      <c r="N19" s="121">
        <v>0</v>
      </c>
      <c r="O19" s="123">
        <f t="shared" si="2"/>
        <v>0</v>
      </c>
      <c r="P19" s="121">
        <v>0</v>
      </c>
      <c r="Q19" s="121">
        <v>0</v>
      </c>
      <c r="R19" s="121">
        <v>0</v>
      </c>
      <c r="S19" s="121">
        <v>0</v>
      </c>
      <c r="T19" s="123" t="e">
        <f t="shared" si="3"/>
        <v>#DIV/0!</v>
      </c>
    </row>
    <row r="20" spans="1:20">
      <c r="A20" s="121">
        <v>14</v>
      </c>
      <c r="B20" s="121" t="s">
        <v>16</v>
      </c>
      <c r="C20" s="121">
        <v>0</v>
      </c>
      <c r="D20" s="121">
        <v>0</v>
      </c>
      <c r="E20" s="121">
        <v>0</v>
      </c>
      <c r="F20" s="121">
        <v>0</v>
      </c>
      <c r="G20" s="123" t="e">
        <f t="shared" si="0"/>
        <v>#DIV/0!</v>
      </c>
      <c r="H20" s="121">
        <v>0</v>
      </c>
      <c r="I20" s="121">
        <v>0</v>
      </c>
      <c r="J20" s="123" t="e">
        <f t="shared" si="1"/>
        <v>#DIV/0!</v>
      </c>
      <c r="K20" s="121">
        <v>0</v>
      </c>
      <c r="L20" s="121">
        <v>0</v>
      </c>
      <c r="M20" s="121">
        <v>0</v>
      </c>
      <c r="N20" s="121">
        <v>0</v>
      </c>
      <c r="O20" s="123" t="e">
        <f t="shared" si="2"/>
        <v>#DIV/0!</v>
      </c>
      <c r="P20" s="121">
        <v>0</v>
      </c>
      <c r="Q20" s="121">
        <v>0</v>
      </c>
      <c r="R20" s="121">
        <v>0</v>
      </c>
      <c r="S20" s="121">
        <v>0</v>
      </c>
      <c r="T20" s="123" t="e">
        <f t="shared" si="3"/>
        <v>#DIV/0!</v>
      </c>
    </row>
    <row r="21" spans="1:20">
      <c r="A21" s="121">
        <v>15</v>
      </c>
      <c r="B21" s="121" t="s">
        <v>17</v>
      </c>
      <c r="C21" s="121">
        <v>0</v>
      </c>
      <c r="D21" s="121">
        <v>0</v>
      </c>
      <c r="E21" s="121">
        <v>0</v>
      </c>
      <c r="F21" s="121">
        <v>0</v>
      </c>
      <c r="G21" s="123" t="e">
        <f t="shared" si="0"/>
        <v>#DIV/0!</v>
      </c>
      <c r="H21" s="121">
        <v>0</v>
      </c>
      <c r="I21" s="121">
        <v>0</v>
      </c>
      <c r="J21" s="123" t="e">
        <f t="shared" si="1"/>
        <v>#DIV/0!</v>
      </c>
      <c r="K21" s="121">
        <v>0</v>
      </c>
      <c r="L21" s="121">
        <v>0</v>
      </c>
      <c r="M21" s="121">
        <v>0</v>
      </c>
      <c r="N21" s="121">
        <v>0</v>
      </c>
      <c r="O21" s="123" t="e">
        <f t="shared" si="2"/>
        <v>#DIV/0!</v>
      </c>
      <c r="P21" s="121">
        <v>0</v>
      </c>
      <c r="Q21" s="121">
        <v>0</v>
      </c>
      <c r="R21" s="121">
        <v>0</v>
      </c>
      <c r="S21" s="121">
        <v>0</v>
      </c>
      <c r="T21" s="123" t="e">
        <f t="shared" si="3"/>
        <v>#DIV/0!</v>
      </c>
    </row>
    <row r="22" spans="1:20">
      <c r="A22" s="121">
        <v>16</v>
      </c>
      <c r="B22" s="121" t="s">
        <v>18</v>
      </c>
      <c r="C22" s="121">
        <v>0</v>
      </c>
      <c r="D22" s="121">
        <v>0</v>
      </c>
      <c r="E22" s="121">
        <v>0</v>
      </c>
      <c r="F22" s="121">
        <v>0</v>
      </c>
      <c r="G22" s="123" t="e">
        <f t="shared" si="0"/>
        <v>#DIV/0!</v>
      </c>
      <c r="H22" s="121">
        <v>0</v>
      </c>
      <c r="I22" s="121">
        <v>0</v>
      </c>
      <c r="J22" s="123" t="e">
        <f t="shared" si="1"/>
        <v>#DIV/0!</v>
      </c>
      <c r="K22" s="121">
        <v>0</v>
      </c>
      <c r="L22" s="121">
        <v>0</v>
      </c>
      <c r="M22" s="121">
        <v>0</v>
      </c>
      <c r="N22" s="121">
        <v>0</v>
      </c>
      <c r="O22" s="123" t="e">
        <f t="shared" si="2"/>
        <v>#DIV/0!</v>
      </c>
      <c r="P22" s="121">
        <v>0</v>
      </c>
      <c r="Q22" s="121">
        <v>0</v>
      </c>
      <c r="R22" s="121">
        <v>0</v>
      </c>
      <c r="S22" s="121">
        <v>0</v>
      </c>
      <c r="T22" s="123" t="e">
        <f t="shared" si="3"/>
        <v>#DIV/0!</v>
      </c>
    </row>
    <row r="23" spans="1:20">
      <c r="A23" s="121">
        <v>17</v>
      </c>
      <c r="B23" s="121" t="s">
        <v>19</v>
      </c>
      <c r="C23" s="121">
        <v>0</v>
      </c>
      <c r="D23" s="121">
        <v>0</v>
      </c>
      <c r="E23" s="121">
        <v>0</v>
      </c>
      <c r="F23" s="121">
        <v>0</v>
      </c>
      <c r="G23" s="123" t="e">
        <f t="shared" si="0"/>
        <v>#DIV/0!</v>
      </c>
      <c r="H23" s="121">
        <v>0</v>
      </c>
      <c r="I23" s="121">
        <v>0</v>
      </c>
      <c r="J23" s="123" t="e">
        <f t="shared" si="1"/>
        <v>#DIV/0!</v>
      </c>
      <c r="K23" s="121">
        <v>0</v>
      </c>
      <c r="L23" s="121">
        <v>0</v>
      </c>
      <c r="M23" s="121">
        <v>0</v>
      </c>
      <c r="N23" s="121">
        <v>0</v>
      </c>
      <c r="O23" s="123" t="e">
        <f t="shared" si="2"/>
        <v>#DIV/0!</v>
      </c>
      <c r="P23" s="121">
        <v>0</v>
      </c>
      <c r="Q23" s="121">
        <v>0</v>
      </c>
      <c r="R23" s="121">
        <v>0</v>
      </c>
      <c r="S23" s="121">
        <v>0</v>
      </c>
      <c r="T23" s="123" t="e">
        <f t="shared" si="3"/>
        <v>#DIV/0!</v>
      </c>
    </row>
    <row r="24" spans="1:20">
      <c r="A24" s="121">
        <v>18</v>
      </c>
      <c r="B24" s="121" t="s">
        <v>20</v>
      </c>
      <c r="C24" s="121">
        <v>18</v>
      </c>
      <c r="D24" s="121">
        <v>36.409999999999997</v>
      </c>
      <c r="E24" s="121">
        <v>0</v>
      </c>
      <c r="F24" s="121">
        <v>0</v>
      </c>
      <c r="G24" s="123">
        <f t="shared" si="0"/>
        <v>0</v>
      </c>
      <c r="H24" s="121">
        <v>0</v>
      </c>
      <c r="I24" s="121">
        <v>0</v>
      </c>
      <c r="J24" s="123">
        <f t="shared" si="1"/>
        <v>0</v>
      </c>
      <c r="K24" s="121">
        <v>7</v>
      </c>
      <c r="L24" s="121">
        <v>4.16</v>
      </c>
      <c r="M24" s="121">
        <v>1</v>
      </c>
      <c r="N24" s="121">
        <v>0.2</v>
      </c>
      <c r="O24" s="123">
        <f t="shared" si="2"/>
        <v>4.8076923076923084</v>
      </c>
      <c r="P24" s="121">
        <v>32</v>
      </c>
      <c r="Q24" s="121">
        <v>201.61</v>
      </c>
      <c r="R24" s="121">
        <v>4</v>
      </c>
      <c r="S24" s="121">
        <v>25.69</v>
      </c>
      <c r="T24" s="123">
        <f t="shared" si="3"/>
        <v>12.742423490898268</v>
      </c>
    </row>
    <row r="25" spans="1:20">
      <c r="A25" s="121">
        <v>19</v>
      </c>
      <c r="B25" s="121" t="s">
        <v>21</v>
      </c>
      <c r="C25" s="121">
        <v>0</v>
      </c>
      <c r="D25" s="121">
        <v>0</v>
      </c>
      <c r="E25" s="121">
        <v>0</v>
      </c>
      <c r="F25" s="121">
        <v>0</v>
      </c>
      <c r="G25" s="123" t="e">
        <f t="shared" si="0"/>
        <v>#DIV/0!</v>
      </c>
      <c r="H25" s="121">
        <v>0</v>
      </c>
      <c r="I25" s="121">
        <v>0</v>
      </c>
      <c r="J25" s="123" t="e">
        <f t="shared" si="1"/>
        <v>#DIV/0!</v>
      </c>
      <c r="K25" s="121">
        <v>0</v>
      </c>
      <c r="L25" s="121">
        <v>0</v>
      </c>
      <c r="M25" s="121">
        <v>0</v>
      </c>
      <c r="N25" s="121">
        <v>0</v>
      </c>
      <c r="O25" s="123" t="e">
        <f t="shared" si="2"/>
        <v>#DIV/0!</v>
      </c>
      <c r="P25" s="121">
        <v>0</v>
      </c>
      <c r="Q25" s="121">
        <v>0</v>
      </c>
      <c r="R25" s="121">
        <v>0</v>
      </c>
      <c r="S25" s="121">
        <v>0</v>
      </c>
      <c r="T25" s="123" t="e">
        <f t="shared" si="3"/>
        <v>#DIV/0!</v>
      </c>
    </row>
    <row r="26" spans="1:20">
      <c r="A26" s="121">
        <v>20</v>
      </c>
      <c r="B26" s="121" t="s">
        <v>22</v>
      </c>
      <c r="C26" s="121">
        <v>0</v>
      </c>
      <c r="D26" s="121">
        <v>0</v>
      </c>
      <c r="E26" s="121">
        <v>0</v>
      </c>
      <c r="F26" s="121">
        <v>0</v>
      </c>
      <c r="G26" s="123" t="e">
        <f t="shared" si="0"/>
        <v>#DIV/0!</v>
      </c>
      <c r="H26" s="121">
        <v>0</v>
      </c>
      <c r="I26" s="121">
        <v>0</v>
      </c>
      <c r="J26" s="123" t="e">
        <f t="shared" si="1"/>
        <v>#DIV/0!</v>
      </c>
      <c r="K26" s="121">
        <v>0</v>
      </c>
      <c r="L26" s="121">
        <v>0</v>
      </c>
      <c r="M26" s="121">
        <v>0</v>
      </c>
      <c r="N26" s="121">
        <v>0</v>
      </c>
      <c r="O26" s="123" t="e">
        <f t="shared" si="2"/>
        <v>#DIV/0!</v>
      </c>
      <c r="P26" s="121">
        <v>0</v>
      </c>
      <c r="Q26" s="121">
        <v>0</v>
      </c>
      <c r="R26" s="121">
        <v>0</v>
      </c>
      <c r="S26" s="121">
        <v>0</v>
      </c>
      <c r="T26" s="123" t="e">
        <f t="shared" si="3"/>
        <v>#DIV/0!</v>
      </c>
    </row>
    <row r="27" spans="1:20">
      <c r="A27" s="121">
        <v>21</v>
      </c>
      <c r="B27" s="121" t="s">
        <v>23</v>
      </c>
      <c r="C27" s="121">
        <v>0</v>
      </c>
      <c r="D27" s="121">
        <v>0</v>
      </c>
      <c r="E27" s="121">
        <v>0</v>
      </c>
      <c r="F27" s="121">
        <v>0</v>
      </c>
      <c r="G27" s="123" t="e">
        <f t="shared" si="0"/>
        <v>#DIV/0!</v>
      </c>
      <c r="H27" s="121">
        <v>0</v>
      </c>
      <c r="I27" s="121">
        <v>0</v>
      </c>
      <c r="J27" s="123" t="e">
        <f t="shared" si="1"/>
        <v>#DIV/0!</v>
      </c>
      <c r="K27" s="121">
        <v>1</v>
      </c>
      <c r="L27" s="121">
        <v>0</v>
      </c>
      <c r="M27" s="121">
        <v>0</v>
      </c>
      <c r="N27" s="121">
        <v>0</v>
      </c>
      <c r="O27" s="123" t="e">
        <f t="shared" si="2"/>
        <v>#DIV/0!</v>
      </c>
      <c r="P27" s="121">
        <v>41</v>
      </c>
      <c r="Q27" s="121">
        <v>147.41999999999999</v>
      </c>
      <c r="R27" s="121">
        <v>12</v>
      </c>
      <c r="S27" s="121">
        <v>38.229999999999997</v>
      </c>
      <c r="T27" s="123">
        <f t="shared" si="3"/>
        <v>25.932709266042597</v>
      </c>
    </row>
    <row r="28" spans="1:20">
      <c r="A28" s="121">
        <v>22</v>
      </c>
      <c r="B28" s="121" t="s">
        <v>24</v>
      </c>
      <c r="C28" s="121">
        <v>0</v>
      </c>
      <c r="D28" s="121">
        <v>0</v>
      </c>
      <c r="E28" s="121">
        <v>0</v>
      </c>
      <c r="F28" s="121">
        <v>0</v>
      </c>
      <c r="G28" s="123" t="e">
        <f t="shared" si="0"/>
        <v>#DIV/0!</v>
      </c>
      <c r="H28" s="121">
        <v>0</v>
      </c>
      <c r="I28" s="121">
        <v>0</v>
      </c>
      <c r="J28" s="123" t="e">
        <f t="shared" si="1"/>
        <v>#DIV/0!</v>
      </c>
      <c r="K28" s="121">
        <v>0</v>
      </c>
      <c r="L28" s="121">
        <v>0</v>
      </c>
      <c r="M28" s="121">
        <v>0</v>
      </c>
      <c r="N28" s="121">
        <v>0</v>
      </c>
      <c r="O28" s="123" t="e">
        <f t="shared" si="2"/>
        <v>#DIV/0!</v>
      </c>
      <c r="P28" s="121">
        <v>0</v>
      </c>
      <c r="Q28" s="121">
        <v>0</v>
      </c>
      <c r="R28" s="121">
        <v>0</v>
      </c>
      <c r="S28" s="121">
        <v>0</v>
      </c>
      <c r="T28" s="123" t="e">
        <f t="shared" si="3"/>
        <v>#DIV/0!</v>
      </c>
    </row>
    <row r="29" spans="1:20">
      <c r="A29" s="121">
        <v>23</v>
      </c>
      <c r="B29" s="121" t="s">
        <v>25</v>
      </c>
      <c r="C29" s="121">
        <v>0</v>
      </c>
      <c r="D29" s="121">
        <v>0</v>
      </c>
      <c r="E29" s="121">
        <v>0</v>
      </c>
      <c r="F29" s="121">
        <v>0</v>
      </c>
      <c r="G29" s="123" t="e">
        <f t="shared" si="0"/>
        <v>#DIV/0!</v>
      </c>
      <c r="H29" s="121">
        <v>0</v>
      </c>
      <c r="I29" s="121">
        <v>0</v>
      </c>
      <c r="J29" s="123" t="e">
        <f t="shared" si="1"/>
        <v>#DIV/0!</v>
      </c>
      <c r="K29" s="121">
        <v>0</v>
      </c>
      <c r="L29" s="121">
        <v>0</v>
      </c>
      <c r="M29" s="121">
        <v>0</v>
      </c>
      <c r="N29" s="121">
        <v>0</v>
      </c>
      <c r="O29" s="123" t="e">
        <f t="shared" si="2"/>
        <v>#DIV/0!</v>
      </c>
      <c r="P29" s="121">
        <v>0</v>
      </c>
      <c r="Q29" s="121">
        <v>0</v>
      </c>
      <c r="R29" s="121">
        <v>0</v>
      </c>
      <c r="S29" s="121">
        <v>0</v>
      </c>
      <c r="T29" s="123" t="e">
        <f t="shared" si="3"/>
        <v>#DIV/0!</v>
      </c>
    </row>
    <row r="30" spans="1:20">
      <c r="A30" s="121">
        <v>24</v>
      </c>
      <c r="B30" s="121" t="s">
        <v>26</v>
      </c>
      <c r="C30" s="121">
        <v>0</v>
      </c>
      <c r="D30" s="121">
        <v>0</v>
      </c>
      <c r="E30" s="121">
        <v>0</v>
      </c>
      <c r="F30" s="121">
        <v>0</v>
      </c>
      <c r="G30" s="123" t="e">
        <f t="shared" si="0"/>
        <v>#DIV/0!</v>
      </c>
      <c r="H30" s="121">
        <v>0</v>
      </c>
      <c r="I30" s="121">
        <v>0</v>
      </c>
      <c r="J30" s="123" t="e">
        <f t="shared" si="1"/>
        <v>#DIV/0!</v>
      </c>
      <c r="K30" s="121">
        <v>0</v>
      </c>
      <c r="L30" s="121">
        <v>0</v>
      </c>
      <c r="M30" s="121">
        <v>0</v>
      </c>
      <c r="N30" s="121">
        <v>0</v>
      </c>
      <c r="O30" s="123" t="e">
        <f t="shared" si="2"/>
        <v>#DIV/0!</v>
      </c>
      <c r="P30" s="121">
        <v>0</v>
      </c>
      <c r="Q30" s="121">
        <v>0</v>
      </c>
      <c r="R30" s="121">
        <v>0</v>
      </c>
      <c r="S30" s="121">
        <v>0</v>
      </c>
      <c r="T30" s="123" t="e">
        <f t="shared" si="3"/>
        <v>#DIV/0!</v>
      </c>
    </row>
    <row r="31" spans="1:20">
      <c r="A31" s="121">
        <v>25</v>
      </c>
      <c r="B31" s="121" t="s">
        <v>27</v>
      </c>
      <c r="C31" s="121">
        <v>0</v>
      </c>
      <c r="D31" s="121">
        <v>0</v>
      </c>
      <c r="E31" s="121">
        <v>0</v>
      </c>
      <c r="F31" s="121">
        <v>0</v>
      </c>
      <c r="G31" s="123" t="e">
        <f t="shared" si="0"/>
        <v>#DIV/0!</v>
      </c>
      <c r="H31" s="121">
        <v>0</v>
      </c>
      <c r="I31" s="121">
        <v>0</v>
      </c>
      <c r="J31" s="123" t="e">
        <f t="shared" si="1"/>
        <v>#DIV/0!</v>
      </c>
      <c r="K31" s="121">
        <v>0</v>
      </c>
      <c r="L31" s="121">
        <v>0</v>
      </c>
      <c r="M31" s="121">
        <v>0</v>
      </c>
      <c r="N31" s="121">
        <v>0</v>
      </c>
      <c r="O31" s="123" t="e">
        <f t="shared" si="2"/>
        <v>#DIV/0!</v>
      </c>
      <c r="P31" s="121">
        <v>0</v>
      </c>
      <c r="Q31" s="121">
        <v>0</v>
      </c>
      <c r="R31" s="121">
        <v>0</v>
      </c>
      <c r="S31" s="121">
        <v>0</v>
      </c>
      <c r="T31" s="123" t="e">
        <f t="shared" si="3"/>
        <v>#DIV/0!</v>
      </c>
    </row>
    <row r="32" spans="1:20">
      <c r="A32" s="122"/>
      <c r="B32" s="122" t="s">
        <v>28</v>
      </c>
      <c r="C32" s="122">
        <f>SUM(C19:C31)</f>
        <v>18</v>
      </c>
      <c r="D32" s="122">
        <f>SUM(D19:D31)</f>
        <v>36.409999999999997</v>
      </c>
      <c r="E32" s="122">
        <f>SUM(E19:E31)</f>
        <v>0</v>
      </c>
      <c r="F32" s="122">
        <f>SUM(F19:F31)</f>
        <v>0</v>
      </c>
      <c r="G32" s="124">
        <f t="shared" si="0"/>
        <v>0</v>
      </c>
      <c r="H32" s="122">
        <f>SUM(H19:H31)</f>
        <v>0</v>
      </c>
      <c r="I32" s="122">
        <f>SUM(I19:I31)</f>
        <v>0</v>
      </c>
      <c r="J32" s="124">
        <f t="shared" si="1"/>
        <v>0</v>
      </c>
      <c r="K32" s="122">
        <f>SUM(K19:K31)</f>
        <v>9</v>
      </c>
      <c r="L32" s="122">
        <f>SUM(L19:L31)</f>
        <v>4.59</v>
      </c>
      <c r="M32" s="122">
        <f>SUM(M19:M31)</f>
        <v>1</v>
      </c>
      <c r="N32" s="122">
        <f>SUM(N19:N31)</f>
        <v>0.2</v>
      </c>
      <c r="O32" s="124">
        <f t="shared" si="2"/>
        <v>4.3572984749455337</v>
      </c>
      <c r="P32" s="122">
        <f>SUM(P19:P31)</f>
        <v>73</v>
      </c>
      <c r="Q32" s="122">
        <f>SUM(Q19:Q31)</f>
        <v>349.03</v>
      </c>
      <c r="R32" s="122">
        <f>SUM(R19:R31)</f>
        <v>16</v>
      </c>
      <c r="S32" s="122">
        <f>SUM(S19:S31)</f>
        <v>63.92</v>
      </c>
      <c r="T32" s="124">
        <f t="shared" si="3"/>
        <v>18.313612010428905</v>
      </c>
    </row>
    <row r="33" spans="1:20">
      <c r="A33" s="122"/>
      <c r="B33" s="122" t="s">
        <v>29</v>
      </c>
      <c r="C33" s="122">
        <f>SUM(C18,C32)</f>
        <v>3220</v>
      </c>
      <c r="D33" s="122">
        <f>SUM(D18,D32)</f>
        <v>5483.4599999999991</v>
      </c>
      <c r="E33" s="122">
        <f>SUM(E18,E32)</f>
        <v>67</v>
      </c>
      <c r="F33" s="122">
        <f>SUM(F18,F32)</f>
        <v>66.690000000000012</v>
      </c>
      <c r="G33" s="124">
        <f t="shared" si="0"/>
        <v>1.216202908382664</v>
      </c>
      <c r="H33" s="122">
        <f>SUM(H18,H32)</f>
        <v>64</v>
      </c>
      <c r="I33" s="122">
        <f>SUM(I18,I32)</f>
        <v>111.81</v>
      </c>
      <c r="J33" s="124">
        <f t="shared" si="1"/>
        <v>2.0390410434287842</v>
      </c>
      <c r="K33" s="122">
        <f>SUM(K18,K32)</f>
        <v>1022</v>
      </c>
      <c r="L33" s="122">
        <f>SUM(L18,L32)</f>
        <v>1126.7</v>
      </c>
      <c r="M33" s="122">
        <f>SUM(M18,M32)</f>
        <v>133</v>
      </c>
      <c r="N33" s="122">
        <f>SUM(N18,N32)</f>
        <v>109.42</v>
      </c>
      <c r="O33" s="124">
        <f t="shared" si="2"/>
        <v>9.7115469956510161</v>
      </c>
      <c r="P33" s="122">
        <f>SUM(P18,P32)</f>
        <v>5079</v>
      </c>
      <c r="Q33" s="122">
        <f>SUM(Q18,Q32)</f>
        <v>19117.739999999998</v>
      </c>
      <c r="R33" s="122">
        <f>SUM(R18,R32)</f>
        <v>908</v>
      </c>
      <c r="S33" s="122">
        <f>SUM(S18,S32)</f>
        <v>2329.29</v>
      </c>
      <c r="T33" s="124">
        <f t="shared" si="3"/>
        <v>12.183919228946518</v>
      </c>
    </row>
    <row r="34" spans="1:20">
      <c r="A34" s="121">
        <v>26</v>
      </c>
      <c r="B34" s="121" t="s">
        <v>30</v>
      </c>
      <c r="C34" s="121">
        <v>2314</v>
      </c>
      <c r="D34" s="121">
        <v>3656.31</v>
      </c>
      <c r="E34" s="121">
        <v>90</v>
      </c>
      <c r="F34" s="121">
        <v>147.43</v>
      </c>
      <c r="G34" s="123">
        <f t="shared" si="0"/>
        <v>4.032207334717242</v>
      </c>
      <c r="H34" s="121">
        <v>28</v>
      </c>
      <c r="I34" s="121">
        <v>36.97</v>
      </c>
      <c r="J34" s="123">
        <f t="shared" si="1"/>
        <v>1.0111287062639656</v>
      </c>
      <c r="K34" s="121">
        <v>169</v>
      </c>
      <c r="L34" s="121">
        <v>212.31</v>
      </c>
      <c r="M34" s="121">
        <v>1</v>
      </c>
      <c r="N34" s="121">
        <v>2.0299999999999998</v>
      </c>
      <c r="O34" s="123">
        <f t="shared" si="2"/>
        <v>0.95614902736564455</v>
      </c>
      <c r="P34" s="121">
        <v>1278</v>
      </c>
      <c r="Q34" s="121">
        <v>5565.13</v>
      </c>
      <c r="R34" s="121">
        <v>107</v>
      </c>
      <c r="S34" s="121">
        <v>331.53</v>
      </c>
      <c r="T34" s="123">
        <f t="shared" si="3"/>
        <v>5.957273235306273</v>
      </c>
    </row>
    <row r="35" spans="1:20">
      <c r="A35" s="122"/>
      <c r="B35" s="122" t="s">
        <v>31</v>
      </c>
      <c r="C35" s="122">
        <f>SUM(C34:C34)</f>
        <v>2314</v>
      </c>
      <c r="D35" s="122">
        <f>SUM(D34:D34)</f>
        <v>3656.31</v>
      </c>
      <c r="E35" s="122">
        <f>SUM(E34:E34)</f>
        <v>90</v>
      </c>
      <c r="F35" s="122">
        <f>SUM(F34:F34)</f>
        <v>147.43</v>
      </c>
      <c r="G35" s="124">
        <f t="shared" si="0"/>
        <v>4.032207334717242</v>
      </c>
      <c r="H35" s="122">
        <f>SUM(H34:H34)</f>
        <v>28</v>
      </c>
      <c r="I35" s="122">
        <f>SUM(I34:I34)</f>
        <v>36.97</v>
      </c>
      <c r="J35" s="124">
        <f t="shared" si="1"/>
        <v>1.0111287062639656</v>
      </c>
      <c r="K35" s="122">
        <f>SUM(K34:K34)</f>
        <v>169</v>
      </c>
      <c r="L35" s="122">
        <f>SUM(L34:L34)</f>
        <v>212.31</v>
      </c>
      <c r="M35" s="122">
        <f>SUM(M34:M34)</f>
        <v>1</v>
      </c>
      <c r="N35" s="122">
        <f>SUM(N34:N34)</f>
        <v>2.0299999999999998</v>
      </c>
      <c r="O35" s="124">
        <f t="shared" si="2"/>
        <v>0.95614902736564455</v>
      </c>
      <c r="P35" s="122">
        <f>SUM(P34:P34)</f>
        <v>1278</v>
      </c>
      <c r="Q35" s="122">
        <f>SUM(Q34:Q34)</f>
        <v>5565.13</v>
      </c>
      <c r="R35" s="122">
        <f>SUM(R34:R34)</f>
        <v>107</v>
      </c>
      <c r="S35" s="122">
        <f>SUM(S34:S34)</f>
        <v>331.53</v>
      </c>
      <c r="T35" s="124">
        <f t="shared" si="3"/>
        <v>5.957273235306273</v>
      </c>
    </row>
    <row r="36" spans="1:20">
      <c r="A36" s="121">
        <v>27</v>
      </c>
      <c r="B36" s="121" t="s">
        <v>32</v>
      </c>
      <c r="C36" s="121">
        <v>0</v>
      </c>
      <c r="D36" s="121">
        <v>0</v>
      </c>
      <c r="E36" s="121">
        <v>0</v>
      </c>
      <c r="F36" s="121">
        <v>0</v>
      </c>
      <c r="G36" s="123" t="e">
        <f t="shared" si="0"/>
        <v>#DIV/0!</v>
      </c>
      <c r="H36" s="121">
        <v>0</v>
      </c>
      <c r="I36" s="121">
        <v>0</v>
      </c>
      <c r="J36" s="123" t="e">
        <f t="shared" si="1"/>
        <v>#DIV/0!</v>
      </c>
      <c r="K36" s="121">
        <v>0</v>
      </c>
      <c r="L36" s="121">
        <v>0</v>
      </c>
      <c r="M36" s="121">
        <v>0</v>
      </c>
      <c r="N36" s="121">
        <v>0</v>
      </c>
      <c r="O36" s="123" t="e">
        <f t="shared" si="2"/>
        <v>#DIV/0!</v>
      </c>
      <c r="P36" s="121">
        <v>0</v>
      </c>
      <c r="Q36" s="121">
        <v>0</v>
      </c>
      <c r="R36" s="121">
        <v>0</v>
      </c>
      <c r="S36" s="121">
        <v>0</v>
      </c>
      <c r="T36" s="123" t="e">
        <f t="shared" si="3"/>
        <v>#DIV/0!</v>
      </c>
    </row>
    <row r="37" spans="1:20">
      <c r="A37" s="121">
        <v>28</v>
      </c>
      <c r="B37" s="121" t="s">
        <v>33</v>
      </c>
      <c r="C37" s="121">
        <v>3238</v>
      </c>
      <c r="D37" s="121">
        <v>4653.17</v>
      </c>
      <c r="E37" s="121">
        <v>497</v>
      </c>
      <c r="F37" s="121">
        <v>165.16</v>
      </c>
      <c r="G37" s="123">
        <f t="shared" si="0"/>
        <v>3.5494082528684743</v>
      </c>
      <c r="H37" s="121">
        <v>56</v>
      </c>
      <c r="I37" s="121">
        <v>98.92</v>
      </c>
      <c r="J37" s="123">
        <f t="shared" si="1"/>
        <v>2.1258625840018737</v>
      </c>
      <c r="K37" s="121">
        <v>0</v>
      </c>
      <c r="L37" s="121">
        <v>0</v>
      </c>
      <c r="M37" s="121">
        <v>0</v>
      </c>
      <c r="N37" s="121">
        <v>0</v>
      </c>
      <c r="O37" s="123" t="e">
        <f t="shared" si="2"/>
        <v>#DIV/0!</v>
      </c>
      <c r="P37" s="121">
        <v>871</v>
      </c>
      <c r="Q37" s="121">
        <v>2675.79</v>
      </c>
      <c r="R37" s="121">
        <v>118</v>
      </c>
      <c r="S37" s="121">
        <v>320.94</v>
      </c>
      <c r="T37" s="123">
        <f t="shared" si="3"/>
        <v>11.994214792640678</v>
      </c>
    </row>
    <row r="38" spans="1:20">
      <c r="A38" s="121">
        <v>29</v>
      </c>
      <c r="B38" s="121" t="s">
        <v>34</v>
      </c>
      <c r="C38" s="121">
        <v>436</v>
      </c>
      <c r="D38" s="121">
        <v>788.61</v>
      </c>
      <c r="E38" s="121">
        <v>58</v>
      </c>
      <c r="F38" s="121">
        <v>132.97999999999999</v>
      </c>
      <c r="G38" s="123">
        <f t="shared" ref="G38:G57" si="4">(F38/D38)*100</f>
        <v>16.862580996943986</v>
      </c>
      <c r="H38" s="121">
        <v>2</v>
      </c>
      <c r="I38" s="121">
        <v>3.98</v>
      </c>
      <c r="J38" s="123">
        <f t="shared" ref="J38:J57" si="5">(I38/D38)*100</f>
        <v>0.50468545922572627</v>
      </c>
      <c r="K38" s="121">
        <v>0</v>
      </c>
      <c r="L38" s="121">
        <v>0</v>
      </c>
      <c r="M38" s="121">
        <v>0</v>
      </c>
      <c r="N38" s="121">
        <v>0</v>
      </c>
      <c r="O38" s="123" t="e">
        <f t="shared" ref="O38:O57" si="6">(N38/L38)*100</f>
        <v>#DIV/0!</v>
      </c>
      <c r="P38" s="121">
        <v>87</v>
      </c>
      <c r="Q38" s="121">
        <v>358.6</v>
      </c>
      <c r="R38" s="121">
        <v>16</v>
      </c>
      <c r="S38" s="121">
        <v>91.84</v>
      </c>
      <c r="T38" s="123">
        <f t="shared" ref="T38:T57" si="7">(S38/Q38)*100</f>
        <v>25.610708310094815</v>
      </c>
    </row>
    <row r="39" spans="1:20">
      <c r="A39" s="121">
        <v>30</v>
      </c>
      <c r="B39" s="121" t="s">
        <v>35</v>
      </c>
      <c r="C39" s="121">
        <v>2927</v>
      </c>
      <c r="D39" s="121">
        <v>5067.75</v>
      </c>
      <c r="E39" s="121">
        <v>700</v>
      </c>
      <c r="F39" s="121">
        <v>180.35</v>
      </c>
      <c r="G39" s="123">
        <f t="shared" si="4"/>
        <v>3.5587785506388436</v>
      </c>
      <c r="H39" s="121">
        <v>118</v>
      </c>
      <c r="I39" s="121">
        <v>164.11</v>
      </c>
      <c r="J39" s="123">
        <f t="shared" si="5"/>
        <v>3.2383207537861973</v>
      </c>
      <c r="K39" s="121">
        <v>114</v>
      </c>
      <c r="L39" s="121">
        <v>155.07</v>
      </c>
      <c r="M39" s="121">
        <v>8</v>
      </c>
      <c r="N39" s="121">
        <v>10.97</v>
      </c>
      <c r="O39" s="123">
        <f t="shared" si="6"/>
        <v>7.0742245437544344</v>
      </c>
      <c r="P39" s="121">
        <v>659</v>
      </c>
      <c r="Q39" s="121">
        <v>2089.75</v>
      </c>
      <c r="R39" s="121">
        <v>166</v>
      </c>
      <c r="S39" s="121">
        <v>581.29999999999995</v>
      </c>
      <c r="T39" s="123">
        <f t="shared" si="7"/>
        <v>27.816724488575183</v>
      </c>
    </row>
    <row r="40" spans="1:20">
      <c r="A40" s="122"/>
      <c r="B40" s="122" t="s">
        <v>36</v>
      </c>
      <c r="C40" s="122">
        <f>SUM(C36:C39)</f>
        <v>6601</v>
      </c>
      <c r="D40" s="122">
        <f>SUM(D36:D39)</f>
        <v>10509.529999999999</v>
      </c>
      <c r="E40" s="122">
        <f>SUM(E36:E39)</f>
        <v>1255</v>
      </c>
      <c r="F40" s="122">
        <f>SUM(F36:F39)</f>
        <v>478.49</v>
      </c>
      <c r="G40" s="124">
        <f t="shared" si="4"/>
        <v>4.5529153063933414</v>
      </c>
      <c r="H40" s="122">
        <f>SUM(H36:H39)</f>
        <v>176</v>
      </c>
      <c r="I40" s="122">
        <f>SUM(I36:I39)</f>
        <v>267.01</v>
      </c>
      <c r="J40" s="124">
        <f t="shared" si="5"/>
        <v>2.540646441848494</v>
      </c>
      <c r="K40" s="122">
        <f>SUM(K36:K39)</f>
        <v>114</v>
      </c>
      <c r="L40" s="122">
        <f>SUM(L36:L39)</f>
        <v>155.07</v>
      </c>
      <c r="M40" s="122">
        <f>SUM(M36:M39)</f>
        <v>8</v>
      </c>
      <c r="N40" s="122">
        <f>SUM(N36:N39)</f>
        <v>10.97</v>
      </c>
      <c r="O40" s="124">
        <f t="shared" si="6"/>
        <v>7.0742245437544344</v>
      </c>
      <c r="P40" s="122">
        <f>SUM(P36:P39)</f>
        <v>1617</v>
      </c>
      <c r="Q40" s="122">
        <f>SUM(Q36:Q39)</f>
        <v>5124.1399999999994</v>
      </c>
      <c r="R40" s="122">
        <f>SUM(R36:R39)</f>
        <v>300</v>
      </c>
      <c r="S40" s="122">
        <f>SUM(S36:S39)</f>
        <v>994.07999999999993</v>
      </c>
      <c r="T40" s="124">
        <f t="shared" si="7"/>
        <v>19.399938331115077</v>
      </c>
    </row>
    <row r="41" spans="1:20">
      <c r="A41" s="121">
        <v>31</v>
      </c>
      <c r="B41" s="121" t="s">
        <v>37</v>
      </c>
      <c r="C41" s="121">
        <v>0</v>
      </c>
      <c r="D41" s="121">
        <v>0</v>
      </c>
      <c r="E41" s="121">
        <v>0</v>
      </c>
      <c r="F41" s="121">
        <v>0</v>
      </c>
      <c r="G41" s="123" t="e">
        <f t="shared" si="4"/>
        <v>#DIV/0!</v>
      </c>
      <c r="H41" s="121">
        <v>0</v>
      </c>
      <c r="I41" s="121">
        <v>0</v>
      </c>
      <c r="J41" s="123" t="e">
        <f t="shared" si="5"/>
        <v>#DIV/0!</v>
      </c>
      <c r="K41" s="121">
        <v>0</v>
      </c>
      <c r="L41" s="121">
        <v>0</v>
      </c>
      <c r="M41" s="121">
        <v>0</v>
      </c>
      <c r="N41" s="121">
        <v>0</v>
      </c>
      <c r="O41" s="123" t="e">
        <f t="shared" si="6"/>
        <v>#DIV/0!</v>
      </c>
      <c r="P41" s="121">
        <v>0</v>
      </c>
      <c r="Q41" s="121">
        <v>0</v>
      </c>
      <c r="R41" s="121">
        <v>0</v>
      </c>
      <c r="S41" s="121">
        <v>0</v>
      </c>
      <c r="T41" s="123" t="e">
        <f t="shared" si="7"/>
        <v>#DIV/0!</v>
      </c>
    </row>
    <row r="42" spans="1:20">
      <c r="A42" s="121">
        <v>32</v>
      </c>
      <c r="B42" s="121" t="s">
        <v>38</v>
      </c>
      <c r="C42" s="121">
        <v>0</v>
      </c>
      <c r="D42" s="121">
        <v>0</v>
      </c>
      <c r="E42" s="121">
        <v>0</v>
      </c>
      <c r="F42" s="121">
        <v>0</v>
      </c>
      <c r="G42" s="123" t="e">
        <f t="shared" si="4"/>
        <v>#DIV/0!</v>
      </c>
      <c r="H42" s="121">
        <v>0</v>
      </c>
      <c r="I42" s="121">
        <v>0</v>
      </c>
      <c r="J42" s="123" t="e">
        <f t="shared" si="5"/>
        <v>#DIV/0!</v>
      </c>
      <c r="K42" s="121">
        <v>0</v>
      </c>
      <c r="L42" s="121">
        <v>0</v>
      </c>
      <c r="M42" s="121">
        <v>0</v>
      </c>
      <c r="N42" s="121">
        <v>0</v>
      </c>
      <c r="O42" s="123" t="e">
        <f t="shared" si="6"/>
        <v>#DIV/0!</v>
      </c>
      <c r="P42" s="121">
        <v>0</v>
      </c>
      <c r="Q42" s="121">
        <v>0</v>
      </c>
      <c r="R42" s="121">
        <v>0</v>
      </c>
      <c r="S42" s="121">
        <v>0</v>
      </c>
      <c r="T42" s="123" t="e">
        <f t="shared" si="7"/>
        <v>#DIV/0!</v>
      </c>
    </row>
    <row r="43" spans="1:20">
      <c r="A43" s="121">
        <v>33</v>
      </c>
      <c r="B43" s="121" t="s">
        <v>39</v>
      </c>
      <c r="C43" s="121">
        <v>0</v>
      </c>
      <c r="D43" s="121">
        <v>0</v>
      </c>
      <c r="E43" s="121">
        <v>0</v>
      </c>
      <c r="F43" s="121">
        <v>0</v>
      </c>
      <c r="G43" s="123" t="e">
        <f t="shared" si="4"/>
        <v>#DIV/0!</v>
      </c>
      <c r="H43" s="121">
        <v>0</v>
      </c>
      <c r="I43" s="121">
        <v>0</v>
      </c>
      <c r="J43" s="123" t="e">
        <f t="shared" si="5"/>
        <v>#DIV/0!</v>
      </c>
      <c r="K43" s="121">
        <v>0</v>
      </c>
      <c r="L43" s="121">
        <v>0</v>
      </c>
      <c r="M43" s="121">
        <v>0</v>
      </c>
      <c r="N43" s="121">
        <v>0</v>
      </c>
      <c r="O43" s="123" t="e">
        <f t="shared" si="6"/>
        <v>#DIV/0!</v>
      </c>
      <c r="P43" s="121">
        <v>0</v>
      </c>
      <c r="Q43" s="121">
        <v>0</v>
      </c>
      <c r="R43" s="121">
        <v>0</v>
      </c>
      <c r="S43" s="121">
        <v>0</v>
      </c>
      <c r="T43" s="123" t="e">
        <f t="shared" si="7"/>
        <v>#DIV/0!</v>
      </c>
    </row>
    <row r="44" spans="1:20">
      <c r="A44" s="121">
        <v>34</v>
      </c>
      <c r="B44" s="121" t="s">
        <v>40</v>
      </c>
      <c r="C44" s="121">
        <v>0</v>
      </c>
      <c r="D44" s="121">
        <v>0</v>
      </c>
      <c r="E44" s="121">
        <v>0</v>
      </c>
      <c r="F44" s="121">
        <v>0</v>
      </c>
      <c r="G44" s="123" t="e">
        <f t="shared" si="4"/>
        <v>#DIV/0!</v>
      </c>
      <c r="H44" s="121">
        <v>0</v>
      </c>
      <c r="I44" s="121">
        <v>0</v>
      </c>
      <c r="J44" s="123" t="e">
        <f t="shared" si="5"/>
        <v>#DIV/0!</v>
      </c>
      <c r="K44" s="121">
        <v>0</v>
      </c>
      <c r="L44" s="121">
        <v>0</v>
      </c>
      <c r="M44" s="121">
        <v>0</v>
      </c>
      <c r="N44" s="121">
        <v>0</v>
      </c>
      <c r="O44" s="123" t="e">
        <f t="shared" si="6"/>
        <v>#DIV/0!</v>
      </c>
      <c r="P44" s="121">
        <v>0</v>
      </c>
      <c r="Q44" s="121">
        <v>0</v>
      </c>
      <c r="R44" s="121">
        <v>0</v>
      </c>
      <c r="S44" s="121">
        <v>0</v>
      </c>
      <c r="T44" s="123" t="e">
        <f t="shared" si="7"/>
        <v>#DIV/0!</v>
      </c>
    </row>
    <row r="45" spans="1:20">
      <c r="A45" s="121">
        <v>35</v>
      </c>
      <c r="B45" s="121" t="s">
        <v>41</v>
      </c>
      <c r="C45" s="121">
        <v>0</v>
      </c>
      <c r="D45" s="121">
        <v>0</v>
      </c>
      <c r="E45" s="121">
        <v>0</v>
      </c>
      <c r="F45" s="121">
        <v>0</v>
      </c>
      <c r="G45" s="123" t="e">
        <f t="shared" si="4"/>
        <v>#DIV/0!</v>
      </c>
      <c r="H45" s="121">
        <v>0</v>
      </c>
      <c r="I45" s="121">
        <v>0</v>
      </c>
      <c r="J45" s="123" t="e">
        <f t="shared" si="5"/>
        <v>#DIV/0!</v>
      </c>
      <c r="K45" s="121">
        <v>0</v>
      </c>
      <c r="L45" s="121">
        <v>0</v>
      </c>
      <c r="M45" s="121">
        <v>0</v>
      </c>
      <c r="N45" s="121">
        <v>0</v>
      </c>
      <c r="O45" s="123" t="e">
        <f t="shared" si="6"/>
        <v>#DIV/0!</v>
      </c>
      <c r="P45" s="121">
        <v>0</v>
      </c>
      <c r="Q45" s="121">
        <v>0</v>
      </c>
      <c r="R45" s="121">
        <v>0</v>
      </c>
      <c r="S45" s="121">
        <v>0</v>
      </c>
      <c r="T45" s="123" t="e">
        <f t="shared" si="7"/>
        <v>#DIV/0!</v>
      </c>
    </row>
    <row r="46" spans="1:20">
      <c r="A46" s="122"/>
      <c r="B46" s="122" t="s">
        <v>42</v>
      </c>
      <c r="C46" s="122">
        <f>SUM(C41:C45)</f>
        <v>0</v>
      </c>
      <c r="D46" s="122">
        <f>SUM(D41:D45)</f>
        <v>0</v>
      </c>
      <c r="E46" s="122">
        <f>SUM(E41:E45)</f>
        <v>0</v>
      </c>
      <c r="F46" s="122">
        <f>SUM(F41:F45)</f>
        <v>0</v>
      </c>
      <c r="G46" s="124" t="e">
        <f t="shared" si="4"/>
        <v>#DIV/0!</v>
      </c>
      <c r="H46" s="122">
        <f>SUM(H41:H45)</f>
        <v>0</v>
      </c>
      <c r="I46" s="122">
        <f>SUM(I41:I45)</f>
        <v>0</v>
      </c>
      <c r="J46" s="124" t="e">
        <f t="shared" si="5"/>
        <v>#DIV/0!</v>
      </c>
      <c r="K46" s="122">
        <f>SUM(K41:K45)</f>
        <v>0</v>
      </c>
      <c r="L46" s="122">
        <f>SUM(L41:L45)</f>
        <v>0</v>
      </c>
      <c r="M46" s="122">
        <f>SUM(M41:M45)</f>
        <v>0</v>
      </c>
      <c r="N46" s="122">
        <f>SUM(N41:N45)</f>
        <v>0</v>
      </c>
      <c r="O46" s="124" t="e">
        <f t="shared" si="6"/>
        <v>#DIV/0!</v>
      </c>
      <c r="P46" s="122">
        <f>SUM(P41:P45)</f>
        <v>0</v>
      </c>
      <c r="Q46" s="122">
        <f>SUM(Q41:Q45)</f>
        <v>0</v>
      </c>
      <c r="R46" s="122">
        <f>SUM(R41:R45)</f>
        <v>0</v>
      </c>
      <c r="S46" s="122">
        <f>SUM(S41:S45)</f>
        <v>0</v>
      </c>
      <c r="T46" s="124" t="e">
        <f t="shared" si="7"/>
        <v>#DIV/0!</v>
      </c>
    </row>
    <row r="47" spans="1:20">
      <c r="A47" s="121">
        <v>36</v>
      </c>
      <c r="B47" s="121" t="s">
        <v>43</v>
      </c>
      <c r="C47" s="121">
        <v>0</v>
      </c>
      <c r="D47" s="121">
        <v>0</v>
      </c>
      <c r="E47" s="121">
        <v>0</v>
      </c>
      <c r="F47" s="121">
        <v>0</v>
      </c>
      <c r="G47" s="123" t="e">
        <f t="shared" si="4"/>
        <v>#DIV/0!</v>
      </c>
      <c r="H47" s="121">
        <v>0</v>
      </c>
      <c r="I47" s="121">
        <v>0</v>
      </c>
      <c r="J47" s="123" t="e">
        <f t="shared" si="5"/>
        <v>#DIV/0!</v>
      </c>
      <c r="K47" s="121">
        <v>0</v>
      </c>
      <c r="L47" s="121">
        <v>0</v>
      </c>
      <c r="M47" s="121">
        <v>0</v>
      </c>
      <c r="N47" s="121">
        <v>0</v>
      </c>
      <c r="O47" s="123" t="e">
        <f t="shared" si="6"/>
        <v>#DIV/0!</v>
      </c>
      <c r="P47" s="121">
        <v>0</v>
      </c>
      <c r="Q47" s="121">
        <v>0</v>
      </c>
      <c r="R47" s="121">
        <v>0</v>
      </c>
      <c r="S47" s="121">
        <v>0</v>
      </c>
      <c r="T47" s="123" t="e">
        <f t="shared" si="7"/>
        <v>#DIV/0!</v>
      </c>
    </row>
    <row r="48" spans="1:20">
      <c r="A48" s="121">
        <v>37</v>
      </c>
      <c r="B48" s="121" t="s">
        <v>44</v>
      </c>
      <c r="C48" s="121">
        <v>0</v>
      </c>
      <c r="D48" s="121">
        <v>0</v>
      </c>
      <c r="E48" s="121">
        <v>0</v>
      </c>
      <c r="F48" s="121">
        <v>0</v>
      </c>
      <c r="G48" s="123" t="e">
        <f t="shared" si="4"/>
        <v>#DIV/0!</v>
      </c>
      <c r="H48" s="121">
        <v>0</v>
      </c>
      <c r="I48" s="121">
        <v>0</v>
      </c>
      <c r="J48" s="123" t="e">
        <f t="shared" si="5"/>
        <v>#DIV/0!</v>
      </c>
      <c r="K48" s="121">
        <v>0</v>
      </c>
      <c r="L48" s="121">
        <v>0</v>
      </c>
      <c r="M48" s="121">
        <v>0</v>
      </c>
      <c r="N48" s="121">
        <v>0</v>
      </c>
      <c r="O48" s="123" t="e">
        <f t="shared" si="6"/>
        <v>#DIV/0!</v>
      </c>
      <c r="P48" s="121">
        <v>0</v>
      </c>
      <c r="Q48" s="121">
        <v>0</v>
      </c>
      <c r="R48" s="121">
        <v>0</v>
      </c>
      <c r="S48" s="121">
        <v>0</v>
      </c>
      <c r="T48" s="123" t="e">
        <f t="shared" si="7"/>
        <v>#DIV/0!</v>
      </c>
    </row>
    <row r="49" spans="1:20">
      <c r="A49" s="121">
        <v>38</v>
      </c>
      <c r="B49" s="121" t="s">
        <v>45</v>
      </c>
      <c r="C49" s="121">
        <v>0</v>
      </c>
      <c r="D49" s="121">
        <v>0</v>
      </c>
      <c r="E49" s="121">
        <v>0</v>
      </c>
      <c r="F49" s="121">
        <v>0</v>
      </c>
      <c r="G49" s="123" t="e">
        <f t="shared" si="4"/>
        <v>#DIV/0!</v>
      </c>
      <c r="H49" s="121">
        <v>0</v>
      </c>
      <c r="I49" s="121">
        <v>0</v>
      </c>
      <c r="J49" s="123" t="e">
        <f t="shared" si="5"/>
        <v>#DIV/0!</v>
      </c>
      <c r="K49" s="121">
        <v>0</v>
      </c>
      <c r="L49" s="121">
        <v>0</v>
      </c>
      <c r="M49" s="121">
        <v>0</v>
      </c>
      <c r="N49" s="121">
        <v>0</v>
      </c>
      <c r="O49" s="123" t="e">
        <f t="shared" si="6"/>
        <v>#DIV/0!</v>
      </c>
      <c r="P49" s="121">
        <v>0</v>
      </c>
      <c r="Q49" s="121">
        <v>0</v>
      </c>
      <c r="R49" s="121">
        <v>0</v>
      </c>
      <c r="S49" s="121">
        <v>0</v>
      </c>
      <c r="T49" s="123" t="e">
        <f t="shared" si="7"/>
        <v>#DIV/0!</v>
      </c>
    </row>
    <row r="50" spans="1:20">
      <c r="A50" s="121">
        <v>39</v>
      </c>
      <c r="B50" s="121" t="s">
        <v>46</v>
      </c>
      <c r="C50" s="121">
        <v>0</v>
      </c>
      <c r="D50" s="121">
        <v>0</v>
      </c>
      <c r="E50" s="121">
        <v>0</v>
      </c>
      <c r="F50" s="121">
        <v>0</v>
      </c>
      <c r="G50" s="123" t="e">
        <f t="shared" si="4"/>
        <v>#DIV/0!</v>
      </c>
      <c r="H50" s="121">
        <v>0</v>
      </c>
      <c r="I50" s="121">
        <v>0</v>
      </c>
      <c r="J50" s="123" t="e">
        <f t="shared" si="5"/>
        <v>#DIV/0!</v>
      </c>
      <c r="K50" s="121">
        <v>0</v>
      </c>
      <c r="L50" s="121">
        <v>0</v>
      </c>
      <c r="M50" s="121">
        <v>0</v>
      </c>
      <c r="N50" s="121">
        <v>0</v>
      </c>
      <c r="O50" s="123" t="e">
        <f t="shared" si="6"/>
        <v>#DIV/0!</v>
      </c>
      <c r="P50" s="121">
        <v>0</v>
      </c>
      <c r="Q50" s="121">
        <v>0</v>
      </c>
      <c r="R50" s="121">
        <v>0</v>
      </c>
      <c r="S50" s="121">
        <v>0</v>
      </c>
      <c r="T50" s="123" t="e">
        <f t="shared" si="7"/>
        <v>#DIV/0!</v>
      </c>
    </row>
    <row r="51" spans="1:20">
      <c r="A51" s="122"/>
      <c r="B51" s="122" t="s">
        <v>47</v>
      </c>
      <c r="C51" s="122">
        <f>SUM(C47:C50)</f>
        <v>0</v>
      </c>
      <c r="D51" s="122">
        <f>SUM(D47:D50)</f>
        <v>0</v>
      </c>
      <c r="E51" s="122">
        <f>SUM(E47:E50)</f>
        <v>0</v>
      </c>
      <c r="F51" s="122">
        <f>SUM(F47:F50)</f>
        <v>0</v>
      </c>
      <c r="G51" s="124" t="e">
        <f t="shared" si="4"/>
        <v>#DIV/0!</v>
      </c>
      <c r="H51" s="122">
        <f>SUM(H47:H50)</f>
        <v>0</v>
      </c>
      <c r="I51" s="122">
        <f>SUM(I47:I50)</f>
        <v>0</v>
      </c>
      <c r="J51" s="124" t="e">
        <f t="shared" si="5"/>
        <v>#DIV/0!</v>
      </c>
      <c r="K51" s="122">
        <f>SUM(K47:K50)</f>
        <v>0</v>
      </c>
      <c r="L51" s="122">
        <f>SUM(L47:L50)</f>
        <v>0</v>
      </c>
      <c r="M51" s="122">
        <f>SUM(M47:M50)</f>
        <v>0</v>
      </c>
      <c r="N51" s="122">
        <f>SUM(N47:N50)</f>
        <v>0</v>
      </c>
      <c r="O51" s="124" t="e">
        <f t="shared" si="6"/>
        <v>#DIV/0!</v>
      </c>
      <c r="P51" s="122">
        <f>SUM(P47:P50)</f>
        <v>0</v>
      </c>
      <c r="Q51" s="122">
        <f>SUM(Q47:Q50)</f>
        <v>0</v>
      </c>
      <c r="R51" s="122">
        <f>SUM(R47:R50)</f>
        <v>0</v>
      </c>
      <c r="S51" s="122">
        <f>SUM(S47:S50)</f>
        <v>0</v>
      </c>
      <c r="T51" s="124" t="e">
        <f t="shared" si="7"/>
        <v>#DIV/0!</v>
      </c>
    </row>
    <row r="52" spans="1:20">
      <c r="A52" s="121">
        <v>40</v>
      </c>
      <c r="B52" s="121" t="s">
        <v>48</v>
      </c>
      <c r="C52" s="121">
        <v>0</v>
      </c>
      <c r="D52" s="121">
        <v>0</v>
      </c>
      <c r="E52" s="121">
        <v>0</v>
      </c>
      <c r="F52" s="121">
        <v>0</v>
      </c>
      <c r="G52" s="123" t="e">
        <f t="shared" si="4"/>
        <v>#DIV/0!</v>
      </c>
      <c r="H52" s="121">
        <v>0</v>
      </c>
      <c r="I52" s="121">
        <v>0</v>
      </c>
      <c r="J52" s="123" t="e">
        <f t="shared" si="5"/>
        <v>#DIV/0!</v>
      </c>
      <c r="K52" s="121">
        <v>0</v>
      </c>
      <c r="L52" s="121">
        <v>0</v>
      </c>
      <c r="M52" s="121">
        <v>0</v>
      </c>
      <c r="N52" s="121">
        <v>0</v>
      </c>
      <c r="O52" s="123" t="e">
        <f t="shared" si="6"/>
        <v>#DIV/0!</v>
      </c>
      <c r="P52" s="121">
        <v>0</v>
      </c>
      <c r="Q52" s="121">
        <v>0</v>
      </c>
      <c r="R52" s="121">
        <v>0</v>
      </c>
      <c r="S52" s="121">
        <v>0</v>
      </c>
      <c r="T52" s="123" t="e">
        <f t="shared" si="7"/>
        <v>#DIV/0!</v>
      </c>
    </row>
    <row r="53" spans="1:20">
      <c r="A53" s="121">
        <v>41</v>
      </c>
      <c r="B53" s="121" t="s">
        <v>49</v>
      </c>
      <c r="C53" s="121">
        <v>0</v>
      </c>
      <c r="D53" s="121">
        <v>0</v>
      </c>
      <c r="E53" s="121">
        <v>0</v>
      </c>
      <c r="F53" s="121">
        <v>0</v>
      </c>
      <c r="G53" s="123" t="e">
        <f t="shared" si="4"/>
        <v>#DIV/0!</v>
      </c>
      <c r="H53" s="121">
        <v>0</v>
      </c>
      <c r="I53" s="121">
        <v>0</v>
      </c>
      <c r="J53" s="123" t="e">
        <f t="shared" si="5"/>
        <v>#DIV/0!</v>
      </c>
      <c r="K53" s="121">
        <v>0</v>
      </c>
      <c r="L53" s="121">
        <v>0</v>
      </c>
      <c r="M53" s="121">
        <v>0</v>
      </c>
      <c r="N53" s="121">
        <v>0</v>
      </c>
      <c r="O53" s="123" t="e">
        <f t="shared" si="6"/>
        <v>#DIV/0!</v>
      </c>
      <c r="P53" s="121">
        <v>0</v>
      </c>
      <c r="Q53" s="121">
        <v>0</v>
      </c>
      <c r="R53" s="121">
        <v>0</v>
      </c>
      <c r="S53" s="121">
        <v>0</v>
      </c>
      <c r="T53" s="123" t="e">
        <f t="shared" si="7"/>
        <v>#DIV/0!</v>
      </c>
    </row>
    <row r="54" spans="1:20">
      <c r="A54" s="121">
        <v>42</v>
      </c>
      <c r="B54" s="121" t="s">
        <v>50</v>
      </c>
      <c r="C54" s="121">
        <v>0</v>
      </c>
      <c r="D54" s="121">
        <v>0</v>
      </c>
      <c r="E54" s="121">
        <v>0</v>
      </c>
      <c r="F54" s="121">
        <v>0</v>
      </c>
      <c r="G54" s="123" t="e">
        <f t="shared" si="4"/>
        <v>#DIV/0!</v>
      </c>
      <c r="H54" s="121">
        <v>0</v>
      </c>
      <c r="I54" s="121">
        <v>0</v>
      </c>
      <c r="J54" s="123" t="e">
        <f t="shared" si="5"/>
        <v>#DIV/0!</v>
      </c>
      <c r="K54" s="121">
        <v>0</v>
      </c>
      <c r="L54" s="121">
        <v>0</v>
      </c>
      <c r="M54" s="121">
        <v>0</v>
      </c>
      <c r="N54" s="121">
        <v>0</v>
      </c>
      <c r="O54" s="123" t="e">
        <f t="shared" si="6"/>
        <v>#DIV/0!</v>
      </c>
      <c r="P54" s="121">
        <v>0</v>
      </c>
      <c r="Q54" s="121">
        <v>0</v>
      </c>
      <c r="R54" s="121">
        <v>0</v>
      </c>
      <c r="S54" s="121">
        <v>0</v>
      </c>
      <c r="T54" s="123" t="e">
        <f t="shared" si="7"/>
        <v>#DIV/0!</v>
      </c>
    </row>
    <row r="55" spans="1:20">
      <c r="A55" s="121">
        <v>43</v>
      </c>
      <c r="B55" s="121" t="s">
        <v>51</v>
      </c>
      <c r="C55" s="121">
        <v>0</v>
      </c>
      <c r="D55" s="121">
        <v>0</v>
      </c>
      <c r="E55" s="121">
        <v>0</v>
      </c>
      <c r="F55" s="121">
        <v>0</v>
      </c>
      <c r="G55" s="123" t="e">
        <f t="shared" si="4"/>
        <v>#DIV/0!</v>
      </c>
      <c r="H55" s="121">
        <v>0</v>
      </c>
      <c r="I55" s="121">
        <v>0</v>
      </c>
      <c r="J55" s="123" t="e">
        <f t="shared" si="5"/>
        <v>#DIV/0!</v>
      </c>
      <c r="K55" s="121">
        <v>0</v>
      </c>
      <c r="L55" s="121">
        <v>0</v>
      </c>
      <c r="M55" s="121">
        <v>0</v>
      </c>
      <c r="N55" s="121">
        <v>0</v>
      </c>
      <c r="O55" s="123" t="e">
        <f t="shared" si="6"/>
        <v>#DIV/0!</v>
      </c>
      <c r="P55" s="121">
        <v>0</v>
      </c>
      <c r="Q55" s="121">
        <v>0</v>
      </c>
      <c r="R55" s="121">
        <v>0</v>
      </c>
      <c r="S55" s="121">
        <v>0</v>
      </c>
      <c r="T55" s="123" t="e">
        <f t="shared" si="7"/>
        <v>#DIV/0!</v>
      </c>
    </row>
    <row r="56" spans="1:20">
      <c r="A56" s="122"/>
      <c r="B56" s="122" t="s">
        <v>52</v>
      </c>
      <c r="C56" s="122">
        <f>SUM(C52:C55)</f>
        <v>0</v>
      </c>
      <c r="D56" s="122">
        <f>SUM(D52:D55)</f>
        <v>0</v>
      </c>
      <c r="E56" s="122">
        <f>SUM(E52:E55)</f>
        <v>0</v>
      </c>
      <c r="F56" s="122">
        <f>SUM(F52:F55)</f>
        <v>0</v>
      </c>
      <c r="G56" s="124" t="e">
        <f t="shared" si="4"/>
        <v>#DIV/0!</v>
      </c>
      <c r="H56" s="122">
        <f>SUM(H52:H55)</f>
        <v>0</v>
      </c>
      <c r="I56" s="122">
        <f>SUM(I52:I55)</f>
        <v>0</v>
      </c>
      <c r="J56" s="124" t="e">
        <f t="shared" si="5"/>
        <v>#DIV/0!</v>
      </c>
      <c r="K56" s="122">
        <f>SUM(K52:K55)</f>
        <v>0</v>
      </c>
      <c r="L56" s="122">
        <f>SUM(L52:L55)</f>
        <v>0</v>
      </c>
      <c r="M56" s="122">
        <f>SUM(M52:M55)</f>
        <v>0</v>
      </c>
      <c r="N56" s="122">
        <f>SUM(N52:N55)</f>
        <v>0</v>
      </c>
      <c r="O56" s="124" t="e">
        <f t="shared" si="6"/>
        <v>#DIV/0!</v>
      </c>
      <c r="P56" s="122">
        <f>SUM(P52:P55)</f>
        <v>0</v>
      </c>
      <c r="Q56" s="122">
        <f>SUM(Q52:Q55)</f>
        <v>0</v>
      </c>
      <c r="R56" s="122">
        <f>SUM(R52:R55)</f>
        <v>0</v>
      </c>
      <c r="S56" s="122">
        <f>SUM(S52:S55)</f>
        <v>0</v>
      </c>
      <c r="T56" s="124" t="e">
        <f t="shared" si="7"/>
        <v>#DIV/0!</v>
      </c>
    </row>
    <row r="57" spans="1:20">
      <c r="A57" s="122"/>
      <c r="B57" s="122" t="s">
        <v>83</v>
      </c>
      <c r="C57" s="122">
        <f>SUM(C33,C35,C40,C46,C51,C56)</f>
        <v>12135</v>
      </c>
      <c r="D57" s="122">
        <f>SUM(D33,D35,D40,D46,D51,D56)</f>
        <v>19649.299999999996</v>
      </c>
      <c r="E57" s="122">
        <f>SUM(E33,E35,E40,E46,E51,E56)</f>
        <v>1412</v>
      </c>
      <c r="F57" s="122">
        <f>SUM(F33,F35,F40,F46,F51,F56)</f>
        <v>692.61</v>
      </c>
      <c r="G57" s="124">
        <f t="shared" si="4"/>
        <v>3.5248583919020025</v>
      </c>
      <c r="H57" s="122">
        <f>SUM(H33,H35,H40,H46,H51,H56)</f>
        <v>268</v>
      </c>
      <c r="I57" s="122">
        <f>SUM(I33,I35,I40,I46,I51,I56)</f>
        <v>415.78999999999996</v>
      </c>
      <c r="J57" s="124">
        <f t="shared" si="5"/>
        <v>2.1160550248609371</v>
      </c>
      <c r="K57" s="122">
        <f>SUM(K33,K35,K40,K46,K51,K56)</f>
        <v>1305</v>
      </c>
      <c r="L57" s="122">
        <f>SUM(L33,L35,L40,L46,L51,L56)</f>
        <v>1494.08</v>
      </c>
      <c r="M57" s="122">
        <f>SUM(M33,M35,M40,M46,M51,M56)</f>
        <v>142</v>
      </c>
      <c r="N57" s="122">
        <f>SUM(N33,N35,N40,N46,N51,N56)</f>
        <v>122.42</v>
      </c>
      <c r="O57" s="124">
        <f t="shared" si="6"/>
        <v>8.1936710216320421</v>
      </c>
      <c r="P57" s="122">
        <f>SUM(P33,P35,P40,P46,P51,P56)</f>
        <v>7974</v>
      </c>
      <c r="Q57" s="122">
        <f>SUM(Q33,Q35,Q40,Q46,Q51,Q56)</f>
        <v>29807.01</v>
      </c>
      <c r="R57" s="122">
        <f>SUM(R33,R35,R40,R46,R51,R56)</f>
        <v>1315</v>
      </c>
      <c r="S57" s="122">
        <f>SUM(S33,S35,S40,S46,S51,S56)</f>
        <v>3654.8999999999996</v>
      </c>
      <c r="T57" s="124">
        <f t="shared" si="7"/>
        <v>12.261880678404173</v>
      </c>
    </row>
  </sheetData>
  <mergeCells count="17">
    <mergeCell ref="K4:L4"/>
    <mergeCell ref="O4:O5"/>
    <mergeCell ref="P4:Q4"/>
    <mergeCell ref="T4:T5"/>
    <mergeCell ref="A3:A5"/>
    <mergeCell ref="A2:L2"/>
    <mergeCell ref="R4:S4"/>
    <mergeCell ref="H4:I4"/>
    <mergeCell ref="M4:N4"/>
    <mergeCell ref="C3:J3"/>
    <mergeCell ref="C4:D4"/>
    <mergeCell ref="E4:F4"/>
    <mergeCell ref="G4:G5"/>
    <mergeCell ref="K3:O3"/>
    <mergeCell ref="P3:T3"/>
    <mergeCell ref="B3:B5"/>
    <mergeCell ref="J4:J5"/>
  </mergeCells>
  <pageMargins left="0.7" right="0.7" top="0.75" bottom="0.75" header="0.3" footer="0.3"/>
  <pageSetup paperSize="9" scale="62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workbookViewId="0">
      <selection activeCell="J17" sqref="J17"/>
    </sheetView>
  </sheetViews>
  <sheetFormatPr defaultColWidth="9.140625" defaultRowHeight="15"/>
  <cols>
    <col min="1" max="1" width="3.7109375" style="11" bestFit="1" customWidth="1"/>
    <col min="2" max="2" width="24.85546875" style="11" customWidth="1"/>
    <col min="3" max="3" width="8.85546875" style="11" customWidth="1"/>
    <col min="4" max="4" width="11.140625" style="11" customWidth="1"/>
    <col min="5" max="5" width="8.85546875" style="11" customWidth="1"/>
    <col min="6" max="6" width="11.140625" style="11" customWidth="1"/>
    <col min="7" max="7" width="11.140625" style="25" customWidth="1"/>
    <col min="8" max="8" width="8.85546875" style="11" customWidth="1"/>
    <col min="9" max="9" width="11.140625" style="11" customWidth="1"/>
    <col min="10" max="10" width="8.85546875" style="11" customWidth="1"/>
    <col min="11" max="11" width="11.140625" style="11" customWidth="1"/>
    <col min="12" max="12" width="11.140625" style="25" customWidth="1"/>
    <col min="13" max="13" width="8.85546875" style="11" customWidth="1"/>
    <col min="14" max="14" width="11.140625" style="11" customWidth="1"/>
    <col min="15" max="15" width="8.85546875" style="11" customWidth="1"/>
    <col min="16" max="16" width="11.140625" style="11" customWidth="1"/>
    <col min="17" max="17" width="12" style="25" customWidth="1"/>
    <col min="18" max="18" width="9.140625" style="11" customWidth="1"/>
    <col min="19" max="16384" width="9.140625" style="11"/>
  </cols>
  <sheetData>
    <row r="1" spans="1:17" ht="15.75">
      <c r="A1" s="63"/>
      <c r="B1" s="64" t="s">
        <v>261</v>
      </c>
      <c r="C1" s="64"/>
      <c r="D1" s="32" t="s">
        <v>0</v>
      </c>
      <c r="E1" s="32"/>
      <c r="F1" s="47"/>
      <c r="G1" s="65"/>
      <c r="H1" s="64"/>
      <c r="I1" s="64" t="s">
        <v>252</v>
      </c>
      <c r="J1" s="64"/>
      <c r="K1" s="64"/>
      <c r="L1" s="65"/>
      <c r="M1" s="66" t="s">
        <v>152</v>
      </c>
      <c r="N1" s="64"/>
      <c r="O1" s="64"/>
      <c r="P1" s="64"/>
      <c r="Q1" s="71" t="s">
        <v>68</v>
      </c>
    </row>
    <row r="2" spans="1:17" s="18" customFormat="1">
      <c r="A2" s="179" t="s">
        <v>166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1"/>
      <c r="M2" s="68"/>
      <c r="N2" s="68"/>
      <c r="O2" s="68"/>
      <c r="P2" s="68"/>
      <c r="Q2" s="70"/>
    </row>
    <row r="3" spans="1:17">
      <c r="A3" s="207" t="s">
        <v>167</v>
      </c>
      <c r="B3" s="207" t="s">
        <v>155</v>
      </c>
      <c r="C3" s="208" t="s">
        <v>168</v>
      </c>
      <c r="D3" s="208"/>
      <c r="E3" s="208"/>
      <c r="F3" s="208"/>
      <c r="G3" s="208"/>
      <c r="H3" s="208" t="s">
        <v>169</v>
      </c>
      <c r="I3" s="208"/>
      <c r="J3" s="208"/>
      <c r="K3" s="208"/>
      <c r="L3" s="208"/>
      <c r="M3" s="209" t="s">
        <v>170</v>
      </c>
      <c r="N3" s="209"/>
      <c r="O3" s="209"/>
      <c r="P3" s="209"/>
      <c r="Q3" s="209"/>
    </row>
    <row r="4" spans="1:17">
      <c r="A4" s="207"/>
      <c r="B4" s="207"/>
      <c r="C4" s="205" t="s">
        <v>159</v>
      </c>
      <c r="D4" s="205"/>
      <c r="E4" s="205" t="s">
        <v>162</v>
      </c>
      <c r="F4" s="205"/>
      <c r="G4" s="206" t="s">
        <v>79</v>
      </c>
      <c r="H4" s="205" t="s">
        <v>159</v>
      </c>
      <c r="I4" s="205"/>
      <c r="J4" s="205" t="s">
        <v>162</v>
      </c>
      <c r="K4" s="205"/>
      <c r="L4" s="206" t="s">
        <v>79</v>
      </c>
      <c r="M4" s="205" t="s">
        <v>159</v>
      </c>
      <c r="N4" s="205"/>
      <c r="O4" s="205" t="s">
        <v>162</v>
      </c>
      <c r="P4" s="205"/>
      <c r="Q4" s="204" t="s">
        <v>163</v>
      </c>
    </row>
    <row r="5" spans="1:17">
      <c r="A5" s="207"/>
      <c r="B5" s="207"/>
      <c r="C5" s="6" t="s">
        <v>164</v>
      </c>
      <c r="D5" s="6" t="s">
        <v>165</v>
      </c>
      <c r="E5" s="6" t="s">
        <v>164</v>
      </c>
      <c r="F5" s="6" t="s">
        <v>165</v>
      </c>
      <c r="G5" s="206"/>
      <c r="H5" s="6" t="s">
        <v>164</v>
      </c>
      <c r="I5" s="6" t="s">
        <v>165</v>
      </c>
      <c r="J5" s="6" t="s">
        <v>164</v>
      </c>
      <c r="K5" s="6" t="s">
        <v>165</v>
      </c>
      <c r="L5" s="206"/>
      <c r="M5" s="6" t="s">
        <v>164</v>
      </c>
      <c r="N5" s="6" t="s">
        <v>165</v>
      </c>
      <c r="O5" s="6" t="s">
        <v>164</v>
      </c>
      <c r="P5" s="6" t="s">
        <v>165</v>
      </c>
      <c r="Q5" s="204"/>
    </row>
    <row r="6" spans="1:17">
      <c r="A6" s="125">
        <v>1</v>
      </c>
      <c r="B6" s="125" t="s">
        <v>2</v>
      </c>
      <c r="C6" s="125">
        <v>37</v>
      </c>
      <c r="D6" s="125">
        <v>39.47</v>
      </c>
      <c r="E6" s="125">
        <v>1</v>
      </c>
      <c r="F6" s="125">
        <v>4.8</v>
      </c>
      <c r="G6" s="127">
        <f t="shared" ref="G6:G37" si="0">(F6/D6)*100</f>
        <v>12.161135039270333</v>
      </c>
      <c r="H6" s="125">
        <v>22</v>
      </c>
      <c r="I6" s="125">
        <v>369.98</v>
      </c>
      <c r="J6" s="125">
        <v>7</v>
      </c>
      <c r="K6" s="125">
        <v>118.57</v>
      </c>
      <c r="L6" s="127">
        <f t="shared" ref="L6:L37" si="1">(K6/I6)*100</f>
        <v>32.047678252878534</v>
      </c>
      <c r="M6" s="125">
        <v>2694</v>
      </c>
      <c r="N6" s="125">
        <v>7327.13</v>
      </c>
      <c r="O6" s="125">
        <v>128</v>
      </c>
      <c r="P6" s="125">
        <v>270.95999999999998</v>
      </c>
      <c r="Q6" s="127">
        <f t="shared" ref="Q6:Q37" si="2">(P6/N6)*100</f>
        <v>3.6980372942748385</v>
      </c>
    </row>
    <row r="7" spans="1:17">
      <c r="A7" s="125">
        <v>2</v>
      </c>
      <c r="B7" s="125" t="s">
        <v>3</v>
      </c>
      <c r="C7" s="125">
        <v>68</v>
      </c>
      <c r="D7" s="125">
        <v>99.09</v>
      </c>
      <c r="E7" s="125">
        <v>1</v>
      </c>
      <c r="F7" s="125">
        <v>3.05</v>
      </c>
      <c r="G7" s="127">
        <f t="shared" si="0"/>
        <v>3.0780098899989903</v>
      </c>
      <c r="H7" s="125">
        <v>33</v>
      </c>
      <c r="I7" s="125">
        <v>270.77</v>
      </c>
      <c r="J7" s="125">
        <v>15</v>
      </c>
      <c r="K7" s="125">
        <v>100.86</v>
      </c>
      <c r="L7" s="127">
        <f t="shared" si="1"/>
        <v>37.249325996232969</v>
      </c>
      <c r="M7" s="125">
        <v>779</v>
      </c>
      <c r="N7" s="125">
        <v>2172.67</v>
      </c>
      <c r="O7" s="125">
        <v>34</v>
      </c>
      <c r="P7" s="125">
        <v>164.65</v>
      </c>
      <c r="Q7" s="127">
        <f t="shared" si="2"/>
        <v>7.5782332337630649</v>
      </c>
    </row>
    <row r="8" spans="1:17">
      <c r="A8" s="125">
        <v>3</v>
      </c>
      <c r="B8" s="125" t="s">
        <v>4</v>
      </c>
      <c r="C8" s="125">
        <v>4</v>
      </c>
      <c r="D8" s="125">
        <v>6.2</v>
      </c>
      <c r="E8" s="125">
        <v>0</v>
      </c>
      <c r="F8" s="125">
        <v>0</v>
      </c>
      <c r="G8" s="127">
        <f t="shared" si="0"/>
        <v>0</v>
      </c>
      <c r="H8" s="125">
        <v>12</v>
      </c>
      <c r="I8" s="125">
        <v>0</v>
      </c>
      <c r="J8" s="125">
        <v>12</v>
      </c>
      <c r="K8" s="125">
        <v>0</v>
      </c>
      <c r="L8" s="127" t="e">
        <f t="shared" si="1"/>
        <v>#DIV/0!</v>
      </c>
      <c r="M8" s="125">
        <v>299</v>
      </c>
      <c r="N8" s="125">
        <v>637.79</v>
      </c>
      <c r="O8" s="125">
        <v>44</v>
      </c>
      <c r="P8" s="125">
        <v>81.27</v>
      </c>
      <c r="Q8" s="127">
        <f t="shared" si="2"/>
        <v>12.74243873375249</v>
      </c>
    </row>
    <row r="9" spans="1:17">
      <c r="A9" s="125">
        <v>4</v>
      </c>
      <c r="B9" s="125" t="s">
        <v>5</v>
      </c>
      <c r="C9" s="125">
        <v>257</v>
      </c>
      <c r="D9" s="125">
        <v>413.1</v>
      </c>
      <c r="E9" s="125">
        <v>5</v>
      </c>
      <c r="F9" s="125">
        <v>11.73</v>
      </c>
      <c r="G9" s="127">
        <f t="shared" si="0"/>
        <v>2.8395061728395063</v>
      </c>
      <c r="H9" s="125">
        <v>30</v>
      </c>
      <c r="I9" s="125">
        <v>335.72</v>
      </c>
      <c r="J9" s="125">
        <v>4</v>
      </c>
      <c r="K9" s="125">
        <v>21.45</v>
      </c>
      <c r="L9" s="127">
        <f t="shared" si="1"/>
        <v>6.3892529488859759</v>
      </c>
      <c r="M9" s="125">
        <v>8689</v>
      </c>
      <c r="N9" s="125">
        <v>20092.02</v>
      </c>
      <c r="O9" s="125">
        <v>934</v>
      </c>
      <c r="P9" s="125">
        <v>1863.25</v>
      </c>
      <c r="Q9" s="127">
        <f t="shared" si="2"/>
        <v>9.2735822480765986</v>
      </c>
    </row>
    <row r="10" spans="1:17">
      <c r="A10" s="125">
        <v>5</v>
      </c>
      <c r="B10" s="125" t="s">
        <v>6</v>
      </c>
      <c r="C10" s="125">
        <v>81</v>
      </c>
      <c r="D10" s="125">
        <v>149.83000000000001</v>
      </c>
      <c r="E10" s="125">
        <v>13</v>
      </c>
      <c r="F10" s="125">
        <v>14.75</v>
      </c>
      <c r="G10" s="127">
        <f t="shared" si="0"/>
        <v>9.8444904224788097</v>
      </c>
      <c r="H10" s="125">
        <v>31</v>
      </c>
      <c r="I10" s="125">
        <v>433.3</v>
      </c>
      <c r="J10" s="125">
        <v>13</v>
      </c>
      <c r="K10" s="125">
        <v>149.75</v>
      </c>
      <c r="L10" s="127">
        <f t="shared" si="1"/>
        <v>34.560350796215097</v>
      </c>
      <c r="M10" s="125">
        <v>4390</v>
      </c>
      <c r="N10" s="125">
        <v>11366.89</v>
      </c>
      <c r="O10" s="125">
        <v>744</v>
      </c>
      <c r="P10" s="125">
        <v>1372.4</v>
      </c>
      <c r="Q10" s="127">
        <f t="shared" si="2"/>
        <v>12.073663068790145</v>
      </c>
    </row>
    <row r="11" spans="1:17">
      <c r="A11" s="125">
        <v>6</v>
      </c>
      <c r="B11" s="125" t="s">
        <v>7</v>
      </c>
      <c r="C11" s="125">
        <v>43</v>
      </c>
      <c r="D11" s="125">
        <v>60.59</v>
      </c>
      <c r="E11" s="125">
        <v>0</v>
      </c>
      <c r="F11" s="125">
        <v>0</v>
      </c>
      <c r="G11" s="127">
        <f t="shared" si="0"/>
        <v>0</v>
      </c>
      <c r="H11" s="125">
        <v>9</v>
      </c>
      <c r="I11" s="125">
        <v>101.69</v>
      </c>
      <c r="J11" s="125">
        <v>0</v>
      </c>
      <c r="K11" s="125">
        <v>0.05</v>
      </c>
      <c r="L11" s="127">
        <f t="shared" si="1"/>
        <v>4.916904317041991E-2</v>
      </c>
      <c r="M11" s="125">
        <v>1545</v>
      </c>
      <c r="N11" s="125">
        <v>3067.73</v>
      </c>
      <c r="O11" s="125">
        <v>227</v>
      </c>
      <c r="P11" s="125">
        <v>478.31</v>
      </c>
      <c r="Q11" s="127">
        <f t="shared" si="2"/>
        <v>15.59165897911485</v>
      </c>
    </row>
    <row r="12" spans="1:17">
      <c r="A12" s="125">
        <v>7</v>
      </c>
      <c r="B12" s="125" t="s">
        <v>8</v>
      </c>
      <c r="C12" s="125">
        <v>3</v>
      </c>
      <c r="D12" s="125">
        <v>6.25</v>
      </c>
      <c r="E12" s="125">
        <v>0</v>
      </c>
      <c r="F12" s="125">
        <v>0</v>
      </c>
      <c r="G12" s="127">
        <f t="shared" si="0"/>
        <v>0</v>
      </c>
      <c r="H12" s="125">
        <v>4</v>
      </c>
      <c r="I12" s="125">
        <v>28.12</v>
      </c>
      <c r="J12" s="125">
        <v>2</v>
      </c>
      <c r="K12" s="125">
        <v>6.09</v>
      </c>
      <c r="L12" s="127">
        <f t="shared" si="1"/>
        <v>21.657183499288763</v>
      </c>
      <c r="M12" s="125">
        <v>714</v>
      </c>
      <c r="N12" s="125">
        <v>1286.03</v>
      </c>
      <c r="O12" s="125">
        <v>0</v>
      </c>
      <c r="P12" s="125">
        <v>0</v>
      </c>
      <c r="Q12" s="127">
        <f t="shared" si="2"/>
        <v>0</v>
      </c>
    </row>
    <row r="13" spans="1:17">
      <c r="A13" s="125">
        <v>8</v>
      </c>
      <c r="B13" s="125" t="s">
        <v>9</v>
      </c>
      <c r="C13" s="125">
        <v>0</v>
      </c>
      <c r="D13" s="125">
        <v>0</v>
      </c>
      <c r="E13" s="125">
        <v>0</v>
      </c>
      <c r="F13" s="125">
        <v>0</v>
      </c>
      <c r="G13" s="127" t="e">
        <f t="shared" si="0"/>
        <v>#DIV/0!</v>
      </c>
      <c r="H13" s="125">
        <v>0</v>
      </c>
      <c r="I13" s="125">
        <v>0</v>
      </c>
      <c r="J13" s="125">
        <v>0</v>
      </c>
      <c r="K13" s="125">
        <v>0</v>
      </c>
      <c r="L13" s="127" t="e">
        <f t="shared" si="1"/>
        <v>#DIV/0!</v>
      </c>
      <c r="M13" s="125">
        <v>2269</v>
      </c>
      <c r="N13" s="125">
        <v>6106.58</v>
      </c>
      <c r="O13" s="125">
        <v>234</v>
      </c>
      <c r="P13" s="125">
        <v>655.57</v>
      </c>
      <c r="Q13" s="127">
        <f t="shared" si="2"/>
        <v>10.735468953162</v>
      </c>
    </row>
    <row r="14" spans="1:17">
      <c r="A14" s="125">
        <v>9</v>
      </c>
      <c r="B14" s="125" t="s">
        <v>10</v>
      </c>
      <c r="C14" s="125">
        <v>2819</v>
      </c>
      <c r="D14" s="125">
        <v>4221.2299999999996</v>
      </c>
      <c r="E14" s="125">
        <v>76</v>
      </c>
      <c r="F14" s="125">
        <v>100.75</v>
      </c>
      <c r="G14" s="127">
        <f t="shared" si="0"/>
        <v>2.3867450956237874</v>
      </c>
      <c r="H14" s="125">
        <v>255</v>
      </c>
      <c r="I14" s="125">
        <v>2369.7600000000002</v>
      </c>
      <c r="J14" s="125">
        <v>57</v>
      </c>
      <c r="K14" s="125">
        <v>524.98</v>
      </c>
      <c r="L14" s="127">
        <f t="shared" si="1"/>
        <v>22.153298224292755</v>
      </c>
      <c r="M14" s="125">
        <v>59174</v>
      </c>
      <c r="N14" s="125">
        <v>103501.5</v>
      </c>
      <c r="O14" s="125">
        <v>5113</v>
      </c>
      <c r="P14" s="125">
        <v>9915.6299999999992</v>
      </c>
      <c r="Q14" s="127">
        <f t="shared" si="2"/>
        <v>9.5801799973913422</v>
      </c>
    </row>
    <row r="15" spans="1:17">
      <c r="A15" s="125">
        <v>10</v>
      </c>
      <c r="B15" s="125" t="s">
        <v>11</v>
      </c>
      <c r="C15" s="125">
        <v>814</v>
      </c>
      <c r="D15" s="125">
        <v>1435.09</v>
      </c>
      <c r="E15" s="125">
        <v>0</v>
      </c>
      <c r="F15" s="125">
        <v>0</v>
      </c>
      <c r="G15" s="127">
        <f t="shared" si="0"/>
        <v>0</v>
      </c>
      <c r="H15" s="125">
        <v>429</v>
      </c>
      <c r="I15" s="125">
        <v>7291.14</v>
      </c>
      <c r="J15" s="125">
        <v>0</v>
      </c>
      <c r="K15" s="125">
        <v>0</v>
      </c>
      <c r="L15" s="127">
        <f t="shared" si="1"/>
        <v>0</v>
      </c>
      <c r="M15" s="125">
        <v>24927</v>
      </c>
      <c r="N15" s="125">
        <v>59831.45</v>
      </c>
      <c r="O15" s="125">
        <v>5044</v>
      </c>
      <c r="P15" s="125">
        <v>4638.45</v>
      </c>
      <c r="Q15" s="127">
        <f t="shared" si="2"/>
        <v>7.7525281436435183</v>
      </c>
    </row>
    <row r="16" spans="1:17">
      <c r="A16" s="125">
        <v>11</v>
      </c>
      <c r="B16" s="125" t="s">
        <v>12</v>
      </c>
      <c r="C16" s="125">
        <v>310</v>
      </c>
      <c r="D16" s="125">
        <v>323.70999999999998</v>
      </c>
      <c r="E16" s="125">
        <v>33</v>
      </c>
      <c r="F16" s="125">
        <v>46.67</v>
      </c>
      <c r="G16" s="127">
        <f t="shared" si="0"/>
        <v>14.417225294244851</v>
      </c>
      <c r="H16" s="125">
        <v>401</v>
      </c>
      <c r="I16" s="125">
        <v>5526.78</v>
      </c>
      <c r="J16" s="125">
        <v>13</v>
      </c>
      <c r="K16" s="125">
        <v>106.4</v>
      </c>
      <c r="L16" s="127">
        <f t="shared" si="1"/>
        <v>1.9251716189173447</v>
      </c>
      <c r="M16" s="125">
        <v>15243</v>
      </c>
      <c r="N16" s="125">
        <v>29871.25</v>
      </c>
      <c r="O16" s="125">
        <v>1279</v>
      </c>
      <c r="P16" s="125">
        <v>1933.72</v>
      </c>
      <c r="Q16" s="127">
        <f t="shared" si="2"/>
        <v>6.4735155040381649</v>
      </c>
    </row>
    <row r="17" spans="1:17">
      <c r="A17" s="125">
        <v>12</v>
      </c>
      <c r="B17" s="125" t="s">
        <v>13</v>
      </c>
      <c r="C17" s="125">
        <v>124</v>
      </c>
      <c r="D17" s="125">
        <v>415.32</v>
      </c>
      <c r="E17" s="125">
        <v>8</v>
      </c>
      <c r="F17" s="125">
        <v>19.14</v>
      </c>
      <c r="G17" s="127">
        <f t="shared" si="0"/>
        <v>4.6084946547240682</v>
      </c>
      <c r="H17" s="125">
        <v>169</v>
      </c>
      <c r="I17" s="125">
        <v>2743.09</v>
      </c>
      <c r="J17" s="125">
        <v>0</v>
      </c>
      <c r="K17" s="125">
        <v>0</v>
      </c>
      <c r="L17" s="127">
        <f t="shared" si="1"/>
        <v>0</v>
      </c>
      <c r="M17" s="125">
        <v>5379</v>
      </c>
      <c r="N17" s="125">
        <v>10979.94</v>
      </c>
      <c r="O17" s="125">
        <v>676</v>
      </c>
      <c r="P17" s="125">
        <v>1105.02</v>
      </c>
      <c r="Q17" s="127">
        <f t="shared" si="2"/>
        <v>10.063989420707216</v>
      </c>
    </row>
    <row r="18" spans="1:17">
      <c r="A18" s="126"/>
      <c r="B18" s="126" t="s">
        <v>14</v>
      </c>
      <c r="C18" s="126">
        <f>SUM(C6:C17)</f>
        <v>4560</v>
      </c>
      <c r="D18" s="126">
        <f>SUM(D6:D17)</f>
        <v>7169.8799999999992</v>
      </c>
      <c r="E18" s="126">
        <f>SUM(E6:E17)</f>
        <v>137</v>
      </c>
      <c r="F18" s="126">
        <f>SUM(F6:F17)</f>
        <v>200.89</v>
      </c>
      <c r="G18" s="128">
        <f t="shared" si="0"/>
        <v>2.8018600032357588</v>
      </c>
      <c r="H18" s="126">
        <f>SUM(H6:H17)</f>
        <v>1395</v>
      </c>
      <c r="I18" s="126">
        <f>SUM(I6:I17)</f>
        <v>19470.349999999999</v>
      </c>
      <c r="J18" s="126">
        <f>SUM(J6:J17)</f>
        <v>123</v>
      </c>
      <c r="K18" s="126">
        <f>SUM(K6:K17)</f>
        <v>1028.1500000000001</v>
      </c>
      <c r="L18" s="128">
        <f t="shared" si="1"/>
        <v>5.2805933123955153</v>
      </c>
      <c r="M18" s="126">
        <f>SUM(M6:M17)</f>
        <v>126102</v>
      </c>
      <c r="N18" s="126">
        <f>SUM(N6:N17)</f>
        <v>256240.97999999998</v>
      </c>
      <c r="O18" s="126">
        <f>SUM(O6:O17)</f>
        <v>14457</v>
      </c>
      <c r="P18" s="126">
        <f>SUM(P6:P17)</f>
        <v>22479.23</v>
      </c>
      <c r="Q18" s="128">
        <f t="shared" si="2"/>
        <v>8.7726912377559607</v>
      </c>
    </row>
    <row r="19" spans="1:17">
      <c r="A19" s="125">
        <v>13</v>
      </c>
      <c r="B19" s="125" t="s">
        <v>15</v>
      </c>
      <c r="C19" s="125">
        <v>0</v>
      </c>
      <c r="D19" s="125">
        <v>0</v>
      </c>
      <c r="E19" s="125">
        <v>0</v>
      </c>
      <c r="F19" s="125">
        <v>0</v>
      </c>
      <c r="G19" s="127" t="e">
        <f t="shared" si="0"/>
        <v>#DIV/0!</v>
      </c>
      <c r="H19" s="125">
        <v>1</v>
      </c>
      <c r="I19" s="125">
        <v>7.99</v>
      </c>
      <c r="J19" s="125">
        <v>0</v>
      </c>
      <c r="K19" s="125">
        <v>0</v>
      </c>
      <c r="L19" s="127">
        <f t="shared" si="1"/>
        <v>0</v>
      </c>
      <c r="M19" s="125">
        <v>512</v>
      </c>
      <c r="N19" s="125">
        <v>1157.68</v>
      </c>
      <c r="O19" s="125">
        <v>27</v>
      </c>
      <c r="P19" s="125">
        <v>3.18</v>
      </c>
      <c r="Q19" s="127">
        <f t="shared" si="2"/>
        <v>0.27468730564577432</v>
      </c>
    </row>
    <row r="20" spans="1:17">
      <c r="A20" s="125">
        <v>14</v>
      </c>
      <c r="B20" s="125" t="s">
        <v>16</v>
      </c>
      <c r="C20" s="125">
        <v>0</v>
      </c>
      <c r="D20" s="125">
        <v>0</v>
      </c>
      <c r="E20" s="125">
        <v>0</v>
      </c>
      <c r="F20" s="125">
        <v>0</v>
      </c>
      <c r="G20" s="127" t="e">
        <f t="shared" si="0"/>
        <v>#DIV/0!</v>
      </c>
      <c r="H20" s="125">
        <v>0</v>
      </c>
      <c r="I20" s="125">
        <v>0</v>
      </c>
      <c r="J20" s="125">
        <v>0</v>
      </c>
      <c r="K20" s="125">
        <v>0</v>
      </c>
      <c r="L20" s="127" t="e">
        <f t="shared" si="1"/>
        <v>#DIV/0!</v>
      </c>
      <c r="M20" s="125">
        <v>1197</v>
      </c>
      <c r="N20" s="125">
        <v>695.05</v>
      </c>
      <c r="O20" s="125">
        <v>7</v>
      </c>
      <c r="P20" s="125">
        <v>2.88</v>
      </c>
      <c r="Q20" s="127">
        <f t="shared" si="2"/>
        <v>0.41435867923170994</v>
      </c>
    </row>
    <row r="21" spans="1:17">
      <c r="A21" s="125">
        <v>15</v>
      </c>
      <c r="B21" s="125" t="s">
        <v>17</v>
      </c>
      <c r="C21" s="125">
        <v>0</v>
      </c>
      <c r="D21" s="125">
        <v>0</v>
      </c>
      <c r="E21" s="125">
        <v>0</v>
      </c>
      <c r="F21" s="125">
        <v>0</v>
      </c>
      <c r="G21" s="127" t="e">
        <f t="shared" si="0"/>
        <v>#DIV/0!</v>
      </c>
      <c r="H21" s="125">
        <v>0</v>
      </c>
      <c r="I21" s="125">
        <v>0</v>
      </c>
      <c r="J21" s="125">
        <v>0</v>
      </c>
      <c r="K21" s="125">
        <v>0</v>
      </c>
      <c r="L21" s="127" t="e">
        <f t="shared" si="1"/>
        <v>#DIV/0!</v>
      </c>
      <c r="M21" s="125">
        <v>0</v>
      </c>
      <c r="N21" s="125">
        <v>0</v>
      </c>
      <c r="O21" s="125">
        <v>0</v>
      </c>
      <c r="P21" s="125">
        <v>0</v>
      </c>
      <c r="Q21" s="127" t="e">
        <f t="shared" si="2"/>
        <v>#DIV/0!</v>
      </c>
    </row>
    <row r="22" spans="1:17">
      <c r="A22" s="125">
        <v>16</v>
      </c>
      <c r="B22" s="125" t="s">
        <v>18</v>
      </c>
      <c r="C22" s="125">
        <v>0</v>
      </c>
      <c r="D22" s="125">
        <v>0</v>
      </c>
      <c r="E22" s="125">
        <v>0</v>
      </c>
      <c r="F22" s="125">
        <v>0</v>
      </c>
      <c r="G22" s="127" t="e">
        <f t="shared" si="0"/>
        <v>#DIV/0!</v>
      </c>
      <c r="H22" s="125">
        <v>10</v>
      </c>
      <c r="I22" s="125">
        <v>262.17</v>
      </c>
      <c r="J22" s="125">
        <v>0</v>
      </c>
      <c r="K22" s="125">
        <v>0</v>
      </c>
      <c r="L22" s="127">
        <f t="shared" si="1"/>
        <v>0</v>
      </c>
      <c r="M22" s="125">
        <v>1129</v>
      </c>
      <c r="N22" s="125">
        <v>2114.1799999999998</v>
      </c>
      <c r="O22" s="125">
        <v>132</v>
      </c>
      <c r="P22" s="125">
        <v>30.78</v>
      </c>
      <c r="Q22" s="127">
        <f t="shared" si="2"/>
        <v>1.4558836049910606</v>
      </c>
    </row>
    <row r="23" spans="1:17">
      <c r="A23" s="125">
        <v>17</v>
      </c>
      <c r="B23" s="125" t="s">
        <v>19</v>
      </c>
      <c r="C23" s="125">
        <v>0</v>
      </c>
      <c r="D23" s="125">
        <v>0</v>
      </c>
      <c r="E23" s="125">
        <v>0</v>
      </c>
      <c r="F23" s="125">
        <v>0</v>
      </c>
      <c r="G23" s="127" t="e">
        <f t="shared" si="0"/>
        <v>#DIV/0!</v>
      </c>
      <c r="H23" s="125">
        <v>0</v>
      </c>
      <c r="I23" s="125">
        <v>0</v>
      </c>
      <c r="J23" s="125">
        <v>0</v>
      </c>
      <c r="K23" s="125">
        <v>0</v>
      </c>
      <c r="L23" s="127" t="e">
        <f t="shared" si="1"/>
        <v>#DIV/0!</v>
      </c>
      <c r="M23" s="125">
        <v>569</v>
      </c>
      <c r="N23" s="125">
        <v>1870.14</v>
      </c>
      <c r="O23" s="125">
        <v>16</v>
      </c>
      <c r="P23" s="125">
        <v>3.21</v>
      </c>
      <c r="Q23" s="127">
        <f t="shared" si="2"/>
        <v>0.17164490359010554</v>
      </c>
    </row>
    <row r="24" spans="1:17">
      <c r="A24" s="125">
        <v>18</v>
      </c>
      <c r="B24" s="125" t="s">
        <v>20</v>
      </c>
      <c r="C24" s="125">
        <v>29</v>
      </c>
      <c r="D24" s="125">
        <v>55.32</v>
      </c>
      <c r="E24" s="125">
        <v>0</v>
      </c>
      <c r="F24" s="125">
        <v>0</v>
      </c>
      <c r="G24" s="127">
        <f t="shared" si="0"/>
        <v>0</v>
      </c>
      <c r="H24" s="125">
        <v>3</v>
      </c>
      <c r="I24" s="125">
        <v>21.3</v>
      </c>
      <c r="J24" s="125">
        <v>2</v>
      </c>
      <c r="K24" s="125">
        <v>11.37</v>
      </c>
      <c r="L24" s="127">
        <f t="shared" si="1"/>
        <v>53.380281690140841</v>
      </c>
      <c r="M24" s="125">
        <v>1776</v>
      </c>
      <c r="N24" s="125">
        <v>3592.78</v>
      </c>
      <c r="O24" s="125">
        <v>218</v>
      </c>
      <c r="P24" s="125">
        <v>265.17</v>
      </c>
      <c r="Q24" s="127">
        <f t="shared" si="2"/>
        <v>7.3806356080806506</v>
      </c>
    </row>
    <row r="25" spans="1:17">
      <c r="A25" s="125">
        <v>19</v>
      </c>
      <c r="B25" s="125" t="s">
        <v>21</v>
      </c>
      <c r="C25" s="125">
        <v>0</v>
      </c>
      <c r="D25" s="125">
        <v>0</v>
      </c>
      <c r="E25" s="125">
        <v>0</v>
      </c>
      <c r="F25" s="125">
        <v>0</v>
      </c>
      <c r="G25" s="127" t="e">
        <f t="shared" si="0"/>
        <v>#DIV/0!</v>
      </c>
      <c r="H25" s="125">
        <v>0</v>
      </c>
      <c r="I25" s="125">
        <v>0</v>
      </c>
      <c r="J25" s="125">
        <v>0</v>
      </c>
      <c r="K25" s="125">
        <v>0</v>
      </c>
      <c r="L25" s="127" t="e">
        <f t="shared" si="1"/>
        <v>#DIV/0!</v>
      </c>
      <c r="M25" s="125">
        <v>0</v>
      </c>
      <c r="N25" s="125">
        <v>0</v>
      </c>
      <c r="O25" s="125">
        <v>0</v>
      </c>
      <c r="P25" s="125">
        <v>0</v>
      </c>
      <c r="Q25" s="127" t="e">
        <f t="shared" si="2"/>
        <v>#DIV/0!</v>
      </c>
    </row>
    <row r="26" spans="1:17">
      <c r="A26" s="125">
        <v>20</v>
      </c>
      <c r="B26" s="125" t="s">
        <v>22</v>
      </c>
      <c r="C26" s="125">
        <v>0</v>
      </c>
      <c r="D26" s="125">
        <v>0</v>
      </c>
      <c r="E26" s="125">
        <v>0</v>
      </c>
      <c r="F26" s="125">
        <v>0</v>
      </c>
      <c r="G26" s="127" t="e">
        <f t="shared" si="0"/>
        <v>#DIV/0!</v>
      </c>
      <c r="H26" s="125">
        <v>58</v>
      </c>
      <c r="I26" s="125">
        <v>489.12</v>
      </c>
      <c r="J26" s="125">
        <v>0</v>
      </c>
      <c r="K26" s="125">
        <v>0</v>
      </c>
      <c r="L26" s="127">
        <f t="shared" si="1"/>
        <v>0</v>
      </c>
      <c r="M26" s="125">
        <v>9550</v>
      </c>
      <c r="N26" s="125">
        <v>3251.59</v>
      </c>
      <c r="O26" s="125">
        <v>1528</v>
      </c>
      <c r="P26" s="125">
        <v>198.53</v>
      </c>
      <c r="Q26" s="127">
        <f t="shared" si="2"/>
        <v>6.1056283233741029</v>
      </c>
    </row>
    <row r="27" spans="1:17">
      <c r="A27" s="125">
        <v>21</v>
      </c>
      <c r="B27" s="125" t="s">
        <v>23</v>
      </c>
      <c r="C27" s="125">
        <v>1</v>
      </c>
      <c r="D27" s="125">
        <v>2.92</v>
      </c>
      <c r="E27" s="125">
        <v>0</v>
      </c>
      <c r="F27" s="125">
        <v>0</v>
      </c>
      <c r="G27" s="127">
        <f t="shared" si="0"/>
        <v>0</v>
      </c>
      <c r="H27" s="125">
        <v>0</v>
      </c>
      <c r="I27" s="125">
        <v>0</v>
      </c>
      <c r="J27" s="125">
        <v>0</v>
      </c>
      <c r="K27" s="125">
        <v>0</v>
      </c>
      <c r="L27" s="127" t="e">
        <f t="shared" si="1"/>
        <v>#DIV/0!</v>
      </c>
      <c r="M27" s="125">
        <v>528</v>
      </c>
      <c r="N27" s="125">
        <v>1435.09</v>
      </c>
      <c r="O27" s="125">
        <v>40</v>
      </c>
      <c r="P27" s="125">
        <v>177.11</v>
      </c>
      <c r="Q27" s="127">
        <f t="shared" si="2"/>
        <v>12.341386254520623</v>
      </c>
    </row>
    <row r="28" spans="1:17">
      <c r="A28" s="125">
        <v>22</v>
      </c>
      <c r="B28" s="125" t="s">
        <v>24</v>
      </c>
      <c r="C28" s="125">
        <v>0</v>
      </c>
      <c r="D28" s="125">
        <v>0</v>
      </c>
      <c r="E28" s="125">
        <v>0</v>
      </c>
      <c r="F28" s="125">
        <v>0</v>
      </c>
      <c r="G28" s="127" t="e">
        <f t="shared" si="0"/>
        <v>#DIV/0!</v>
      </c>
      <c r="H28" s="125">
        <v>6</v>
      </c>
      <c r="I28" s="125">
        <v>203.83</v>
      </c>
      <c r="J28" s="125">
        <v>0</v>
      </c>
      <c r="K28" s="125">
        <v>0</v>
      </c>
      <c r="L28" s="127">
        <f t="shared" si="1"/>
        <v>0</v>
      </c>
      <c r="M28" s="125">
        <v>1</v>
      </c>
      <c r="N28" s="125">
        <v>0.92</v>
      </c>
      <c r="O28" s="125">
        <v>0</v>
      </c>
      <c r="P28" s="125">
        <v>0</v>
      </c>
      <c r="Q28" s="127">
        <f t="shared" si="2"/>
        <v>0</v>
      </c>
    </row>
    <row r="29" spans="1:17">
      <c r="A29" s="125">
        <v>23</v>
      </c>
      <c r="B29" s="125" t="s">
        <v>25</v>
      </c>
      <c r="C29" s="125">
        <v>0</v>
      </c>
      <c r="D29" s="125">
        <v>0</v>
      </c>
      <c r="E29" s="125">
        <v>0</v>
      </c>
      <c r="F29" s="125">
        <v>0</v>
      </c>
      <c r="G29" s="127" t="e">
        <f t="shared" si="0"/>
        <v>#DIV/0!</v>
      </c>
      <c r="H29" s="125">
        <v>0</v>
      </c>
      <c r="I29" s="125">
        <v>0</v>
      </c>
      <c r="J29" s="125">
        <v>0</v>
      </c>
      <c r="K29" s="125">
        <v>0</v>
      </c>
      <c r="L29" s="127" t="e">
        <f t="shared" si="1"/>
        <v>#DIV/0!</v>
      </c>
      <c r="M29" s="125">
        <v>355</v>
      </c>
      <c r="N29" s="125">
        <v>33.44</v>
      </c>
      <c r="O29" s="125">
        <v>18</v>
      </c>
      <c r="P29" s="125">
        <v>2.34</v>
      </c>
      <c r="Q29" s="127">
        <f t="shared" si="2"/>
        <v>6.9976076555023932</v>
      </c>
    </row>
    <row r="30" spans="1:17">
      <c r="A30" s="125">
        <v>24</v>
      </c>
      <c r="B30" s="125" t="s">
        <v>26</v>
      </c>
      <c r="C30" s="125">
        <v>0</v>
      </c>
      <c r="D30" s="125">
        <v>0</v>
      </c>
      <c r="E30" s="125">
        <v>0</v>
      </c>
      <c r="F30" s="125">
        <v>0</v>
      </c>
      <c r="G30" s="127" t="e">
        <f t="shared" si="0"/>
        <v>#DIV/0!</v>
      </c>
      <c r="H30" s="125">
        <v>0</v>
      </c>
      <c r="I30" s="125">
        <v>0</v>
      </c>
      <c r="J30" s="125">
        <v>0</v>
      </c>
      <c r="K30" s="125">
        <v>0</v>
      </c>
      <c r="L30" s="127" t="e">
        <f t="shared" si="1"/>
        <v>#DIV/0!</v>
      </c>
      <c r="M30" s="125">
        <v>5</v>
      </c>
      <c r="N30" s="125">
        <v>6.7</v>
      </c>
      <c r="O30" s="125">
        <v>0</v>
      </c>
      <c r="P30" s="125">
        <v>0</v>
      </c>
      <c r="Q30" s="127">
        <f t="shared" si="2"/>
        <v>0</v>
      </c>
    </row>
    <row r="31" spans="1:17">
      <c r="A31" s="125">
        <v>25</v>
      </c>
      <c r="B31" s="125" t="s">
        <v>27</v>
      </c>
      <c r="C31" s="125">
        <v>0</v>
      </c>
      <c r="D31" s="125">
        <v>0</v>
      </c>
      <c r="E31" s="125">
        <v>0</v>
      </c>
      <c r="F31" s="125">
        <v>0</v>
      </c>
      <c r="G31" s="127" t="e">
        <f t="shared" si="0"/>
        <v>#DIV/0!</v>
      </c>
      <c r="H31" s="125">
        <v>0</v>
      </c>
      <c r="I31" s="125">
        <v>0</v>
      </c>
      <c r="J31" s="125">
        <v>0</v>
      </c>
      <c r="K31" s="125">
        <v>0</v>
      </c>
      <c r="L31" s="127" t="e">
        <f t="shared" si="1"/>
        <v>#DIV/0!</v>
      </c>
      <c r="M31" s="125">
        <v>1373</v>
      </c>
      <c r="N31" s="125">
        <v>372.16</v>
      </c>
      <c r="O31" s="125">
        <v>15</v>
      </c>
      <c r="P31" s="125">
        <v>2.98</v>
      </c>
      <c r="Q31" s="127">
        <f t="shared" si="2"/>
        <v>0.80073086844368002</v>
      </c>
    </row>
    <row r="32" spans="1:17">
      <c r="A32" s="126"/>
      <c r="B32" s="126" t="s">
        <v>28</v>
      </c>
      <c r="C32" s="126">
        <f>SUM(C19:C31)</f>
        <v>30</v>
      </c>
      <c r="D32" s="126">
        <f>SUM(D19:D31)</f>
        <v>58.24</v>
      </c>
      <c r="E32" s="126">
        <f>SUM(E19:E31)</f>
        <v>0</v>
      </c>
      <c r="F32" s="126">
        <f>SUM(F19:F31)</f>
        <v>0</v>
      </c>
      <c r="G32" s="128">
        <f t="shared" si="0"/>
        <v>0</v>
      </c>
      <c r="H32" s="126">
        <f>SUM(H19:H31)</f>
        <v>78</v>
      </c>
      <c r="I32" s="126">
        <f>SUM(I19:I31)</f>
        <v>984.41000000000008</v>
      </c>
      <c r="J32" s="126">
        <f>SUM(J19:J31)</f>
        <v>2</v>
      </c>
      <c r="K32" s="126">
        <f>SUM(K19:K31)</f>
        <v>11.37</v>
      </c>
      <c r="L32" s="128">
        <f t="shared" si="1"/>
        <v>1.1550065521479869</v>
      </c>
      <c r="M32" s="126">
        <f>SUM(M19:M31)</f>
        <v>16995</v>
      </c>
      <c r="N32" s="126">
        <f>SUM(N19:N31)</f>
        <v>14529.730000000001</v>
      </c>
      <c r="O32" s="126">
        <f>SUM(O19:O31)</f>
        <v>2001</v>
      </c>
      <c r="P32" s="126">
        <f>SUM(P19:P31)</f>
        <v>686.18000000000006</v>
      </c>
      <c r="Q32" s="128">
        <f t="shared" si="2"/>
        <v>4.7225929181065309</v>
      </c>
    </row>
    <row r="33" spans="1:17">
      <c r="A33" s="126"/>
      <c r="B33" s="126" t="s">
        <v>29</v>
      </c>
      <c r="C33" s="126">
        <f>SUM(C18,C32)</f>
        <v>4590</v>
      </c>
      <c r="D33" s="126">
        <f>SUM(D18,D32)</f>
        <v>7228.119999999999</v>
      </c>
      <c r="E33" s="126">
        <f>SUM(E18,E32)</f>
        <v>137</v>
      </c>
      <c r="F33" s="126">
        <f>SUM(F18,F32)</f>
        <v>200.89</v>
      </c>
      <c r="G33" s="128">
        <f t="shared" si="0"/>
        <v>2.779284239885337</v>
      </c>
      <c r="H33" s="126">
        <f>SUM(H18,H32)</f>
        <v>1473</v>
      </c>
      <c r="I33" s="126">
        <f>SUM(I18,I32)</f>
        <v>20454.759999999998</v>
      </c>
      <c r="J33" s="126">
        <f>SUM(J18,J32)</f>
        <v>125</v>
      </c>
      <c r="K33" s="126">
        <f>SUM(K18,K32)</f>
        <v>1039.52</v>
      </c>
      <c r="L33" s="128">
        <f t="shared" si="1"/>
        <v>5.0820444727779748</v>
      </c>
      <c r="M33" s="126">
        <f>SUM(M18,M32)</f>
        <v>143097</v>
      </c>
      <c r="N33" s="126">
        <f>SUM(N18,N32)</f>
        <v>270770.70999999996</v>
      </c>
      <c r="O33" s="126">
        <f>SUM(O18,O32)</f>
        <v>16458</v>
      </c>
      <c r="P33" s="126">
        <f>SUM(P18,P32)</f>
        <v>23165.41</v>
      </c>
      <c r="Q33" s="128">
        <f t="shared" si="2"/>
        <v>8.5553603637557423</v>
      </c>
    </row>
    <row r="34" spans="1:17">
      <c r="A34" s="125">
        <v>26</v>
      </c>
      <c r="B34" s="125" t="s">
        <v>30</v>
      </c>
      <c r="C34" s="125">
        <v>3133</v>
      </c>
      <c r="D34" s="125">
        <v>4887.0200000000004</v>
      </c>
      <c r="E34" s="125">
        <v>123</v>
      </c>
      <c r="F34" s="125">
        <v>181.67</v>
      </c>
      <c r="G34" s="127">
        <f t="shared" si="0"/>
        <v>3.7173983327262823</v>
      </c>
      <c r="H34" s="125">
        <v>213</v>
      </c>
      <c r="I34" s="125">
        <v>3215.99</v>
      </c>
      <c r="J34" s="125">
        <v>10</v>
      </c>
      <c r="K34" s="125">
        <v>62.1</v>
      </c>
      <c r="L34" s="127">
        <f t="shared" si="1"/>
        <v>1.9309761535328158</v>
      </c>
      <c r="M34" s="125">
        <v>17951</v>
      </c>
      <c r="N34" s="125">
        <v>40336.019999999997</v>
      </c>
      <c r="O34" s="125">
        <v>1121</v>
      </c>
      <c r="P34" s="125">
        <v>2482.88</v>
      </c>
      <c r="Q34" s="127">
        <f t="shared" si="2"/>
        <v>6.1554907995384784</v>
      </c>
    </row>
    <row r="35" spans="1:17">
      <c r="A35" s="126"/>
      <c r="B35" s="126" t="s">
        <v>31</v>
      </c>
      <c r="C35" s="126">
        <f>SUM(C34:C34)</f>
        <v>3133</v>
      </c>
      <c r="D35" s="126">
        <f>SUM(D34:D34)</f>
        <v>4887.0200000000004</v>
      </c>
      <c r="E35" s="126">
        <f>SUM(E34:E34)</f>
        <v>123</v>
      </c>
      <c r="F35" s="126">
        <f>SUM(F34:F34)</f>
        <v>181.67</v>
      </c>
      <c r="G35" s="128">
        <f t="shared" si="0"/>
        <v>3.7173983327262823</v>
      </c>
      <c r="H35" s="126">
        <f>SUM(H34:H34)</f>
        <v>213</v>
      </c>
      <c r="I35" s="126">
        <f>SUM(I34:I34)</f>
        <v>3215.99</v>
      </c>
      <c r="J35" s="126">
        <f>SUM(J34:J34)</f>
        <v>10</v>
      </c>
      <c r="K35" s="126">
        <f>SUM(K34:K34)</f>
        <v>62.1</v>
      </c>
      <c r="L35" s="128">
        <f t="shared" si="1"/>
        <v>1.9309761535328158</v>
      </c>
      <c r="M35" s="126">
        <f>SUM(M34:M34)</f>
        <v>17951</v>
      </c>
      <c r="N35" s="126">
        <f>SUM(N34:N34)</f>
        <v>40336.019999999997</v>
      </c>
      <c r="O35" s="126">
        <f>SUM(O34:O34)</f>
        <v>1121</v>
      </c>
      <c r="P35" s="126">
        <f>SUM(P34:P34)</f>
        <v>2482.88</v>
      </c>
      <c r="Q35" s="128">
        <f t="shared" si="2"/>
        <v>6.1554907995384784</v>
      </c>
    </row>
    <row r="36" spans="1:17">
      <c r="A36" s="125">
        <v>27</v>
      </c>
      <c r="B36" s="125" t="s">
        <v>32</v>
      </c>
      <c r="C36" s="125">
        <v>0</v>
      </c>
      <c r="D36" s="125">
        <v>0</v>
      </c>
      <c r="E36" s="125">
        <v>0</v>
      </c>
      <c r="F36" s="125">
        <v>0</v>
      </c>
      <c r="G36" s="127" t="e">
        <f t="shared" si="0"/>
        <v>#DIV/0!</v>
      </c>
      <c r="H36" s="125">
        <v>0</v>
      </c>
      <c r="I36" s="125">
        <v>0</v>
      </c>
      <c r="J36" s="125">
        <v>0</v>
      </c>
      <c r="K36" s="125">
        <v>0</v>
      </c>
      <c r="L36" s="127" t="e">
        <f t="shared" si="1"/>
        <v>#DIV/0!</v>
      </c>
      <c r="M36" s="125">
        <v>0</v>
      </c>
      <c r="N36" s="125">
        <v>0</v>
      </c>
      <c r="O36" s="125">
        <v>0</v>
      </c>
      <c r="P36" s="125">
        <v>0</v>
      </c>
      <c r="Q36" s="127" t="e">
        <f t="shared" si="2"/>
        <v>#DIV/0!</v>
      </c>
    </row>
    <row r="37" spans="1:17">
      <c r="A37" s="125">
        <v>28</v>
      </c>
      <c r="B37" s="125" t="s">
        <v>33</v>
      </c>
      <c r="C37" s="125">
        <v>461</v>
      </c>
      <c r="D37" s="125">
        <v>614.71</v>
      </c>
      <c r="E37" s="125">
        <v>86</v>
      </c>
      <c r="F37" s="125">
        <v>77.34</v>
      </c>
      <c r="G37" s="127">
        <f t="shared" si="0"/>
        <v>12.581542515983147</v>
      </c>
      <c r="H37" s="125">
        <v>0</v>
      </c>
      <c r="I37" s="125">
        <v>0</v>
      </c>
      <c r="J37" s="125">
        <v>0</v>
      </c>
      <c r="K37" s="125">
        <v>0</v>
      </c>
      <c r="L37" s="127" t="e">
        <f t="shared" si="1"/>
        <v>#DIV/0!</v>
      </c>
      <c r="M37" s="125">
        <v>2411</v>
      </c>
      <c r="N37" s="125">
        <v>4872.33</v>
      </c>
      <c r="O37" s="125">
        <v>324</v>
      </c>
      <c r="P37" s="125">
        <v>638.21</v>
      </c>
      <c r="Q37" s="127">
        <f t="shared" si="2"/>
        <v>13.098661215475966</v>
      </c>
    </row>
    <row r="38" spans="1:17">
      <c r="A38" s="125">
        <v>29</v>
      </c>
      <c r="B38" s="125" t="s">
        <v>34</v>
      </c>
      <c r="C38" s="125">
        <v>534</v>
      </c>
      <c r="D38" s="125">
        <v>520.94000000000005</v>
      </c>
      <c r="E38" s="125">
        <v>153</v>
      </c>
      <c r="F38" s="125">
        <v>102.04</v>
      </c>
      <c r="G38" s="127">
        <f t="shared" ref="G38:G57" si="3">(F38/D38)*100</f>
        <v>19.587668445502359</v>
      </c>
      <c r="H38" s="125">
        <v>0</v>
      </c>
      <c r="I38" s="125">
        <v>0</v>
      </c>
      <c r="J38" s="125">
        <v>0</v>
      </c>
      <c r="K38" s="125">
        <v>0</v>
      </c>
      <c r="L38" s="127" t="e">
        <f t="shared" ref="L38:L57" si="4">(K38/I38)*100</f>
        <v>#DIV/0!</v>
      </c>
      <c r="M38" s="125">
        <v>0</v>
      </c>
      <c r="N38" s="125">
        <v>0</v>
      </c>
      <c r="O38" s="125">
        <v>0</v>
      </c>
      <c r="P38" s="125">
        <v>0</v>
      </c>
      <c r="Q38" s="127" t="e">
        <f t="shared" ref="Q38:Q57" si="5">(P38/N38)*100</f>
        <v>#DIV/0!</v>
      </c>
    </row>
    <row r="39" spans="1:17">
      <c r="A39" s="125">
        <v>30</v>
      </c>
      <c r="B39" s="125" t="s">
        <v>35</v>
      </c>
      <c r="C39" s="125">
        <v>191</v>
      </c>
      <c r="D39" s="125">
        <v>365.36</v>
      </c>
      <c r="E39" s="125">
        <v>60</v>
      </c>
      <c r="F39" s="125">
        <v>88.77</v>
      </c>
      <c r="G39" s="127">
        <f t="shared" si="3"/>
        <v>24.296584190934965</v>
      </c>
      <c r="H39" s="125">
        <v>0</v>
      </c>
      <c r="I39" s="125">
        <v>0</v>
      </c>
      <c r="J39" s="125">
        <v>0</v>
      </c>
      <c r="K39" s="125">
        <v>0</v>
      </c>
      <c r="L39" s="127" t="e">
        <f t="shared" si="4"/>
        <v>#DIV/0!</v>
      </c>
      <c r="M39" s="125">
        <v>2530</v>
      </c>
      <c r="N39" s="125">
        <v>787.98</v>
      </c>
      <c r="O39" s="125">
        <v>561</v>
      </c>
      <c r="P39" s="125">
        <v>183.46</v>
      </c>
      <c r="Q39" s="127">
        <f t="shared" si="5"/>
        <v>23.282316810071322</v>
      </c>
    </row>
    <row r="40" spans="1:17">
      <c r="A40" s="126"/>
      <c r="B40" s="126" t="s">
        <v>36</v>
      </c>
      <c r="C40" s="126">
        <f>SUM(C36:C39)</f>
        <v>1186</v>
      </c>
      <c r="D40" s="126">
        <f>SUM(D36:D39)</f>
        <v>1501.0100000000002</v>
      </c>
      <c r="E40" s="126">
        <f>SUM(E36:E39)</f>
        <v>299</v>
      </c>
      <c r="F40" s="126">
        <f>SUM(F36:F39)</f>
        <v>268.14999999999998</v>
      </c>
      <c r="G40" s="128">
        <f t="shared" si="3"/>
        <v>17.864637810540898</v>
      </c>
      <c r="H40" s="126">
        <f>SUM(H36:H39)</f>
        <v>0</v>
      </c>
      <c r="I40" s="126">
        <f>SUM(I36:I39)</f>
        <v>0</v>
      </c>
      <c r="J40" s="126">
        <f>SUM(J36:J39)</f>
        <v>0</v>
      </c>
      <c r="K40" s="126">
        <f>SUM(K36:K39)</f>
        <v>0</v>
      </c>
      <c r="L40" s="128" t="e">
        <f t="shared" si="4"/>
        <v>#DIV/0!</v>
      </c>
      <c r="M40" s="126">
        <f>SUM(M36:M39)</f>
        <v>4941</v>
      </c>
      <c r="N40" s="126">
        <f>SUM(N36:N39)</f>
        <v>5660.3099999999995</v>
      </c>
      <c r="O40" s="126">
        <f>SUM(O36:O39)</f>
        <v>885</v>
      </c>
      <c r="P40" s="126">
        <f>SUM(P36:P39)</f>
        <v>821.67000000000007</v>
      </c>
      <c r="Q40" s="128">
        <f t="shared" si="5"/>
        <v>14.51634274447866</v>
      </c>
    </row>
    <row r="41" spans="1:17">
      <c r="A41" s="125">
        <v>31</v>
      </c>
      <c r="B41" s="125" t="s">
        <v>37</v>
      </c>
      <c r="C41" s="125">
        <v>0</v>
      </c>
      <c r="D41" s="125">
        <v>0</v>
      </c>
      <c r="E41" s="125">
        <v>0</v>
      </c>
      <c r="F41" s="125">
        <v>0</v>
      </c>
      <c r="G41" s="127" t="e">
        <f t="shared" si="3"/>
        <v>#DIV/0!</v>
      </c>
      <c r="H41" s="125">
        <v>0</v>
      </c>
      <c r="I41" s="125">
        <v>0</v>
      </c>
      <c r="J41" s="125">
        <v>0</v>
      </c>
      <c r="K41" s="125">
        <v>0</v>
      </c>
      <c r="L41" s="127" t="e">
        <f t="shared" si="4"/>
        <v>#DIV/0!</v>
      </c>
      <c r="M41" s="125">
        <v>0</v>
      </c>
      <c r="N41" s="125">
        <v>0</v>
      </c>
      <c r="O41" s="125">
        <v>0</v>
      </c>
      <c r="P41" s="125">
        <v>0</v>
      </c>
      <c r="Q41" s="127" t="e">
        <f t="shared" si="5"/>
        <v>#DIV/0!</v>
      </c>
    </row>
    <row r="42" spans="1:17">
      <c r="A42" s="125">
        <v>32</v>
      </c>
      <c r="B42" s="125" t="s">
        <v>38</v>
      </c>
      <c r="C42" s="125">
        <v>0</v>
      </c>
      <c r="D42" s="125">
        <v>0</v>
      </c>
      <c r="E42" s="125">
        <v>0</v>
      </c>
      <c r="F42" s="125">
        <v>0</v>
      </c>
      <c r="G42" s="127" t="e">
        <f t="shared" si="3"/>
        <v>#DIV/0!</v>
      </c>
      <c r="H42" s="125">
        <v>0</v>
      </c>
      <c r="I42" s="125">
        <v>0</v>
      </c>
      <c r="J42" s="125">
        <v>0</v>
      </c>
      <c r="K42" s="125">
        <v>0</v>
      </c>
      <c r="L42" s="127" t="e">
        <f t="shared" si="4"/>
        <v>#DIV/0!</v>
      </c>
      <c r="M42" s="125">
        <v>0</v>
      </c>
      <c r="N42" s="125">
        <v>0</v>
      </c>
      <c r="O42" s="125">
        <v>0</v>
      </c>
      <c r="P42" s="125">
        <v>0</v>
      </c>
      <c r="Q42" s="127" t="e">
        <f t="shared" si="5"/>
        <v>#DIV/0!</v>
      </c>
    </row>
    <row r="43" spans="1:17">
      <c r="A43" s="125">
        <v>33</v>
      </c>
      <c r="B43" s="125" t="s">
        <v>39</v>
      </c>
      <c r="C43" s="125">
        <v>0</v>
      </c>
      <c r="D43" s="125">
        <v>0</v>
      </c>
      <c r="E43" s="125">
        <v>0</v>
      </c>
      <c r="F43" s="125">
        <v>0</v>
      </c>
      <c r="G43" s="127" t="e">
        <f t="shared" si="3"/>
        <v>#DIV/0!</v>
      </c>
      <c r="H43" s="125">
        <v>0</v>
      </c>
      <c r="I43" s="125">
        <v>0</v>
      </c>
      <c r="J43" s="125">
        <v>0</v>
      </c>
      <c r="K43" s="125">
        <v>0</v>
      </c>
      <c r="L43" s="127" t="e">
        <f t="shared" si="4"/>
        <v>#DIV/0!</v>
      </c>
      <c r="M43" s="125">
        <v>0</v>
      </c>
      <c r="N43" s="125">
        <v>0</v>
      </c>
      <c r="O43" s="125">
        <v>0</v>
      </c>
      <c r="P43" s="125">
        <v>0</v>
      </c>
      <c r="Q43" s="127" t="e">
        <f t="shared" si="5"/>
        <v>#DIV/0!</v>
      </c>
    </row>
    <row r="44" spans="1:17">
      <c r="A44" s="125">
        <v>34</v>
      </c>
      <c r="B44" s="125" t="s">
        <v>40</v>
      </c>
      <c r="C44" s="125">
        <v>0</v>
      </c>
      <c r="D44" s="125">
        <v>0</v>
      </c>
      <c r="E44" s="125">
        <v>0</v>
      </c>
      <c r="F44" s="125">
        <v>0</v>
      </c>
      <c r="G44" s="127" t="e">
        <f t="shared" si="3"/>
        <v>#DIV/0!</v>
      </c>
      <c r="H44" s="125">
        <v>0</v>
      </c>
      <c r="I44" s="125">
        <v>0</v>
      </c>
      <c r="J44" s="125">
        <v>0</v>
      </c>
      <c r="K44" s="125">
        <v>0</v>
      </c>
      <c r="L44" s="127" t="e">
        <f t="shared" si="4"/>
        <v>#DIV/0!</v>
      </c>
      <c r="M44" s="125">
        <v>0</v>
      </c>
      <c r="N44" s="125">
        <v>0</v>
      </c>
      <c r="O44" s="125">
        <v>0</v>
      </c>
      <c r="P44" s="125">
        <v>0</v>
      </c>
      <c r="Q44" s="127" t="e">
        <f t="shared" si="5"/>
        <v>#DIV/0!</v>
      </c>
    </row>
    <row r="45" spans="1:17">
      <c r="A45" s="125">
        <v>35</v>
      </c>
      <c r="B45" s="125" t="s">
        <v>41</v>
      </c>
      <c r="C45" s="125">
        <v>0</v>
      </c>
      <c r="D45" s="125">
        <v>0</v>
      </c>
      <c r="E45" s="125">
        <v>0</v>
      </c>
      <c r="F45" s="125">
        <v>0</v>
      </c>
      <c r="G45" s="127" t="e">
        <f t="shared" si="3"/>
        <v>#DIV/0!</v>
      </c>
      <c r="H45" s="125">
        <v>0</v>
      </c>
      <c r="I45" s="125">
        <v>0</v>
      </c>
      <c r="J45" s="125">
        <v>0</v>
      </c>
      <c r="K45" s="125">
        <v>0</v>
      </c>
      <c r="L45" s="127" t="e">
        <f t="shared" si="4"/>
        <v>#DIV/0!</v>
      </c>
      <c r="M45" s="125">
        <v>0</v>
      </c>
      <c r="N45" s="125">
        <v>0</v>
      </c>
      <c r="O45" s="125">
        <v>0</v>
      </c>
      <c r="P45" s="125">
        <v>0</v>
      </c>
      <c r="Q45" s="127" t="e">
        <f t="shared" si="5"/>
        <v>#DIV/0!</v>
      </c>
    </row>
    <row r="46" spans="1:17">
      <c r="A46" s="126"/>
      <c r="B46" s="126" t="s">
        <v>42</v>
      </c>
      <c r="C46" s="126">
        <f>SUM(C41:C45)</f>
        <v>0</v>
      </c>
      <c r="D46" s="126">
        <f>SUM(D41:D45)</f>
        <v>0</v>
      </c>
      <c r="E46" s="126">
        <f>SUM(E41:E45)</f>
        <v>0</v>
      </c>
      <c r="F46" s="126">
        <f>SUM(F41:F45)</f>
        <v>0</v>
      </c>
      <c r="G46" s="128" t="e">
        <f t="shared" si="3"/>
        <v>#DIV/0!</v>
      </c>
      <c r="H46" s="126">
        <f>SUM(H41:H45)</f>
        <v>0</v>
      </c>
      <c r="I46" s="126">
        <f>SUM(I41:I45)</f>
        <v>0</v>
      </c>
      <c r="J46" s="126">
        <f>SUM(J41:J45)</f>
        <v>0</v>
      </c>
      <c r="K46" s="126">
        <f>SUM(K41:K45)</f>
        <v>0</v>
      </c>
      <c r="L46" s="128" t="e">
        <f t="shared" si="4"/>
        <v>#DIV/0!</v>
      </c>
      <c r="M46" s="126">
        <f>SUM(M41:M45)</f>
        <v>0</v>
      </c>
      <c r="N46" s="126">
        <f>SUM(N41:N45)</f>
        <v>0</v>
      </c>
      <c r="O46" s="126">
        <f>SUM(O41:O45)</f>
        <v>0</v>
      </c>
      <c r="P46" s="126">
        <f>SUM(P41:P45)</f>
        <v>0</v>
      </c>
      <c r="Q46" s="128" t="e">
        <f t="shared" si="5"/>
        <v>#DIV/0!</v>
      </c>
    </row>
    <row r="47" spans="1:17">
      <c r="A47" s="125">
        <v>36</v>
      </c>
      <c r="B47" s="125" t="s">
        <v>43</v>
      </c>
      <c r="C47" s="125">
        <v>0</v>
      </c>
      <c r="D47" s="125">
        <v>0</v>
      </c>
      <c r="E47" s="125">
        <v>0</v>
      </c>
      <c r="F47" s="125">
        <v>0</v>
      </c>
      <c r="G47" s="127" t="e">
        <f t="shared" si="3"/>
        <v>#DIV/0!</v>
      </c>
      <c r="H47" s="125">
        <v>0</v>
      </c>
      <c r="I47" s="125">
        <v>0</v>
      </c>
      <c r="J47" s="125">
        <v>0</v>
      </c>
      <c r="K47" s="125">
        <v>0</v>
      </c>
      <c r="L47" s="127" t="e">
        <f t="shared" si="4"/>
        <v>#DIV/0!</v>
      </c>
      <c r="M47" s="125">
        <v>3235</v>
      </c>
      <c r="N47" s="125">
        <v>10299.15</v>
      </c>
      <c r="O47" s="125">
        <v>211</v>
      </c>
      <c r="P47" s="125">
        <v>290.02999999999997</v>
      </c>
      <c r="Q47" s="127">
        <f t="shared" si="5"/>
        <v>2.8160576358243152</v>
      </c>
    </row>
    <row r="48" spans="1:17">
      <c r="A48" s="125">
        <v>37</v>
      </c>
      <c r="B48" s="125" t="s">
        <v>44</v>
      </c>
      <c r="C48" s="125">
        <v>0</v>
      </c>
      <c r="D48" s="125">
        <v>0</v>
      </c>
      <c r="E48" s="125">
        <v>0</v>
      </c>
      <c r="F48" s="125">
        <v>0</v>
      </c>
      <c r="G48" s="127" t="e">
        <f t="shared" si="3"/>
        <v>#DIV/0!</v>
      </c>
      <c r="H48" s="125">
        <v>0</v>
      </c>
      <c r="I48" s="125">
        <v>0</v>
      </c>
      <c r="J48" s="125">
        <v>0</v>
      </c>
      <c r="K48" s="125">
        <v>0</v>
      </c>
      <c r="L48" s="127" t="e">
        <f t="shared" si="4"/>
        <v>#DIV/0!</v>
      </c>
      <c r="M48" s="125">
        <v>0</v>
      </c>
      <c r="N48" s="125">
        <v>0</v>
      </c>
      <c r="O48" s="125">
        <v>0</v>
      </c>
      <c r="P48" s="125">
        <v>0</v>
      </c>
      <c r="Q48" s="127" t="e">
        <f t="shared" si="5"/>
        <v>#DIV/0!</v>
      </c>
    </row>
    <row r="49" spans="1:17">
      <c r="A49" s="125">
        <v>38</v>
      </c>
      <c r="B49" s="125" t="s">
        <v>45</v>
      </c>
      <c r="C49" s="125">
        <v>0</v>
      </c>
      <c r="D49" s="125">
        <v>0</v>
      </c>
      <c r="E49" s="125">
        <v>0</v>
      </c>
      <c r="F49" s="125">
        <v>0</v>
      </c>
      <c r="G49" s="127" t="e">
        <f t="shared" si="3"/>
        <v>#DIV/0!</v>
      </c>
      <c r="H49" s="125">
        <v>0</v>
      </c>
      <c r="I49" s="125">
        <v>0</v>
      </c>
      <c r="J49" s="125">
        <v>0</v>
      </c>
      <c r="K49" s="125">
        <v>0</v>
      </c>
      <c r="L49" s="127" t="e">
        <f t="shared" si="4"/>
        <v>#DIV/0!</v>
      </c>
      <c r="M49" s="125">
        <v>8221</v>
      </c>
      <c r="N49" s="125">
        <v>3591.64</v>
      </c>
      <c r="O49" s="125">
        <v>45</v>
      </c>
      <c r="P49" s="125">
        <v>15.82</v>
      </c>
      <c r="Q49" s="127">
        <f t="shared" si="5"/>
        <v>0.44046730741388335</v>
      </c>
    </row>
    <row r="50" spans="1:17">
      <c r="A50" s="125">
        <v>39</v>
      </c>
      <c r="B50" s="125" t="s">
        <v>46</v>
      </c>
      <c r="C50" s="125">
        <v>0</v>
      </c>
      <c r="D50" s="125">
        <v>0</v>
      </c>
      <c r="E50" s="125">
        <v>0</v>
      </c>
      <c r="F50" s="125">
        <v>0</v>
      </c>
      <c r="G50" s="127" t="e">
        <f t="shared" si="3"/>
        <v>#DIV/0!</v>
      </c>
      <c r="H50" s="125">
        <v>0</v>
      </c>
      <c r="I50" s="125">
        <v>0</v>
      </c>
      <c r="J50" s="125">
        <v>0</v>
      </c>
      <c r="K50" s="125">
        <v>0</v>
      </c>
      <c r="L50" s="127" t="e">
        <f t="shared" si="4"/>
        <v>#DIV/0!</v>
      </c>
      <c r="M50" s="125">
        <v>2910</v>
      </c>
      <c r="N50" s="125">
        <v>900.22</v>
      </c>
      <c r="O50" s="125">
        <v>5</v>
      </c>
      <c r="P50" s="125">
        <v>0.57999999999999996</v>
      </c>
      <c r="Q50" s="127">
        <f t="shared" si="5"/>
        <v>6.4428695207838074E-2</v>
      </c>
    </row>
    <row r="51" spans="1:17">
      <c r="A51" s="126"/>
      <c r="B51" s="126" t="s">
        <v>47</v>
      </c>
      <c r="C51" s="126">
        <f>SUM(C47:C50)</f>
        <v>0</v>
      </c>
      <c r="D51" s="126">
        <f>SUM(D47:D50)</f>
        <v>0</v>
      </c>
      <c r="E51" s="126">
        <f>SUM(E47:E50)</f>
        <v>0</v>
      </c>
      <c r="F51" s="126">
        <f>SUM(F47:F50)</f>
        <v>0</v>
      </c>
      <c r="G51" s="128" t="e">
        <f t="shared" si="3"/>
        <v>#DIV/0!</v>
      </c>
      <c r="H51" s="126">
        <f>SUM(H47:H50)</f>
        <v>0</v>
      </c>
      <c r="I51" s="126">
        <f>SUM(I47:I50)</f>
        <v>0</v>
      </c>
      <c r="J51" s="126">
        <f>SUM(J47:J50)</f>
        <v>0</v>
      </c>
      <c r="K51" s="126">
        <f>SUM(K47:K50)</f>
        <v>0</v>
      </c>
      <c r="L51" s="128" t="e">
        <f t="shared" si="4"/>
        <v>#DIV/0!</v>
      </c>
      <c r="M51" s="126">
        <f>SUM(M47:M50)</f>
        <v>14366</v>
      </c>
      <c r="N51" s="126">
        <f>SUM(N47:N50)</f>
        <v>14791.009999999998</v>
      </c>
      <c r="O51" s="126">
        <f>SUM(O47:O50)</f>
        <v>261</v>
      </c>
      <c r="P51" s="126">
        <f>SUM(P47:P50)</f>
        <v>306.42999999999995</v>
      </c>
      <c r="Q51" s="128">
        <f t="shared" si="5"/>
        <v>2.0717314098225881</v>
      </c>
    </row>
    <row r="52" spans="1:17">
      <c r="A52" s="125">
        <v>40</v>
      </c>
      <c r="B52" s="125" t="s">
        <v>48</v>
      </c>
      <c r="C52" s="125">
        <v>0</v>
      </c>
      <c r="D52" s="125">
        <v>0</v>
      </c>
      <c r="E52" s="125">
        <v>0</v>
      </c>
      <c r="F52" s="125">
        <v>0</v>
      </c>
      <c r="G52" s="127" t="e">
        <f t="shared" si="3"/>
        <v>#DIV/0!</v>
      </c>
      <c r="H52" s="125">
        <v>0</v>
      </c>
      <c r="I52" s="125">
        <v>0</v>
      </c>
      <c r="J52" s="125">
        <v>0</v>
      </c>
      <c r="K52" s="125">
        <v>0</v>
      </c>
      <c r="L52" s="127" t="e">
        <f t="shared" si="4"/>
        <v>#DIV/0!</v>
      </c>
      <c r="M52" s="125">
        <v>0</v>
      </c>
      <c r="N52" s="125">
        <v>0</v>
      </c>
      <c r="O52" s="125">
        <v>0</v>
      </c>
      <c r="P52" s="125">
        <v>0</v>
      </c>
      <c r="Q52" s="127" t="e">
        <f t="shared" si="5"/>
        <v>#DIV/0!</v>
      </c>
    </row>
    <row r="53" spans="1:17">
      <c r="A53" s="125">
        <v>41</v>
      </c>
      <c r="B53" s="125" t="s">
        <v>49</v>
      </c>
      <c r="C53" s="125">
        <v>0</v>
      </c>
      <c r="D53" s="125">
        <v>0</v>
      </c>
      <c r="E53" s="125">
        <v>0</v>
      </c>
      <c r="F53" s="125">
        <v>0</v>
      </c>
      <c r="G53" s="127" t="e">
        <f t="shared" si="3"/>
        <v>#DIV/0!</v>
      </c>
      <c r="H53" s="125">
        <v>0</v>
      </c>
      <c r="I53" s="125">
        <v>0</v>
      </c>
      <c r="J53" s="125">
        <v>0</v>
      </c>
      <c r="K53" s="125">
        <v>0</v>
      </c>
      <c r="L53" s="127" t="e">
        <f t="shared" si="4"/>
        <v>#DIV/0!</v>
      </c>
      <c r="M53" s="125">
        <v>0</v>
      </c>
      <c r="N53" s="125">
        <v>0</v>
      </c>
      <c r="O53" s="125">
        <v>0</v>
      </c>
      <c r="P53" s="125">
        <v>0</v>
      </c>
      <c r="Q53" s="127" t="e">
        <f t="shared" si="5"/>
        <v>#DIV/0!</v>
      </c>
    </row>
    <row r="54" spans="1:17">
      <c r="A54" s="125">
        <v>42</v>
      </c>
      <c r="B54" s="125" t="s">
        <v>50</v>
      </c>
      <c r="C54" s="125">
        <v>0</v>
      </c>
      <c r="D54" s="125">
        <v>0</v>
      </c>
      <c r="E54" s="125">
        <v>0</v>
      </c>
      <c r="F54" s="125">
        <v>0</v>
      </c>
      <c r="G54" s="127" t="e">
        <f t="shared" si="3"/>
        <v>#DIV/0!</v>
      </c>
      <c r="H54" s="125">
        <v>0</v>
      </c>
      <c r="I54" s="125">
        <v>0</v>
      </c>
      <c r="J54" s="125">
        <v>0</v>
      </c>
      <c r="K54" s="125">
        <v>0</v>
      </c>
      <c r="L54" s="127" t="e">
        <f t="shared" si="4"/>
        <v>#DIV/0!</v>
      </c>
      <c r="M54" s="125">
        <v>0</v>
      </c>
      <c r="N54" s="125">
        <v>0</v>
      </c>
      <c r="O54" s="125">
        <v>0</v>
      </c>
      <c r="P54" s="125">
        <v>0</v>
      </c>
      <c r="Q54" s="127" t="e">
        <f t="shared" si="5"/>
        <v>#DIV/0!</v>
      </c>
    </row>
    <row r="55" spans="1:17">
      <c r="A55" s="125">
        <v>43</v>
      </c>
      <c r="B55" s="125" t="s">
        <v>51</v>
      </c>
      <c r="C55" s="125">
        <v>0</v>
      </c>
      <c r="D55" s="125">
        <v>0</v>
      </c>
      <c r="E55" s="125">
        <v>0</v>
      </c>
      <c r="F55" s="125">
        <v>0</v>
      </c>
      <c r="G55" s="127" t="e">
        <f t="shared" si="3"/>
        <v>#DIV/0!</v>
      </c>
      <c r="H55" s="125">
        <v>0</v>
      </c>
      <c r="I55" s="125">
        <v>0</v>
      </c>
      <c r="J55" s="125">
        <v>0</v>
      </c>
      <c r="K55" s="125">
        <v>0</v>
      </c>
      <c r="L55" s="127" t="e">
        <f t="shared" si="4"/>
        <v>#DIV/0!</v>
      </c>
      <c r="M55" s="125">
        <v>0</v>
      </c>
      <c r="N55" s="125">
        <v>0</v>
      </c>
      <c r="O55" s="125">
        <v>0</v>
      </c>
      <c r="P55" s="125">
        <v>0</v>
      </c>
      <c r="Q55" s="127" t="e">
        <f t="shared" si="5"/>
        <v>#DIV/0!</v>
      </c>
    </row>
    <row r="56" spans="1:17">
      <c r="A56" s="126"/>
      <c r="B56" s="126" t="s">
        <v>52</v>
      </c>
      <c r="C56" s="126">
        <f>SUM(C52:C55)</f>
        <v>0</v>
      </c>
      <c r="D56" s="126">
        <f>SUM(D52:D55)</f>
        <v>0</v>
      </c>
      <c r="E56" s="126">
        <f>SUM(E52:E55)</f>
        <v>0</v>
      </c>
      <c r="F56" s="126">
        <f>SUM(F52:F55)</f>
        <v>0</v>
      </c>
      <c r="G56" s="128" t="e">
        <f t="shared" si="3"/>
        <v>#DIV/0!</v>
      </c>
      <c r="H56" s="126">
        <f>SUM(H52:H55)</f>
        <v>0</v>
      </c>
      <c r="I56" s="126">
        <f>SUM(I52:I55)</f>
        <v>0</v>
      </c>
      <c r="J56" s="126">
        <f>SUM(J52:J55)</f>
        <v>0</v>
      </c>
      <c r="K56" s="126">
        <f>SUM(K52:K55)</f>
        <v>0</v>
      </c>
      <c r="L56" s="128" t="e">
        <f t="shared" si="4"/>
        <v>#DIV/0!</v>
      </c>
      <c r="M56" s="126">
        <f>SUM(M52:M55)</f>
        <v>0</v>
      </c>
      <c r="N56" s="126">
        <f>SUM(N52:N55)</f>
        <v>0</v>
      </c>
      <c r="O56" s="126">
        <f>SUM(O52:O55)</f>
        <v>0</v>
      </c>
      <c r="P56" s="126">
        <f>SUM(P52:P55)</f>
        <v>0</v>
      </c>
      <c r="Q56" s="128" t="e">
        <f t="shared" si="5"/>
        <v>#DIV/0!</v>
      </c>
    </row>
    <row r="57" spans="1:17">
      <c r="A57" s="126"/>
      <c r="B57" s="126" t="s">
        <v>83</v>
      </c>
      <c r="C57" s="126">
        <f>SUM(C33,C35,C40,C46,C51,C56)</f>
        <v>8909</v>
      </c>
      <c r="D57" s="126">
        <f>SUM(D33,D35,D40,D46,D51,D56)</f>
        <v>13616.15</v>
      </c>
      <c r="E57" s="126">
        <f>SUM(E33,E35,E40,E46,E51,E56)</f>
        <v>559</v>
      </c>
      <c r="F57" s="126">
        <f>SUM(F33,F35,F40,F46,F51,F56)</f>
        <v>650.70999999999992</v>
      </c>
      <c r="G57" s="128">
        <f t="shared" si="3"/>
        <v>4.7789573410986215</v>
      </c>
      <c r="H57" s="126">
        <f>SUM(H33,H35,H40,H46,H51,H56)</f>
        <v>1686</v>
      </c>
      <c r="I57" s="126">
        <f>SUM(I33,I35,I40,I46,I51,I56)</f>
        <v>23670.75</v>
      </c>
      <c r="J57" s="126">
        <f>SUM(J33,J35,J40,J46,J51,J56)</f>
        <v>135</v>
      </c>
      <c r="K57" s="126">
        <f>SUM(K33,K35,K40,K46,K51,K56)</f>
        <v>1101.6199999999999</v>
      </c>
      <c r="L57" s="128">
        <f t="shared" si="4"/>
        <v>4.6539294276691692</v>
      </c>
      <c r="M57" s="126">
        <f>SUM(M33,M35,M40,M46,M51,M56)</f>
        <v>180355</v>
      </c>
      <c r="N57" s="126">
        <f>SUM(N33,N35,N40,N46,N51,N56)</f>
        <v>331558.05</v>
      </c>
      <c r="O57" s="126">
        <f>SUM(O33,O35,O40,O46,O51,O56)</f>
        <v>18725</v>
      </c>
      <c r="P57" s="126">
        <f>SUM(P33,P35,P40,P46,P51,P56)</f>
        <v>26776.39</v>
      </c>
      <c r="Q57" s="128">
        <f t="shared" si="5"/>
        <v>8.0759281821086848</v>
      </c>
    </row>
  </sheetData>
  <mergeCells count="15">
    <mergeCell ref="M4:N4"/>
    <mergeCell ref="O4:P4"/>
    <mergeCell ref="Q4:Q5"/>
    <mergeCell ref="A2:L2"/>
    <mergeCell ref="C4:D4"/>
    <mergeCell ref="E4:F4"/>
    <mergeCell ref="G4:G5"/>
    <mergeCell ref="H4:I4"/>
    <mergeCell ref="J4:K4"/>
    <mergeCell ref="L4:L5"/>
    <mergeCell ref="C3:G3"/>
    <mergeCell ref="H3:L3"/>
    <mergeCell ref="M3:Q3"/>
    <mergeCell ref="A3:A5"/>
    <mergeCell ref="B3:B5"/>
  </mergeCells>
  <pageMargins left="0.7" right="0.7" top="0.75" bottom="0.75" header="0.3" footer="0.3"/>
  <pageSetup scale="68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8"/>
  <sheetViews>
    <sheetView workbookViewId="0">
      <selection activeCell="J23" sqref="J23"/>
    </sheetView>
  </sheetViews>
  <sheetFormatPr defaultColWidth="9.140625" defaultRowHeight="12.75"/>
  <cols>
    <col min="1" max="1" width="3.7109375" style="19" bestFit="1" customWidth="1"/>
    <col min="2" max="2" width="24.140625" style="19" customWidth="1"/>
    <col min="3" max="3" width="8.85546875" style="19" customWidth="1"/>
    <col min="4" max="4" width="11.140625" style="19" customWidth="1"/>
    <col min="5" max="5" width="8.85546875" style="19" customWidth="1"/>
    <col min="6" max="6" width="11.140625" style="19" customWidth="1"/>
    <col min="7" max="7" width="11.140625" style="26" customWidth="1"/>
    <col min="8" max="8" width="8.85546875" style="19" customWidth="1"/>
    <col min="9" max="9" width="11.140625" style="19" customWidth="1"/>
    <col min="10" max="10" width="11.140625" style="26" customWidth="1"/>
    <col min="11" max="11" width="8.85546875" style="19" customWidth="1"/>
    <col min="12" max="12" width="11.140625" style="19" customWidth="1"/>
    <col min="13" max="13" width="8.85546875" style="19" customWidth="1"/>
    <col min="14" max="14" width="11.140625" style="19" customWidth="1"/>
    <col min="15" max="15" width="11.140625" style="26" customWidth="1"/>
    <col min="16" max="16" width="8.85546875" style="19" customWidth="1"/>
    <col min="17" max="17" width="11.140625" style="19" customWidth="1"/>
    <col min="18" max="18" width="8.85546875" style="19" customWidth="1"/>
    <col min="19" max="19" width="11.140625" style="19" customWidth="1"/>
    <col min="20" max="20" width="11.140625" style="26" customWidth="1"/>
    <col min="21" max="21" width="9.140625" style="19" customWidth="1"/>
    <col min="22" max="16384" width="9.140625" style="19"/>
  </cols>
  <sheetData>
    <row r="1" spans="1:20" ht="20.25" customHeight="1">
      <c r="A1" s="63"/>
      <c r="B1" s="64" t="s">
        <v>261</v>
      </c>
      <c r="C1" s="64"/>
      <c r="D1" s="32" t="s">
        <v>0</v>
      </c>
      <c r="E1" s="32"/>
      <c r="F1" s="47"/>
      <c r="G1" s="65"/>
      <c r="H1" s="64"/>
      <c r="I1" s="64" t="s">
        <v>253</v>
      </c>
      <c r="J1" s="65"/>
      <c r="K1" s="64"/>
      <c r="L1" s="64"/>
      <c r="M1" s="66" t="s">
        <v>171</v>
      </c>
      <c r="N1" s="64"/>
      <c r="O1" s="65"/>
      <c r="P1" s="64"/>
      <c r="Q1" s="66" t="s">
        <v>68</v>
      </c>
      <c r="R1" s="64"/>
      <c r="S1" s="64"/>
      <c r="T1" s="67"/>
    </row>
    <row r="2" spans="1:20" ht="15">
      <c r="A2" s="179" t="s">
        <v>172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1"/>
      <c r="M2" s="68"/>
      <c r="N2" s="68"/>
      <c r="O2" s="69"/>
      <c r="P2" s="68"/>
      <c r="Q2" s="68"/>
      <c r="R2" s="68"/>
      <c r="S2" s="68"/>
      <c r="T2" s="70"/>
    </row>
    <row r="3" spans="1:20">
      <c r="A3" s="207" t="s">
        <v>154</v>
      </c>
      <c r="B3" s="207" t="s">
        <v>173</v>
      </c>
      <c r="C3" s="208" t="s">
        <v>156</v>
      </c>
      <c r="D3" s="208"/>
      <c r="E3" s="208"/>
      <c r="F3" s="208"/>
      <c r="G3" s="208"/>
      <c r="H3" s="208"/>
      <c r="I3" s="208"/>
      <c r="J3" s="208"/>
      <c r="K3" s="208" t="s">
        <v>157</v>
      </c>
      <c r="L3" s="208"/>
      <c r="M3" s="208"/>
      <c r="N3" s="208"/>
      <c r="O3" s="208"/>
      <c r="P3" s="208" t="s">
        <v>158</v>
      </c>
      <c r="Q3" s="208"/>
      <c r="R3" s="208"/>
      <c r="S3" s="208"/>
      <c r="T3" s="208"/>
    </row>
    <row r="4" spans="1:20">
      <c r="A4" s="207"/>
      <c r="B4" s="207"/>
      <c r="C4" s="205" t="s">
        <v>159</v>
      </c>
      <c r="D4" s="205"/>
      <c r="E4" s="205" t="s">
        <v>160</v>
      </c>
      <c r="F4" s="205"/>
      <c r="G4" s="204" t="s">
        <v>161</v>
      </c>
      <c r="H4" s="205" t="s">
        <v>162</v>
      </c>
      <c r="I4" s="205"/>
      <c r="J4" s="204" t="s">
        <v>163</v>
      </c>
      <c r="K4" s="205" t="s">
        <v>159</v>
      </c>
      <c r="L4" s="205"/>
      <c r="M4" s="205" t="s">
        <v>162</v>
      </c>
      <c r="N4" s="205"/>
      <c r="O4" s="204" t="s">
        <v>163</v>
      </c>
      <c r="P4" s="205" t="s">
        <v>159</v>
      </c>
      <c r="Q4" s="205"/>
      <c r="R4" s="205" t="s">
        <v>162</v>
      </c>
      <c r="S4" s="205"/>
      <c r="T4" s="206" t="s">
        <v>79</v>
      </c>
    </row>
    <row r="5" spans="1:20">
      <c r="A5" s="207"/>
      <c r="B5" s="207"/>
      <c r="C5" s="6" t="s">
        <v>164</v>
      </c>
      <c r="D5" s="6" t="s">
        <v>165</v>
      </c>
      <c r="E5" s="6" t="s">
        <v>164</v>
      </c>
      <c r="F5" s="6" t="s">
        <v>165</v>
      </c>
      <c r="G5" s="204"/>
      <c r="H5" s="6" t="s">
        <v>164</v>
      </c>
      <c r="I5" s="6" t="s">
        <v>165</v>
      </c>
      <c r="J5" s="204"/>
      <c r="K5" s="6" t="s">
        <v>164</v>
      </c>
      <c r="L5" s="6" t="s">
        <v>165</v>
      </c>
      <c r="M5" s="6" t="s">
        <v>164</v>
      </c>
      <c r="N5" s="6" t="s">
        <v>165</v>
      </c>
      <c r="O5" s="204"/>
      <c r="P5" s="6" t="s">
        <v>164</v>
      </c>
      <c r="Q5" s="6" t="s">
        <v>165</v>
      </c>
      <c r="R5" s="6" t="s">
        <v>164</v>
      </c>
      <c r="S5" s="6" t="s">
        <v>165</v>
      </c>
      <c r="T5" s="206"/>
    </row>
    <row r="6" spans="1:20">
      <c r="A6" s="129">
        <v>1</v>
      </c>
      <c r="B6" s="129" t="s">
        <v>55</v>
      </c>
      <c r="C6" s="129">
        <v>472</v>
      </c>
      <c r="D6" s="129">
        <v>537.20000000000005</v>
      </c>
      <c r="E6" s="129">
        <v>26</v>
      </c>
      <c r="F6" s="129">
        <v>9.93</v>
      </c>
      <c r="G6" s="131">
        <f t="shared" ref="G6:G18" si="0">(F6/D6)*100</f>
        <v>1.8484735666418464</v>
      </c>
      <c r="H6" s="129">
        <v>1</v>
      </c>
      <c r="I6" s="129">
        <v>0.25</v>
      </c>
      <c r="J6" s="131">
        <f t="shared" ref="J6:J18" si="1">(I6/D6)*100</f>
        <v>4.6537602382725238E-2</v>
      </c>
      <c r="K6" s="129">
        <v>107</v>
      </c>
      <c r="L6" s="129">
        <v>91.81</v>
      </c>
      <c r="M6" s="129">
        <v>10</v>
      </c>
      <c r="N6" s="129">
        <v>6.87</v>
      </c>
      <c r="O6" s="131">
        <f t="shared" ref="O6:O18" si="2">(N6/L6)*100</f>
        <v>7.4828450059906322</v>
      </c>
      <c r="P6" s="129">
        <v>478</v>
      </c>
      <c r="Q6" s="129">
        <v>1751.5</v>
      </c>
      <c r="R6" s="129">
        <v>43</v>
      </c>
      <c r="S6" s="129">
        <v>139.83000000000001</v>
      </c>
      <c r="T6" s="131">
        <f t="shared" ref="T6:T18" si="3">(S6/Q6)*100</f>
        <v>7.983442763345705</v>
      </c>
    </row>
    <row r="7" spans="1:20">
      <c r="A7" s="129">
        <v>2</v>
      </c>
      <c r="B7" s="129" t="s">
        <v>56</v>
      </c>
      <c r="C7" s="129">
        <v>393</v>
      </c>
      <c r="D7" s="129">
        <v>681.29</v>
      </c>
      <c r="E7" s="129">
        <v>56</v>
      </c>
      <c r="F7" s="129">
        <v>77.42</v>
      </c>
      <c r="G7" s="131">
        <f t="shared" si="0"/>
        <v>11.363736441163089</v>
      </c>
      <c r="H7" s="129">
        <v>5</v>
      </c>
      <c r="I7" s="129">
        <v>13.04</v>
      </c>
      <c r="J7" s="131">
        <f t="shared" si="1"/>
        <v>1.9140160577727545</v>
      </c>
      <c r="K7" s="129">
        <v>122</v>
      </c>
      <c r="L7" s="129">
        <v>102.65</v>
      </c>
      <c r="M7" s="129">
        <v>14</v>
      </c>
      <c r="N7" s="129">
        <v>9.34</v>
      </c>
      <c r="O7" s="131">
        <f t="shared" si="2"/>
        <v>9.0988796882610803</v>
      </c>
      <c r="P7" s="129">
        <v>1179</v>
      </c>
      <c r="Q7" s="129">
        <v>4280.6499999999996</v>
      </c>
      <c r="R7" s="129">
        <v>171</v>
      </c>
      <c r="S7" s="129">
        <v>413.82</v>
      </c>
      <c r="T7" s="131">
        <f t="shared" si="3"/>
        <v>9.6672234356931792</v>
      </c>
    </row>
    <row r="8" spans="1:20">
      <c r="A8" s="129">
        <v>3</v>
      </c>
      <c r="B8" s="129" t="s">
        <v>57</v>
      </c>
      <c r="C8" s="129">
        <v>620</v>
      </c>
      <c r="D8" s="129">
        <v>963.88</v>
      </c>
      <c r="E8" s="129">
        <v>84</v>
      </c>
      <c r="F8" s="129">
        <v>11.89</v>
      </c>
      <c r="G8" s="131">
        <f t="shared" si="0"/>
        <v>1.23355604432087</v>
      </c>
      <c r="H8" s="129">
        <v>6</v>
      </c>
      <c r="I8" s="129">
        <v>6.41</v>
      </c>
      <c r="J8" s="131">
        <f t="shared" si="1"/>
        <v>0.66502054197617966</v>
      </c>
      <c r="K8" s="129">
        <v>141</v>
      </c>
      <c r="L8" s="129">
        <v>148.75</v>
      </c>
      <c r="M8" s="129">
        <v>5</v>
      </c>
      <c r="N8" s="129">
        <v>4.22</v>
      </c>
      <c r="O8" s="131">
        <f t="shared" si="2"/>
        <v>2.8369747899159661</v>
      </c>
      <c r="P8" s="129">
        <v>474</v>
      </c>
      <c r="Q8" s="129">
        <v>1534.29</v>
      </c>
      <c r="R8" s="129">
        <v>83</v>
      </c>
      <c r="S8" s="129">
        <v>272.5</v>
      </c>
      <c r="T8" s="131">
        <f t="shared" si="3"/>
        <v>17.760658024232708</v>
      </c>
    </row>
    <row r="9" spans="1:20">
      <c r="A9" s="129">
        <v>4</v>
      </c>
      <c r="B9" s="129" t="s">
        <v>58</v>
      </c>
      <c r="C9" s="129">
        <v>3605</v>
      </c>
      <c r="D9" s="129">
        <v>6323.52</v>
      </c>
      <c r="E9" s="129">
        <v>544</v>
      </c>
      <c r="F9" s="129">
        <v>189.89</v>
      </c>
      <c r="G9" s="131">
        <f t="shared" si="0"/>
        <v>3.0029160973634932</v>
      </c>
      <c r="H9" s="129">
        <v>106</v>
      </c>
      <c r="I9" s="129">
        <v>159.72</v>
      </c>
      <c r="J9" s="131">
        <f t="shared" si="1"/>
        <v>2.5258084105055407</v>
      </c>
      <c r="K9" s="129">
        <v>227</v>
      </c>
      <c r="L9" s="129">
        <v>307.89</v>
      </c>
      <c r="M9" s="129">
        <v>16</v>
      </c>
      <c r="N9" s="129">
        <v>9.07</v>
      </c>
      <c r="O9" s="131">
        <f t="shared" si="2"/>
        <v>2.9458572866932995</v>
      </c>
      <c r="P9" s="129">
        <v>1244</v>
      </c>
      <c r="Q9" s="129">
        <v>4868.63</v>
      </c>
      <c r="R9" s="129">
        <v>220</v>
      </c>
      <c r="S9" s="129">
        <v>650.98</v>
      </c>
      <c r="T9" s="131">
        <f t="shared" si="3"/>
        <v>13.370907216198397</v>
      </c>
    </row>
    <row r="10" spans="1:20">
      <c r="A10" s="129">
        <v>5</v>
      </c>
      <c r="B10" s="129" t="s">
        <v>59</v>
      </c>
      <c r="C10" s="129">
        <v>79</v>
      </c>
      <c r="D10" s="129">
        <v>110.3</v>
      </c>
      <c r="E10" s="129">
        <v>11</v>
      </c>
      <c r="F10" s="129">
        <v>5.82</v>
      </c>
      <c r="G10" s="131">
        <f t="shared" si="0"/>
        <v>5.2765185856754311</v>
      </c>
      <c r="H10" s="129">
        <v>3</v>
      </c>
      <c r="I10" s="129">
        <v>3.15</v>
      </c>
      <c r="J10" s="131">
        <f t="shared" si="1"/>
        <v>2.8558476881233004</v>
      </c>
      <c r="K10" s="129">
        <v>2</v>
      </c>
      <c r="L10" s="129">
        <v>0</v>
      </c>
      <c r="M10" s="129">
        <v>0</v>
      </c>
      <c r="N10" s="129">
        <v>0</v>
      </c>
      <c r="O10" s="131" t="e">
        <f t="shared" si="2"/>
        <v>#DIV/0!</v>
      </c>
      <c r="P10" s="129">
        <v>419</v>
      </c>
      <c r="Q10" s="129">
        <v>960.03</v>
      </c>
      <c r="R10" s="129">
        <v>61</v>
      </c>
      <c r="S10" s="129">
        <v>136.19</v>
      </c>
      <c r="T10" s="131">
        <f t="shared" si="3"/>
        <v>14.186015020363948</v>
      </c>
    </row>
    <row r="11" spans="1:20">
      <c r="A11" s="129">
        <v>6</v>
      </c>
      <c r="B11" s="129" t="s">
        <v>60</v>
      </c>
      <c r="C11" s="129">
        <v>389</v>
      </c>
      <c r="D11" s="129">
        <v>667.68</v>
      </c>
      <c r="E11" s="129">
        <v>78</v>
      </c>
      <c r="F11" s="129">
        <v>28.38</v>
      </c>
      <c r="G11" s="131">
        <f t="shared" si="0"/>
        <v>4.2505391804457222</v>
      </c>
      <c r="H11" s="129">
        <v>25</v>
      </c>
      <c r="I11" s="129">
        <v>30.51</v>
      </c>
      <c r="J11" s="131">
        <f t="shared" si="1"/>
        <v>4.5695542774982032</v>
      </c>
      <c r="K11" s="129">
        <v>132</v>
      </c>
      <c r="L11" s="129">
        <v>144.56</v>
      </c>
      <c r="M11" s="129">
        <v>15</v>
      </c>
      <c r="N11" s="129">
        <v>14.38</v>
      </c>
      <c r="O11" s="131">
        <f t="shared" si="2"/>
        <v>9.9474266740453796</v>
      </c>
      <c r="P11" s="129">
        <v>532</v>
      </c>
      <c r="Q11" s="129">
        <v>1681.16</v>
      </c>
      <c r="R11" s="129">
        <v>107</v>
      </c>
      <c r="S11" s="129">
        <v>204.97</v>
      </c>
      <c r="T11" s="131">
        <f t="shared" si="3"/>
        <v>12.19217683028385</v>
      </c>
    </row>
    <row r="12" spans="1:20">
      <c r="A12" s="129">
        <v>7</v>
      </c>
      <c r="B12" s="129" t="s">
        <v>61</v>
      </c>
      <c r="C12" s="129">
        <v>11</v>
      </c>
      <c r="D12" s="129">
        <v>25.3</v>
      </c>
      <c r="E12" s="129">
        <v>5</v>
      </c>
      <c r="F12" s="129">
        <v>0.2</v>
      </c>
      <c r="G12" s="131">
        <f t="shared" si="0"/>
        <v>0.79051383399209485</v>
      </c>
      <c r="H12" s="129">
        <v>0</v>
      </c>
      <c r="I12" s="129">
        <v>0</v>
      </c>
      <c r="J12" s="131">
        <f t="shared" si="1"/>
        <v>0</v>
      </c>
      <c r="K12" s="129">
        <v>0</v>
      </c>
      <c r="L12" s="129">
        <v>0</v>
      </c>
      <c r="M12" s="129">
        <v>0</v>
      </c>
      <c r="N12" s="129">
        <v>0</v>
      </c>
      <c r="O12" s="131" t="e">
        <f t="shared" si="2"/>
        <v>#DIV/0!</v>
      </c>
      <c r="P12" s="129">
        <v>82</v>
      </c>
      <c r="Q12" s="129">
        <v>221.68</v>
      </c>
      <c r="R12" s="129">
        <v>6</v>
      </c>
      <c r="S12" s="129">
        <v>14.16</v>
      </c>
      <c r="T12" s="131">
        <f t="shared" si="3"/>
        <v>6.3875857091302777</v>
      </c>
    </row>
    <row r="13" spans="1:20">
      <c r="A13" s="129">
        <v>8</v>
      </c>
      <c r="B13" s="129" t="s">
        <v>62</v>
      </c>
      <c r="C13" s="129">
        <v>3177</v>
      </c>
      <c r="D13" s="129">
        <v>4466.46</v>
      </c>
      <c r="E13" s="129">
        <v>260</v>
      </c>
      <c r="F13" s="129">
        <v>100.9</v>
      </c>
      <c r="G13" s="131">
        <f t="shared" si="0"/>
        <v>2.259059747540558</v>
      </c>
      <c r="H13" s="129">
        <v>27</v>
      </c>
      <c r="I13" s="129">
        <v>48.26</v>
      </c>
      <c r="J13" s="131">
        <f t="shared" si="1"/>
        <v>1.0804977543737098</v>
      </c>
      <c r="K13" s="129">
        <v>193</v>
      </c>
      <c r="L13" s="129">
        <v>256.60000000000002</v>
      </c>
      <c r="M13" s="129">
        <v>22</v>
      </c>
      <c r="N13" s="129">
        <v>27.22</v>
      </c>
      <c r="O13" s="131">
        <f t="shared" si="2"/>
        <v>10.607950116913482</v>
      </c>
      <c r="P13" s="129">
        <v>801</v>
      </c>
      <c r="Q13" s="129">
        <v>3372.97</v>
      </c>
      <c r="R13" s="129">
        <v>110</v>
      </c>
      <c r="S13" s="129">
        <v>375.96</v>
      </c>
      <c r="T13" s="131">
        <f t="shared" si="3"/>
        <v>11.14625982442773</v>
      </c>
    </row>
    <row r="14" spans="1:20">
      <c r="A14" s="129">
        <v>9</v>
      </c>
      <c r="B14" s="129" t="s">
        <v>63</v>
      </c>
      <c r="C14" s="129">
        <v>1448</v>
      </c>
      <c r="D14" s="129">
        <v>2544.77</v>
      </c>
      <c r="E14" s="129">
        <v>195</v>
      </c>
      <c r="F14" s="129">
        <v>110.5</v>
      </c>
      <c r="G14" s="131">
        <f t="shared" si="0"/>
        <v>4.3422391807511094</v>
      </c>
      <c r="H14" s="129">
        <v>49</v>
      </c>
      <c r="I14" s="129">
        <v>90.55</v>
      </c>
      <c r="J14" s="131">
        <f t="shared" si="1"/>
        <v>3.558278351285185</v>
      </c>
      <c r="K14" s="129">
        <v>118</v>
      </c>
      <c r="L14" s="129">
        <v>144.69</v>
      </c>
      <c r="M14" s="129">
        <v>21</v>
      </c>
      <c r="N14" s="129">
        <v>23.95</v>
      </c>
      <c r="O14" s="131">
        <f t="shared" si="2"/>
        <v>16.552629760176927</v>
      </c>
      <c r="P14" s="129">
        <v>924</v>
      </c>
      <c r="Q14" s="129">
        <v>3625.53</v>
      </c>
      <c r="R14" s="129">
        <v>198</v>
      </c>
      <c r="S14" s="129">
        <v>434.09</v>
      </c>
      <c r="T14" s="131">
        <f t="shared" si="3"/>
        <v>11.973145995206217</v>
      </c>
    </row>
    <row r="15" spans="1:20">
      <c r="A15" s="129">
        <v>10</v>
      </c>
      <c r="B15" s="129" t="s">
        <v>64</v>
      </c>
      <c r="C15" s="129">
        <v>434</v>
      </c>
      <c r="D15" s="129">
        <v>746.79</v>
      </c>
      <c r="E15" s="129">
        <v>55</v>
      </c>
      <c r="F15" s="129">
        <v>11.09</v>
      </c>
      <c r="G15" s="131">
        <f t="shared" si="0"/>
        <v>1.4850225632373224</v>
      </c>
      <c r="H15" s="129">
        <v>24</v>
      </c>
      <c r="I15" s="129">
        <v>27.12</v>
      </c>
      <c r="J15" s="131">
        <f t="shared" si="1"/>
        <v>3.6315430040573657</v>
      </c>
      <c r="K15" s="129">
        <v>110</v>
      </c>
      <c r="L15" s="129">
        <v>126.94</v>
      </c>
      <c r="M15" s="129">
        <v>15</v>
      </c>
      <c r="N15" s="129">
        <v>9.36</v>
      </c>
      <c r="O15" s="131">
        <f t="shared" si="2"/>
        <v>7.3735623129037338</v>
      </c>
      <c r="P15" s="129">
        <v>506</v>
      </c>
      <c r="Q15" s="129">
        <v>1266.6500000000001</v>
      </c>
      <c r="R15" s="129">
        <v>85</v>
      </c>
      <c r="S15" s="129">
        <v>190.18</v>
      </c>
      <c r="T15" s="131">
        <f t="shared" si="3"/>
        <v>15.0144080843169</v>
      </c>
    </row>
    <row r="16" spans="1:20">
      <c r="A16" s="129">
        <v>11</v>
      </c>
      <c r="B16" s="129" t="s">
        <v>65</v>
      </c>
      <c r="C16" s="129">
        <v>683</v>
      </c>
      <c r="D16" s="129">
        <v>1278.5999999999999</v>
      </c>
      <c r="E16" s="129">
        <v>63</v>
      </c>
      <c r="F16" s="129">
        <v>135.22</v>
      </c>
      <c r="G16" s="131">
        <f t="shared" si="0"/>
        <v>10.575629594869389</v>
      </c>
      <c r="H16" s="129">
        <v>13</v>
      </c>
      <c r="I16" s="129">
        <v>22.22</v>
      </c>
      <c r="J16" s="131">
        <f t="shared" si="1"/>
        <v>1.7378382605975284</v>
      </c>
      <c r="K16" s="129">
        <v>69</v>
      </c>
      <c r="L16" s="129">
        <v>106.25</v>
      </c>
      <c r="M16" s="129">
        <v>8</v>
      </c>
      <c r="N16" s="129">
        <v>6.79</v>
      </c>
      <c r="O16" s="131">
        <f t="shared" si="2"/>
        <v>6.3905882352941177</v>
      </c>
      <c r="P16" s="129">
        <v>920</v>
      </c>
      <c r="Q16" s="129">
        <v>4407</v>
      </c>
      <c r="R16" s="129">
        <v>150</v>
      </c>
      <c r="S16" s="129">
        <v>559.91</v>
      </c>
      <c r="T16" s="131">
        <f t="shared" si="3"/>
        <v>12.705014749262537</v>
      </c>
    </row>
    <row r="17" spans="1:20">
      <c r="A17" s="129">
        <v>12</v>
      </c>
      <c r="B17" s="129" t="s">
        <v>66</v>
      </c>
      <c r="C17" s="129">
        <v>824</v>
      </c>
      <c r="D17" s="129">
        <v>1303.51</v>
      </c>
      <c r="E17" s="129">
        <v>35</v>
      </c>
      <c r="F17" s="129">
        <v>11.37</v>
      </c>
      <c r="G17" s="131">
        <f t="shared" si="0"/>
        <v>0.87226028185437776</v>
      </c>
      <c r="H17" s="129">
        <v>9</v>
      </c>
      <c r="I17" s="129">
        <v>14.56</v>
      </c>
      <c r="J17" s="131">
        <f t="shared" si="1"/>
        <v>1.1169841428144012</v>
      </c>
      <c r="K17" s="129">
        <v>84</v>
      </c>
      <c r="L17" s="129">
        <v>63.94</v>
      </c>
      <c r="M17" s="129">
        <v>16</v>
      </c>
      <c r="N17" s="129">
        <v>11.22</v>
      </c>
      <c r="O17" s="131">
        <f t="shared" si="2"/>
        <v>17.547700969659058</v>
      </c>
      <c r="P17" s="129">
        <v>415</v>
      </c>
      <c r="Q17" s="129">
        <v>1836.92</v>
      </c>
      <c r="R17" s="129">
        <v>81</v>
      </c>
      <c r="S17" s="129">
        <v>262.31</v>
      </c>
      <c r="T17" s="131">
        <f t="shared" si="3"/>
        <v>14.279881540840101</v>
      </c>
    </row>
    <row r="18" spans="1:20">
      <c r="A18" s="130"/>
      <c r="B18" s="130" t="s">
        <v>83</v>
      </c>
      <c r="C18" s="130">
        <f>SUM(C6:C17)</f>
        <v>12135</v>
      </c>
      <c r="D18" s="130">
        <f>SUM(D6:D17)</f>
        <v>19649.299999999996</v>
      </c>
      <c r="E18" s="130">
        <f>SUM(E6:E17)</f>
        <v>1412</v>
      </c>
      <c r="F18" s="130">
        <f>SUM(F6:F17)</f>
        <v>692.61</v>
      </c>
      <c r="G18" s="132">
        <f t="shared" si="0"/>
        <v>3.5248583919020025</v>
      </c>
      <c r="H18" s="130">
        <f>SUM(H6:H17)</f>
        <v>268</v>
      </c>
      <c r="I18" s="130">
        <f>SUM(I6:I17)</f>
        <v>415.79</v>
      </c>
      <c r="J18" s="132">
        <f t="shared" si="1"/>
        <v>2.1160550248609371</v>
      </c>
      <c r="K18" s="130">
        <f>SUM(K6:K17)</f>
        <v>1305</v>
      </c>
      <c r="L18" s="130">
        <f>SUM(L6:L17)</f>
        <v>1494.0800000000004</v>
      </c>
      <c r="M18" s="130">
        <f>SUM(M6:M17)</f>
        <v>142</v>
      </c>
      <c r="N18" s="130">
        <f>SUM(N6:N17)</f>
        <v>122.42</v>
      </c>
      <c r="O18" s="132">
        <f t="shared" si="2"/>
        <v>8.1936710216320385</v>
      </c>
      <c r="P18" s="130">
        <f>SUM(P6:P17)</f>
        <v>7974</v>
      </c>
      <c r="Q18" s="130">
        <f>SUM(Q6:Q17)</f>
        <v>29807.010000000002</v>
      </c>
      <c r="R18" s="130">
        <f>SUM(R6:R17)</f>
        <v>1315</v>
      </c>
      <c r="S18" s="130">
        <f>SUM(S6:S17)</f>
        <v>3654.9</v>
      </c>
      <c r="T18" s="132">
        <f t="shared" si="3"/>
        <v>12.261880678404173</v>
      </c>
    </row>
  </sheetData>
  <mergeCells count="17">
    <mergeCell ref="P3:T3"/>
    <mergeCell ref="C4:D4"/>
    <mergeCell ref="E4:F4"/>
    <mergeCell ref="G4:G5"/>
    <mergeCell ref="H4:I4"/>
    <mergeCell ref="J4:J5"/>
    <mergeCell ref="K4:L4"/>
    <mergeCell ref="M4:N4"/>
    <mergeCell ref="O4:O5"/>
    <mergeCell ref="P4:Q4"/>
    <mergeCell ref="R4:S4"/>
    <mergeCell ref="T4:T5"/>
    <mergeCell ref="A2:L2"/>
    <mergeCell ref="A3:A5"/>
    <mergeCell ref="B3:B5"/>
    <mergeCell ref="C3:J3"/>
    <mergeCell ref="K3:O3"/>
  </mergeCells>
  <pageMargins left="0.7" right="0.7" top="0.75" bottom="0.75" header="0.3" footer="0.3"/>
  <pageSetup scale="57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"/>
  <sheetViews>
    <sheetView workbookViewId="0">
      <selection activeCell="D20" sqref="D20"/>
    </sheetView>
  </sheetViews>
  <sheetFormatPr defaultRowHeight="15"/>
  <cols>
    <col min="1" max="1" width="4.85546875" customWidth="1"/>
    <col min="2" max="2" width="24.85546875" customWidth="1"/>
    <col min="3" max="3" width="8.85546875" customWidth="1"/>
    <col min="4" max="4" width="11.140625" customWidth="1"/>
    <col min="5" max="5" width="8.85546875" customWidth="1"/>
    <col min="6" max="6" width="11.140625" customWidth="1"/>
    <col min="7" max="7" width="11.140625" style="24" customWidth="1"/>
    <col min="8" max="8" width="8.85546875" customWidth="1"/>
    <col min="9" max="9" width="11.140625" customWidth="1"/>
    <col min="10" max="10" width="8.85546875" customWidth="1"/>
    <col min="11" max="11" width="11.140625" customWidth="1"/>
    <col min="12" max="12" width="11.140625" style="24" customWidth="1"/>
    <col min="13" max="13" width="8.85546875" customWidth="1"/>
    <col min="14" max="14" width="11.140625" customWidth="1"/>
    <col min="15" max="15" width="8.85546875" customWidth="1"/>
    <col min="16" max="16" width="11.140625" customWidth="1"/>
    <col min="17" max="17" width="11.140625" style="24" customWidth="1"/>
  </cols>
  <sheetData>
    <row r="1" spans="1:17" ht="22.5" customHeight="1">
      <c r="A1" s="63"/>
      <c r="B1" s="64" t="s">
        <v>261</v>
      </c>
      <c r="C1" s="64"/>
      <c r="D1" s="32" t="s">
        <v>0</v>
      </c>
      <c r="E1" s="32"/>
      <c r="F1" s="47"/>
      <c r="G1" s="65" t="s">
        <v>254</v>
      </c>
      <c r="H1" s="64"/>
      <c r="I1" s="64"/>
      <c r="J1" s="64"/>
      <c r="K1" s="64"/>
      <c r="L1" s="65"/>
      <c r="M1" s="66" t="s">
        <v>174</v>
      </c>
      <c r="N1" s="64"/>
      <c r="O1" s="66" t="s">
        <v>68</v>
      </c>
      <c r="P1" s="64"/>
      <c r="Q1" s="72"/>
    </row>
    <row r="2" spans="1:17" ht="18" customHeight="1">
      <c r="A2" s="179" t="s">
        <v>172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1"/>
      <c r="M2" s="68"/>
      <c r="N2" s="68"/>
      <c r="O2" s="68"/>
      <c r="P2" s="68"/>
      <c r="Q2" s="70"/>
    </row>
    <row r="3" spans="1:17">
      <c r="A3" s="207" t="s">
        <v>154</v>
      </c>
      <c r="B3" s="207" t="s">
        <v>173</v>
      </c>
      <c r="C3" s="208" t="s">
        <v>168</v>
      </c>
      <c r="D3" s="208"/>
      <c r="E3" s="208"/>
      <c r="F3" s="208"/>
      <c r="G3" s="208"/>
      <c r="H3" s="208" t="s">
        <v>169</v>
      </c>
      <c r="I3" s="208"/>
      <c r="J3" s="208"/>
      <c r="K3" s="208"/>
      <c r="L3" s="208"/>
      <c r="M3" s="209" t="s">
        <v>170</v>
      </c>
      <c r="N3" s="209"/>
      <c r="O3" s="209"/>
      <c r="P3" s="209"/>
      <c r="Q3" s="209"/>
    </row>
    <row r="4" spans="1:17">
      <c r="A4" s="207"/>
      <c r="B4" s="207"/>
      <c r="C4" s="205" t="s">
        <v>159</v>
      </c>
      <c r="D4" s="205"/>
      <c r="E4" s="205" t="s">
        <v>162</v>
      </c>
      <c r="F4" s="205"/>
      <c r="G4" s="206" t="s">
        <v>79</v>
      </c>
      <c r="H4" s="205" t="s">
        <v>159</v>
      </c>
      <c r="I4" s="205"/>
      <c r="J4" s="205" t="s">
        <v>162</v>
      </c>
      <c r="K4" s="205"/>
      <c r="L4" s="206" t="s">
        <v>79</v>
      </c>
      <c r="M4" s="205" t="s">
        <v>159</v>
      </c>
      <c r="N4" s="205"/>
      <c r="O4" s="205" t="s">
        <v>162</v>
      </c>
      <c r="P4" s="205"/>
      <c r="Q4" s="204" t="s">
        <v>163</v>
      </c>
    </row>
    <row r="5" spans="1:17">
      <c r="A5" s="207"/>
      <c r="B5" s="207"/>
      <c r="C5" s="6" t="s">
        <v>164</v>
      </c>
      <c r="D5" s="6" t="s">
        <v>165</v>
      </c>
      <c r="E5" s="6" t="s">
        <v>164</v>
      </c>
      <c r="F5" s="6" t="s">
        <v>165</v>
      </c>
      <c r="G5" s="206"/>
      <c r="H5" s="6" t="s">
        <v>164</v>
      </c>
      <c r="I5" s="6" t="s">
        <v>165</v>
      </c>
      <c r="J5" s="6" t="s">
        <v>164</v>
      </c>
      <c r="K5" s="6" t="s">
        <v>165</v>
      </c>
      <c r="L5" s="206"/>
      <c r="M5" s="6" t="s">
        <v>164</v>
      </c>
      <c r="N5" s="6" t="s">
        <v>165</v>
      </c>
      <c r="O5" s="6" t="s">
        <v>164</v>
      </c>
      <c r="P5" s="6" t="s">
        <v>165</v>
      </c>
      <c r="Q5" s="204"/>
    </row>
    <row r="6" spans="1:17">
      <c r="A6" s="133">
        <v>1</v>
      </c>
      <c r="B6" s="133" t="s">
        <v>55</v>
      </c>
      <c r="C6" s="133">
        <v>340</v>
      </c>
      <c r="D6" s="133">
        <v>323.91000000000003</v>
      </c>
      <c r="E6" s="133">
        <v>9</v>
      </c>
      <c r="F6" s="133">
        <v>6.54</v>
      </c>
      <c r="G6" s="135">
        <f t="shared" ref="G6:G18" si="0">(F6/D6)*100</f>
        <v>2.0190793739001576</v>
      </c>
      <c r="H6" s="133">
        <v>106</v>
      </c>
      <c r="I6" s="133">
        <v>1300.46</v>
      </c>
      <c r="J6" s="133">
        <v>6</v>
      </c>
      <c r="K6" s="133">
        <v>44.53</v>
      </c>
      <c r="L6" s="135">
        <f t="shared" ref="L6:L18" si="1">(K6/I6)*100</f>
        <v>3.4241729849437892</v>
      </c>
      <c r="M6" s="133">
        <v>8971</v>
      </c>
      <c r="N6" s="133">
        <v>18138.349999999999</v>
      </c>
      <c r="O6" s="133">
        <v>909</v>
      </c>
      <c r="P6" s="133">
        <v>1587.1</v>
      </c>
      <c r="Q6" s="135">
        <f t="shared" ref="Q6:Q18" si="2">(P6/N6)*100</f>
        <v>8.7499689883589191</v>
      </c>
    </row>
    <row r="7" spans="1:17">
      <c r="A7" s="133">
        <v>2</v>
      </c>
      <c r="B7" s="133" t="s">
        <v>56</v>
      </c>
      <c r="C7" s="133">
        <v>641</v>
      </c>
      <c r="D7" s="133">
        <v>1104.2</v>
      </c>
      <c r="E7" s="133">
        <v>22</v>
      </c>
      <c r="F7" s="133">
        <v>37.18</v>
      </c>
      <c r="G7" s="135">
        <f t="shared" si="0"/>
        <v>3.367143633399746</v>
      </c>
      <c r="H7" s="133">
        <v>128</v>
      </c>
      <c r="I7" s="133">
        <v>1509.42</v>
      </c>
      <c r="J7" s="133">
        <v>9</v>
      </c>
      <c r="K7" s="133">
        <v>54.92</v>
      </c>
      <c r="L7" s="135">
        <f t="shared" si="1"/>
        <v>3.6384836559738174</v>
      </c>
      <c r="M7" s="133">
        <v>8765</v>
      </c>
      <c r="N7" s="133">
        <v>19417.240000000002</v>
      </c>
      <c r="O7" s="133">
        <v>1009</v>
      </c>
      <c r="P7" s="133">
        <v>1367.51</v>
      </c>
      <c r="Q7" s="135">
        <f t="shared" si="2"/>
        <v>7.0427619991306685</v>
      </c>
    </row>
    <row r="8" spans="1:17">
      <c r="A8" s="133">
        <v>3</v>
      </c>
      <c r="B8" s="133" t="s">
        <v>57</v>
      </c>
      <c r="C8" s="133">
        <v>437</v>
      </c>
      <c r="D8" s="133">
        <v>592.21</v>
      </c>
      <c r="E8" s="133">
        <v>11</v>
      </c>
      <c r="F8" s="133">
        <v>11.95</v>
      </c>
      <c r="G8" s="135">
        <f t="shared" si="0"/>
        <v>2.0178652842741593</v>
      </c>
      <c r="H8" s="133">
        <v>123</v>
      </c>
      <c r="I8" s="133">
        <v>1683.34</v>
      </c>
      <c r="J8" s="133">
        <v>6</v>
      </c>
      <c r="K8" s="133">
        <v>31.96</v>
      </c>
      <c r="L8" s="135">
        <f t="shared" si="1"/>
        <v>1.8986063421531005</v>
      </c>
      <c r="M8" s="133">
        <v>14325</v>
      </c>
      <c r="N8" s="133">
        <v>25432.74</v>
      </c>
      <c r="O8" s="133">
        <v>976</v>
      </c>
      <c r="P8" s="133">
        <v>1718.6</v>
      </c>
      <c r="Q8" s="135">
        <f t="shared" si="2"/>
        <v>6.7574315626236103</v>
      </c>
    </row>
    <row r="9" spans="1:17">
      <c r="A9" s="133">
        <v>4</v>
      </c>
      <c r="B9" s="133" t="s">
        <v>58</v>
      </c>
      <c r="C9" s="133">
        <v>1911</v>
      </c>
      <c r="D9" s="133">
        <v>3260.42</v>
      </c>
      <c r="E9" s="133">
        <v>77</v>
      </c>
      <c r="F9" s="133">
        <v>122.42</v>
      </c>
      <c r="G9" s="135">
        <f t="shared" si="0"/>
        <v>3.7547309855785449</v>
      </c>
      <c r="H9" s="133">
        <v>244</v>
      </c>
      <c r="I9" s="133">
        <v>3650.81</v>
      </c>
      <c r="J9" s="133">
        <v>28</v>
      </c>
      <c r="K9" s="133">
        <v>262.76</v>
      </c>
      <c r="L9" s="135">
        <f t="shared" si="1"/>
        <v>7.1973068990169313</v>
      </c>
      <c r="M9" s="133">
        <v>41750</v>
      </c>
      <c r="N9" s="133">
        <v>64704.87</v>
      </c>
      <c r="O9" s="133">
        <v>4871</v>
      </c>
      <c r="P9" s="133">
        <v>5132.6499999999996</v>
      </c>
      <c r="Q9" s="135">
        <f t="shared" si="2"/>
        <v>7.9324013787524796</v>
      </c>
    </row>
    <row r="10" spans="1:17">
      <c r="A10" s="133">
        <v>5</v>
      </c>
      <c r="B10" s="133" t="s">
        <v>59</v>
      </c>
      <c r="C10" s="133">
        <v>70</v>
      </c>
      <c r="D10" s="133">
        <v>115.27</v>
      </c>
      <c r="E10" s="133">
        <v>11</v>
      </c>
      <c r="F10" s="133">
        <v>20.61</v>
      </c>
      <c r="G10" s="135">
        <f t="shared" si="0"/>
        <v>17.879760562158413</v>
      </c>
      <c r="H10" s="133">
        <v>54</v>
      </c>
      <c r="I10" s="133">
        <v>566.23</v>
      </c>
      <c r="J10" s="133">
        <v>0</v>
      </c>
      <c r="K10" s="133">
        <v>0</v>
      </c>
      <c r="L10" s="135">
        <f t="shared" si="1"/>
        <v>0</v>
      </c>
      <c r="M10" s="133">
        <v>2699</v>
      </c>
      <c r="N10" s="133">
        <v>6419.48</v>
      </c>
      <c r="O10" s="133">
        <v>324</v>
      </c>
      <c r="P10" s="133">
        <v>375.86</v>
      </c>
      <c r="Q10" s="135">
        <f t="shared" si="2"/>
        <v>5.85499137001751</v>
      </c>
    </row>
    <row r="11" spans="1:17">
      <c r="A11" s="133">
        <v>6</v>
      </c>
      <c r="B11" s="133" t="s">
        <v>60</v>
      </c>
      <c r="C11" s="133">
        <v>479</v>
      </c>
      <c r="D11" s="133">
        <v>775.24</v>
      </c>
      <c r="E11" s="133">
        <v>41</v>
      </c>
      <c r="F11" s="133">
        <v>62.7</v>
      </c>
      <c r="G11" s="135">
        <f t="shared" si="0"/>
        <v>8.087817966049224</v>
      </c>
      <c r="H11" s="133">
        <v>96</v>
      </c>
      <c r="I11" s="133">
        <v>1304.5</v>
      </c>
      <c r="J11" s="133">
        <v>15</v>
      </c>
      <c r="K11" s="133">
        <v>96.89</v>
      </c>
      <c r="L11" s="135">
        <f t="shared" si="1"/>
        <v>7.4273668072058268</v>
      </c>
      <c r="M11" s="133">
        <v>12145</v>
      </c>
      <c r="N11" s="133">
        <v>27188.32</v>
      </c>
      <c r="O11" s="133">
        <v>1907</v>
      </c>
      <c r="P11" s="133">
        <v>2694.7</v>
      </c>
      <c r="Q11" s="135">
        <f t="shared" si="2"/>
        <v>9.9112412977337314</v>
      </c>
    </row>
    <row r="12" spans="1:17">
      <c r="A12" s="133">
        <v>7</v>
      </c>
      <c r="B12" s="133" t="s">
        <v>61</v>
      </c>
      <c r="C12" s="133">
        <v>3</v>
      </c>
      <c r="D12" s="133">
        <v>7.24</v>
      </c>
      <c r="E12" s="133">
        <v>0</v>
      </c>
      <c r="F12" s="133">
        <v>0</v>
      </c>
      <c r="G12" s="135">
        <f t="shared" si="0"/>
        <v>0</v>
      </c>
      <c r="H12" s="133">
        <v>9</v>
      </c>
      <c r="I12" s="133">
        <v>164.12</v>
      </c>
      <c r="J12" s="133">
        <v>0</v>
      </c>
      <c r="K12" s="133">
        <v>0</v>
      </c>
      <c r="L12" s="135">
        <f t="shared" si="1"/>
        <v>0</v>
      </c>
      <c r="M12" s="133">
        <v>646</v>
      </c>
      <c r="N12" s="133">
        <v>1654.91</v>
      </c>
      <c r="O12" s="133">
        <v>40</v>
      </c>
      <c r="P12" s="133">
        <v>48.39</v>
      </c>
      <c r="Q12" s="135">
        <f t="shared" si="2"/>
        <v>2.9240260799680948</v>
      </c>
    </row>
    <row r="13" spans="1:17">
      <c r="A13" s="133">
        <v>8</v>
      </c>
      <c r="B13" s="133" t="s">
        <v>62</v>
      </c>
      <c r="C13" s="133">
        <v>1810</v>
      </c>
      <c r="D13" s="133">
        <v>2681.23</v>
      </c>
      <c r="E13" s="133">
        <v>74</v>
      </c>
      <c r="F13" s="133">
        <v>105.08</v>
      </c>
      <c r="G13" s="135">
        <f t="shared" si="0"/>
        <v>3.9190968324239246</v>
      </c>
      <c r="H13" s="133">
        <v>129</v>
      </c>
      <c r="I13" s="133">
        <v>2075.87</v>
      </c>
      <c r="J13" s="133">
        <v>12</v>
      </c>
      <c r="K13" s="133">
        <v>154.43</v>
      </c>
      <c r="L13" s="135">
        <f t="shared" si="1"/>
        <v>7.439290514338567</v>
      </c>
      <c r="M13" s="133">
        <v>19599</v>
      </c>
      <c r="N13" s="133">
        <v>40174.870000000003</v>
      </c>
      <c r="O13" s="133">
        <v>1781</v>
      </c>
      <c r="P13" s="133">
        <v>2889.87</v>
      </c>
      <c r="Q13" s="135">
        <f t="shared" si="2"/>
        <v>7.1932280054670992</v>
      </c>
    </row>
    <row r="14" spans="1:17">
      <c r="A14" s="133">
        <v>9</v>
      </c>
      <c r="B14" s="133" t="s">
        <v>63</v>
      </c>
      <c r="C14" s="133">
        <v>954</v>
      </c>
      <c r="D14" s="133">
        <v>1428.99</v>
      </c>
      <c r="E14" s="133">
        <v>85</v>
      </c>
      <c r="F14" s="133">
        <v>95.8</v>
      </c>
      <c r="G14" s="135">
        <f t="shared" si="0"/>
        <v>6.7040357175347616</v>
      </c>
      <c r="H14" s="133">
        <v>228</v>
      </c>
      <c r="I14" s="133">
        <v>3266.36</v>
      </c>
      <c r="J14" s="133">
        <v>15</v>
      </c>
      <c r="K14" s="133">
        <v>129.49</v>
      </c>
      <c r="L14" s="135">
        <f t="shared" si="1"/>
        <v>3.964351755470922</v>
      </c>
      <c r="M14" s="133">
        <v>19639</v>
      </c>
      <c r="N14" s="133">
        <v>46137.2</v>
      </c>
      <c r="O14" s="133">
        <v>2513</v>
      </c>
      <c r="P14" s="133">
        <v>4118.46</v>
      </c>
      <c r="Q14" s="135">
        <f t="shared" si="2"/>
        <v>8.9265495088561941</v>
      </c>
    </row>
    <row r="15" spans="1:17">
      <c r="A15" s="133">
        <v>10</v>
      </c>
      <c r="B15" s="133" t="s">
        <v>64</v>
      </c>
      <c r="C15" s="133">
        <v>426</v>
      </c>
      <c r="D15" s="133">
        <v>752.56</v>
      </c>
      <c r="E15" s="133">
        <v>42</v>
      </c>
      <c r="F15" s="133">
        <v>40.04</v>
      </c>
      <c r="G15" s="135">
        <f t="shared" si="0"/>
        <v>5.3205060061656217</v>
      </c>
      <c r="H15" s="133">
        <v>122</v>
      </c>
      <c r="I15" s="133">
        <v>1502</v>
      </c>
      <c r="J15" s="133">
        <v>2</v>
      </c>
      <c r="K15" s="133">
        <v>5.0999999999999996</v>
      </c>
      <c r="L15" s="135">
        <f t="shared" si="1"/>
        <v>0.33954727030625831</v>
      </c>
      <c r="M15" s="133">
        <v>13021</v>
      </c>
      <c r="N15" s="133">
        <v>18062.63</v>
      </c>
      <c r="O15" s="133">
        <v>961</v>
      </c>
      <c r="P15" s="133">
        <v>1170.26</v>
      </c>
      <c r="Q15" s="135">
        <f t="shared" si="2"/>
        <v>6.4789014667299281</v>
      </c>
    </row>
    <row r="16" spans="1:17">
      <c r="A16" s="133">
        <v>11</v>
      </c>
      <c r="B16" s="133" t="s">
        <v>65</v>
      </c>
      <c r="C16" s="133">
        <v>1043</v>
      </c>
      <c r="D16" s="133">
        <v>1302.93</v>
      </c>
      <c r="E16" s="133">
        <v>172</v>
      </c>
      <c r="F16" s="133">
        <v>130.76</v>
      </c>
      <c r="G16" s="135">
        <f t="shared" si="0"/>
        <v>10.035842293906809</v>
      </c>
      <c r="H16" s="133">
        <v>278</v>
      </c>
      <c r="I16" s="133">
        <v>4207.6099999999997</v>
      </c>
      <c r="J16" s="133">
        <v>17</v>
      </c>
      <c r="K16" s="133">
        <v>115.11</v>
      </c>
      <c r="L16" s="135">
        <f t="shared" si="1"/>
        <v>2.735757353937271</v>
      </c>
      <c r="M16" s="133">
        <v>15826</v>
      </c>
      <c r="N16" s="133">
        <v>35488.43</v>
      </c>
      <c r="O16" s="133">
        <v>1986</v>
      </c>
      <c r="P16" s="133">
        <v>3413.63</v>
      </c>
      <c r="Q16" s="135">
        <f t="shared" si="2"/>
        <v>9.6189941341445646</v>
      </c>
    </row>
    <row r="17" spans="1:17">
      <c r="A17" s="133">
        <v>12</v>
      </c>
      <c r="B17" s="133" t="s">
        <v>66</v>
      </c>
      <c r="C17" s="133">
        <v>795</v>
      </c>
      <c r="D17" s="133">
        <v>1271.95</v>
      </c>
      <c r="E17" s="133">
        <v>15</v>
      </c>
      <c r="F17" s="133">
        <v>17.63</v>
      </c>
      <c r="G17" s="135">
        <f t="shared" si="0"/>
        <v>1.3860607728291205</v>
      </c>
      <c r="H17" s="133">
        <v>169</v>
      </c>
      <c r="I17" s="133">
        <v>2440.0300000000002</v>
      </c>
      <c r="J17" s="133">
        <v>25</v>
      </c>
      <c r="K17" s="133">
        <v>206.43</v>
      </c>
      <c r="L17" s="135">
        <f t="shared" si="1"/>
        <v>8.4601418835014321</v>
      </c>
      <c r="M17" s="133">
        <v>22969</v>
      </c>
      <c r="N17" s="133">
        <v>28739.01</v>
      </c>
      <c r="O17" s="133">
        <v>1448</v>
      </c>
      <c r="P17" s="133">
        <v>2259.36</v>
      </c>
      <c r="Q17" s="135">
        <f t="shared" si="2"/>
        <v>7.8616486789210906</v>
      </c>
    </row>
    <row r="18" spans="1:17">
      <c r="A18" s="134"/>
      <c r="B18" s="134" t="s">
        <v>53</v>
      </c>
      <c r="C18" s="134">
        <f>SUM(C6:C17)</f>
        <v>8909</v>
      </c>
      <c r="D18" s="134">
        <f>SUM(D6:D17)</f>
        <v>13616.15</v>
      </c>
      <c r="E18" s="134">
        <f>SUM(E6:E17)</f>
        <v>559</v>
      </c>
      <c r="F18" s="134">
        <f>SUM(F6:F17)</f>
        <v>650.70999999999992</v>
      </c>
      <c r="G18" s="136">
        <f t="shared" si="0"/>
        <v>4.7789573410986215</v>
      </c>
      <c r="H18" s="134">
        <f>SUM(H6:H17)</f>
        <v>1686</v>
      </c>
      <c r="I18" s="134">
        <f>SUM(I6:I17)</f>
        <v>23670.75</v>
      </c>
      <c r="J18" s="134">
        <f>SUM(J6:J17)</f>
        <v>135</v>
      </c>
      <c r="K18" s="134">
        <f>SUM(K6:K17)</f>
        <v>1101.6200000000001</v>
      </c>
      <c r="L18" s="136">
        <f t="shared" si="1"/>
        <v>4.6539294276691701</v>
      </c>
      <c r="M18" s="134">
        <f>SUM(M6:M17)</f>
        <v>180355</v>
      </c>
      <c r="N18" s="134">
        <f>SUM(N6:N17)</f>
        <v>331558.05000000005</v>
      </c>
      <c r="O18" s="134">
        <f>SUM(O6:O17)</f>
        <v>18725</v>
      </c>
      <c r="P18" s="134">
        <f>SUM(P6:P17)</f>
        <v>26776.389999999996</v>
      </c>
      <c r="Q18" s="136">
        <f t="shared" si="2"/>
        <v>8.0759281821086812</v>
      </c>
    </row>
  </sheetData>
  <mergeCells count="15">
    <mergeCell ref="A2:L2"/>
    <mergeCell ref="A3:A5"/>
    <mergeCell ref="B3:B5"/>
    <mergeCell ref="C3:G3"/>
    <mergeCell ref="H3:L3"/>
    <mergeCell ref="J4:K4"/>
    <mergeCell ref="L4:L5"/>
    <mergeCell ref="M3:Q3"/>
    <mergeCell ref="C4:D4"/>
    <mergeCell ref="E4:F4"/>
    <mergeCell ref="G4:G5"/>
    <mergeCell ref="H4:I4"/>
    <mergeCell ref="M4:N4"/>
    <mergeCell ref="O4:P4"/>
    <mergeCell ref="Q4:Q5"/>
  </mergeCells>
  <pageMargins left="0.7" right="0.7" top="0.75" bottom="0.75" header="0.3" footer="0.3"/>
  <pageSetup scale="67"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7"/>
  <sheetViews>
    <sheetView workbookViewId="0">
      <selection activeCell="B1" sqref="B1"/>
    </sheetView>
  </sheetViews>
  <sheetFormatPr defaultColWidth="9.140625" defaultRowHeight="15"/>
  <cols>
    <col min="1" max="1" width="6" style="20" customWidth="1"/>
    <col min="2" max="2" width="25.28515625" style="20" customWidth="1"/>
    <col min="3" max="3" width="8.85546875" style="20" customWidth="1"/>
    <col min="4" max="4" width="11.140625" style="20" customWidth="1"/>
    <col min="5" max="5" width="8.85546875" style="20" customWidth="1"/>
    <col min="6" max="6" width="11.140625" style="20" customWidth="1"/>
    <col min="7" max="7" width="8.85546875" style="20" customWidth="1"/>
    <col min="8" max="8" width="11.140625" style="20" customWidth="1"/>
    <col min="9" max="9" width="8.85546875" style="20" customWidth="1"/>
    <col min="10" max="10" width="11.140625" style="20" customWidth="1"/>
    <col min="11" max="11" width="8.85546875" style="20" customWidth="1"/>
    <col min="12" max="12" width="11.140625" style="20" customWidth="1"/>
    <col min="13" max="13" width="8.85546875" style="20" customWidth="1"/>
    <col min="14" max="14" width="11.140625" style="20" customWidth="1"/>
    <col min="15" max="15" width="8.85546875" style="20" customWidth="1"/>
    <col min="16" max="16" width="11.140625" style="20" customWidth="1"/>
    <col min="17" max="17" width="8.85546875" style="20" customWidth="1"/>
    <col min="18" max="18" width="11.140625" style="20" customWidth="1"/>
    <col min="19" max="19" width="9.140625" style="20" customWidth="1"/>
    <col min="20" max="16384" width="9.140625" style="20"/>
  </cols>
  <sheetData>
    <row r="1" spans="1:18" ht="15.75">
      <c r="A1" s="73"/>
      <c r="B1" s="64" t="s">
        <v>261</v>
      </c>
      <c r="C1" s="74"/>
      <c r="D1" s="32" t="s">
        <v>0</v>
      </c>
      <c r="E1" s="30"/>
      <c r="F1" s="30"/>
      <c r="G1" s="74"/>
      <c r="H1" s="74" t="s">
        <v>255</v>
      </c>
      <c r="I1" s="74"/>
      <c r="J1" s="74"/>
      <c r="K1" s="74"/>
      <c r="L1" s="75" t="s">
        <v>176</v>
      </c>
      <c r="M1" s="74"/>
      <c r="N1" s="74"/>
      <c r="O1" s="75" t="s">
        <v>175</v>
      </c>
      <c r="P1" s="74"/>
      <c r="Q1" s="74"/>
      <c r="R1" s="76"/>
    </row>
    <row r="2" spans="1:18" s="21" customFormat="1">
      <c r="A2" s="179" t="s">
        <v>177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1"/>
      <c r="M2" s="77"/>
      <c r="N2" s="77"/>
      <c r="O2" s="77"/>
      <c r="P2" s="77"/>
      <c r="Q2" s="77"/>
      <c r="R2" s="78"/>
    </row>
    <row r="3" spans="1:18" s="22" customFormat="1" ht="39" customHeight="1">
      <c r="A3" s="210" t="s">
        <v>71</v>
      </c>
      <c r="B3" s="210" t="s">
        <v>1</v>
      </c>
      <c r="C3" s="216" t="s">
        <v>178</v>
      </c>
      <c r="D3" s="216"/>
      <c r="E3" s="216"/>
      <c r="F3" s="216"/>
      <c r="G3" s="216" t="s">
        <v>179</v>
      </c>
      <c r="H3" s="216"/>
      <c r="I3" s="216"/>
      <c r="J3" s="216"/>
      <c r="K3" s="217" t="s">
        <v>180</v>
      </c>
      <c r="L3" s="217"/>
      <c r="M3" s="218" t="s">
        <v>181</v>
      </c>
      <c r="N3" s="218"/>
      <c r="O3" s="213" t="s">
        <v>182</v>
      </c>
      <c r="P3" s="214"/>
      <c r="Q3" s="214"/>
      <c r="R3" s="215"/>
    </row>
    <row r="4" spans="1:18" s="22" customFormat="1" ht="82.5" customHeight="1">
      <c r="A4" s="211"/>
      <c r="B4" s="211"/>
      <c r="C4" s="216" t="s">
        <v>183</v>
      </c>
      <c r="D4" s="216"/>
      <c r="E4" s="216" t="s">
        <v>184</v>
      </c>
      <c r="F4" s="216"/>
      <c r="G4" s="216" t="s">
        <v>185</v>
      </c>
      <c r="H4" s="216"/>
      <c r="I4" s="216" t="s">
        <v>186</v>
      </c>
      <c r="J4" s="216"/>
      <c r="K4" s="217"/>
      <c r="L4" s="217"/>
      <c r="M4" s="218"/>
      <c r="N4" s="218"/>
      <c r="O4" s="213" t="s">
        <v>187</v>
      </c>
      <c r="P4" s="215"/>
      <c r="Q4" s="213" t="s">
        <v>188</v>
      </c>
      <c r="R4" s="215"/>
    </row>
    <row r="5" spans="1:18" s="22" customFormat="1">
      <c r="A5" s="212"/>
      <c r="B5" s="212"/>
      <c r="C5" s="8" t="s">
        <v>81</v>
      </c>
      <c r="D5" s="3" t="s">
        <v>82</v>
      </c>
      <c r="E5" s="8" t="s">
        <v>81</v>
      </c>
      <c r="F5" s="8" t="s">
        <v>82</v>
      </c>
      <c r="G5" s="8" t="s">
        <v>81</v>
      </c>
      <c r="H5" s="8" t="s">
        <v>82</v>
      </c>
      <c r="I5" s="8" t="s">
        <v>81</v>
      </c>
      <c r="J5" s="8" t="s">
        <v>82</v>
      </c>
      <c r="K5" s="8" t="s">
        <v>81</v>
      </c>
      <c r="L5" s="8" t="s">
        <v>82</v>
      </c>
      <c r="M5" s="8" t="s">
        <v>81</v>
      </c>
      <c r="N5" s="8" t="s">
        <v>82</v>
      </c>
      <c r="O5" s="23" t="s">
        <v>81</v>
      </c>
      <c r="P5" s="23" t="s">
        <v>82</v>
      </c>
      <c r="Q5" s="23" t="s">
        <v>81</v>
      </c>
      <c r="R5" s="23" t="s">
        <v>82</v>
      </c>
    </row>
    <row r="6" spans="1:18">
      <c r="A6" s="137">
        <v>1</v>
      </c>
      <c r="B6" s="137" t="s">
        <v>2</v>
      </c>
      <c r="C6" s="137">
        <v>3</v>
      </c>
      <c r="D6" s="137">
        <v>0.23</v>
      </c>
      <c r="E6" s="137">
        <v>5</v>
      </c>
      <c r="F6" s="137">
        <v>8.4600000000000009</v>
      </c>
      <c r="G6" s="137">
        <v>11</v>
      </c>
      <c r="H6" s="137">
        <v>1.94</v>
      </c>
      <c r="I6" s="137">
        <v>10</v>
      </c>
      <c r="J6" s="137">
        <v>14.66</v>
      </c>
      <c r="K6" s="137">
        <v>37</v>
      </c>
      <c r="L6" s="137">
        <v>39.47</v>
      </c>
      <c r="M6" s="137">
        <v>1</v>
      </c>
      <c r="N6" s="137">
        <v>4.8</v>
      </c>
      <c r="O6" s="137">
        <v>0</v>
      </c>
      <c r="P6" s="137">
        <v>0</v>
      </c>
      <c r="Q6" s="137">
        <v>0</v>
      </c>
      <c r="R6" s="137">
        <v>0</v>
      </c>
    </row>
    <row r="7" spans="1:18">
      <c r="A7" s="137">
        <v>2</v>
      </c>
      <c r="B7" s="137" t="s">
        <v>3</v>
      </c>
      <c r="C7" s="137">
        <v>0</v>
      </c>
      <c r="D7" s="137">
        <v>0</v>
      </c>
      <c r="E7" s="137">
        <v>4</v>
      </c>
      <c r="F7" s="137">
        <v>6.92</v>
      </c>
      <c r="G7" s="137">
        <v>0</v>
      </c>
      <c r="H7" s="137">
        <v>0</v>
      </c>
      <c r="I7" s="137">
        <v>0</v>
      </c>
      <c r="J7" s="137">
        <v>0</v>
      </c>
      <c r="K7" s="137">
        <v>68</v>
      </c>
      <c r="L7" s="137">
        <v>99.09</v>
      </c>
      <c r="M7" s="137">
        <v>1</v>
      </c>
      <c r="N7" s="137">
        <v>3.05</v>
      </c>
      <c r="O7" s="137">
        <v>2</v>
      </c>
      <c r="P7" s="137">
        <v>0.45</v>
      </c>
      <c r="Q7" s="137">
        <v>6</v>
      </c>
      <c r="R7" s="137">
        <v>3.96</v>
      </c>
    </row>
    <row r="8" spans="1:18">
      <c r="A8" s="137">
        <v>3</v>
      </c>
      <c r="B8" s="137" t="s">
        <v>4</v>
      </c>
      <c r="C8" s="137">
        <v>0</v>
      </c>
      <c r="D8" s="137">
        <v>0</v>
      </c>
      <c r="E8" s="137">
        <v>0</v>
      </c>
      <c r="F8" s="137">
        <v>0</v>
      </c>
      <c r="G8" s="137">
        <v>4</v>
      </c>
      <c r="H8" s="137">
        <v>7.5</v>
      </c>
      <c r="I8" s="137">
        <v>4</v>
      </c>
      <c r="J8" s="137">
        <v>6.2</v>
      </c>
      <c r="K8" s="137">
        <v>4</v>
      </c>
      <c r="L8" s="137">
        <v>6.2</v>
      </c>
      <c r="M8" s="137">
        <v>0</v>
      </c>
      <c r="N8" s="137">
        <v>0</v>
      </c>
      <c r="O8" s="137">
        <v>0</v>
      </c>
      <c r="P8" s="137">
        <v>0</v>
      </c>
      <c r="Q8" s="137">
        <v>0</v>
      </c>
      <c r="R8" s="137">
        <v>0</v>
      </c>
    </row>
    <row r="9" spans="1:18">
      <c r="A9" s="137">
        <v>4</v>
      </c>
      <c r="B9" s="137" t="s">
        <v>5</v>
      </c>
      <c r="C9" s="137">
        <v>21</v>
      </c>
      <c r="D9" s="137">
        <v>0.33</v>
      </c>
      <c r="E9" s="137">
        <v>11</v>
      </c>
      <c r="F9" s="137">
        <v>22.46</v>
      </c>
      <c r="G9" s="137">
        <v>107</v>
      </c>
      <c r="H9" s="137">
        <v>2.34</v>
      </c>
      <c r="I9" s="137">
        <v>76</v>
      </c>
      <c r="J9" s="137">
        <v>115.01</v>
      </c>
      <c r="K9" s="137">
        <v>257</v>
      </c>
      <c r="L9" s="137">
        <v>413.1</v>
      </c>
      <c r="M9" s="137">
        <v>5</v>
      </c>
      <c r="N9" s="137">
        <v>11.73</v>
      </c>
      <c r="O9" s="137">
        <v>6</v>
      </c>
      <c r="P9" s="137">
        <v>11.6</v>
      </c>
      <c r="Q9" s="137">
        <v>10</v>
      </c>
      <c r="R9" s="137">
        <v>13.43</v>
      </c>
    </row>
    <row r="10" spans="1:18">
      <c r="A10" s="137">
        <v>5</v>
      </c>
      <c r="B10" s="137" t="s">
        <v>6</v>
      </c>
      <c r="C10" s="137">
        <v>15</v>
      </c>
      <c r="D10" s="137">
        <v>0.36</v>
      </c>
      <c r="E10" s="137">
        <v>53</v>
      </c>
      <c r="F10" s="137">
        <v>127.99</v>
      </c>
      <c r="G10" s="137">
        <v>59</v>
      </c>
      <c r="H10" s="137">
        <v>5.22</v>
      </c>
      <c r="I10" s="137">
        <v>134</v>
      </c>
      <c r="J10" s="137">
        <v>255.77</v>
      </c>
      <c r="K10" s="137">
        <v>81</v>
      </c>
      <c r="L10" s="137">
        <v>149.83000000000001</v>
      </c>
      <c r="M10" s="137">
        <v>13</v>
      </c>
      <c r="N10" s="137">
        <v>14.75</v>
      </c>
      <c r="O10" s="137">
        <v>0</v>
      </c>
      <c r="P10" s="137">
        <v>0</v>
      </c>
      <c r="Q10" s="137">
        <v>2</v>
      </c>
      <c r="R10" s="137">
        <v>0.42</v>
      </c>
    </row>
    <row r="11" spans="1:18">
      <c r="A11" s="137">
        <v>6</v>
      </c>
      <c r="B11" s="137" t="s">
        <v>7</v>
      </c>
      <c r="C11" s="137">
        <v>6</v>
      </c>
      <c r="D11" s="137">
        <v>1.08</v>
      </c>
      <c r="E11" s="137">
        <v>5</v>
      </c>
      <c r="F11" s="137">
        <v>6.97</v>
      </c>
      <c r="G11" s="137">
        <v>306</v>
      </c>
      <c r="H11" s="137">
        <v>80.94</v>
      </c>
      <c r="I11" s="137">
        <v>45</v>
      </c>
      <c r="J11" s="137">
        <v>65.55</v>
      </c>
      <c r="K11" s="137">
        <v>43</v>
      </c>
      <c r="L11" s="137">
        <v>60.59</v>
      </c>
      <c r="M11" s="137">
        <v>0</v>
      </c>
      <c r="N11" s="137">
        <v>0</v>
      </c>
      <c r="O11" s="137">
        <v>0</v>
      </c>
      <c r="P11" s="137">
        <v>0</v>
      </c>
      <c r="Q11" s="137">
        <v>0</v>
      </c>
      <c r="R11" s="137">
        <v>0</v>
      </c>
    </row>
    <row r="12" spans="1:18">
      <c r="A12" s="137">
        <v>7</v>
      </c>
      <c r="B12" s="137" t="s">
        <v>8</v>
      </c>
      <c r="C12" s="137">
        <v>1</v>
      </c>
      <c r="D12" s="137">
        <v>1.5</v>
      </c>
      <c r="E12" s="137">
        <v>1</v>
      </c>
      <c r="F12" s="137">
        <v>1.5</v>
      </c>
      <c r="G12" s="137">
        <v>1</v>
      </c>
      <c r="H12" s="137">
        <v>1.5</v>
      </c>
      <c r="I12" s="137">
        <v>1</v>
      </c>
      <c r="J12" s="137">
        <v>1.5</v>
      </c>
      <c r="K12" s="137">
        <v>3</v>
      </c>
      <c r="L12" s="137">
        <v>6.25</v>
      </c>
      <c r="M12" s="137">
        <v>0</v>
      </c>
      <c r="N12" s="137">
        <v>0</v>
      </c>
      <c r="O12" s="137">
        <v>0</v>
      </c>
      <c r="P12" s="137">
        <v>0</v>
      </c>
      <c r="Q12" s="137">
        <v>0</v>
      </c>
      <c r="R12" s="137">
        <v>0</v>
      </c>
    </row>
    <row r="13" spans="1:18">
      <c r="A13" s="137">
        <v>8</v>
      </c>
      <c r="B13" s="137" t="s">
        <v>9</v>
      </c>
      <c r="C13" s="137">
        <v>15</v>
      </c>
      <c r="D13" s="137">
        <v>1.71</v>
      </c>
      <c r="E13" s="137">
        <v>10</v>
      </c>
      <c r="F13" s="137">
        <v>37.5</v>
      </c>
      <c r="G13" s="137">
        <v>26</v>
      </c>
      <c r="H13" s="137">
        <v>2.93</v>
      </c>
      <c r="I13" s="137">
        <v>42</v>
      </c>
      <c r="J13" s="137">
        <v>108.09</v>
      </c>
      <c r="K13" s="137">
        <v>0</v>
      </c>
      <c r="L13" s="137">
        <v>0</v>
      </c>
      <c r="M13" s="137">
        <v>0</v>
      </c>
      <c r="N13" s="137">
        <v>0</v>
      </c>
      <c r="O13" s="137">
        <v>4</v>
      </c>
      <c r="P13" s="137">
        <v>6.4</v>
      </c>
      <c r="Q13" s="137">
        <v>4</v>
      </c>
      <c r="R13" s="137">
        <v>6.26</v>
      </c>
    </row>
    <row r="14" spans="1:18">
      <c r="A14" s="137">
        <v>9</v>
      </c>
      <c r="B14" s="137" t="s">
        <v>10</v>
      </c>
      <c r="C14" s="137">
        <v>237</v>
      </c>
      <c r="D14" s="137">
        <v>9.06</v>
      </c>
      <c r="E14" s="137">
        <v>254</v>
      </c>
      <c r="F14" s="137">
        <v>508.15</v>
      </c>
      <c r="G14" s="137">
        <v>990</v>
      </c>
      <c r="H14" s="137">
        <v>76.849999999999994</v>
      </c>
      <c r="I14" s="137">
        <v>1014</v>
      </c>
      <c r="J14" s="137">
        <v>1711.66</v>
      </c>
      <c r="K14" s="137">
        <v>2819</v>
      </c>
      <c r="L14" s="137">
        <v>4221.2299999999996</v>
      </c>
      <c r="M14" s="137">
        <v>76</v>
      </c>
      <c r="N14" s="137">
        <v>100.75</v>
      </c>
      <c r="O14" s="137">
        <v>3</v>
      </c>
      <c r="P14" s="137">
        <v>5.49</v>
      </c>
      <c r="Q14" s="137">
        <v>55</v>
      </c>
      <c r="R14" s="137">
        <v>73.05</v>
      </c>
    </row>
    <row r="15" spans="1:18">
      <c r="A15" s="137">
        <v>10</v>
      </c>
      <c r="B15" s="137" t="s">
        <v>11</v>
      </c>
      <c r="C15" s="137">
        <v>7283</v>
      </c>
      <c r="D15" s="137">
        <v>1267.0899999999999</v>
      </c>
      <c r="E15" s="137">
        <v>0</v>
      </c>
      <c r="F15" s="137">
        <v>0</v>
      </c>
      <c r="G15" s="137">
        <v>7283</v>
      </c>
      <c r="H15" s="137">
        <v>1267.0899999999999</v>
      </c>
      <c r="I15" s="137">
        <v>302</v>
      </c>
      <c r="J15" s="137">
        <v>823.63</v>
      </c>
      <c r="K15" s="137">
        <v>814</v>
      </c>
      <c r="L15" s="137">
        <v>1435.09</v>
      </c>
      <c r="M15" s="137">
        <v>0</v>
      </c>
      <c r="N15" s="137">
        <v>0</v>
      </c>
      <c r="O15" s="137">
        <v>0</v>
      </c>
      <c r="P15" s="137">
        <v>0</v>
      </c>
      <c r="Q15" s="137">
        <v>0</v>
      </c>
      <c r="R15" s="137">
        <v>0</v>
      </c>
    </row>
    <row r="16" spans="1:18">
      <c r="A16" s="137">
        <v>11</v>
      </c>
      <c r="B16" s="137" t="s">
        <v>12</v>
      </c>
      <c r="C16" s="137">
        <v>65</v>
      </c>
      <c r="D16" s="137">
        <v>3.77</v>
      </c>
      <c r="E16" s="137">
        <v>30</v>
      </c>
      <c r="F16" s="137">
        <v>103.08</v>
      </c>
      <c r="G16" s="137">
        <v>299</v>
      </c>
      <c r="H16" s="137">
        <v>22.71</v>
      </c>
      <c r="I16" s="137">
        <v>80</v>
      </c>
      <c r="J16" s="137">
        <v>260.55</v>
      </c>
      <c r="K16" s="137">
        <v>310</v>
      </c>
      <c r="L16" s="137">
        <v>323.70999999999998</v>
      </c>
      <c r="M16" s="137">
        <v>33</v>
      </c>
      <c r="N16" s="137">
        <v>46.67</v>
      </c>
      <c r="O16" s="137">
        <v>186</v>
      </c>
      <c r="P16" s="137">
        <v>274.13</v>
      </c>
      <c r="Q16" s="137">
        <v>188</v>
      </c>
      <c r="R16" s="137">
        <v>202.43</v>
      </c>
    </row>
    <row r="17" spans="1:18">
      <c r="A17" s="137">
        <v>12</v>
      </c>
      <c r="B17" s="137" t="s">
        <v>13</v>
      </c>
      <c r="C17" s="137">
        <v>0</v>
      </c>
      <c r="D17" s="137">
        <v>0</v>
      </c>
      <c r="E17" s="137">
        <v>8</v>
      </c>
      <c r="F17" s="137">
        <v>9.5</v>
      </c>
      <c r="G17" s="137">
        <v>1</v>
      </c>
      <c r="H17" s="137">
        <v>0.24</v>
      </c>
      <c r="I17" s="137">
        <v>57</v>
      </c>
      <c r="J17" s="137">
        <v>380.45</v>
      </c>
      <c r="K17" s="137">
        <v>124</v>
      </c>
      <c r="L17" s="137">
        <v>415.32</v>
      </c>
      <c r="M17" s="137">
        <v>8</v>
      </c>
      <c r="N17" s="137">
        <v>19.14</v>
      </c>
      <c r="O17" s="137">
        <v>0</v>
      </c>
      <c r="P17" s="137">
        <v>0</v>
      </c>
      <c r="Q17" s="137">
        <v>1</v>
      </c>
      <c r="R17" s="137">
        <v>0.24</v>
      </c>
    </row>
    <row r="18" spans="1:18">
      <c r="A18" s="138"/>
      <c r="B18" s="138" t="s">
        <v>14</v>
      </c>
      <c r="C18" s="138">
        <f t="shared" ref="C18:R18" si="0">SUM(C6:C17)</f>
        <v>7646</v>
      </c>
      <c r="D18" s="138">
        <f t="shared" si="0"/>
        <v>1285.1299999999999</v>
      </c>
      <c r="E18" s="138">
        <f t="shared" si="0"/>
        <v>381</v>
      </c>
      <c r="F18" s="138">
        <f t="shared" si="0"/>
        <v>832.53</v>
      </c>
      <c r="G18" s="138">
        <f t="shared" si="0"/>
        <v>9087</v>
      </c>
      <c r="H18" s="138">
        <f t="shared" si="0"/>
        <v>1469.26</v>
      </c>
      <c r="I18" s="138">
        <f t="shared" si="0"/>
        <v>1765</v>
      </c>
      <c r="J18" s="138">
        <f t="shared" si="0"/>
        <v>3743.07</v>
      </c>
      <c r="K18" s="138">
        <f t="shared" si="0"/>
        <v>4560</v>
      </c>
      <c r="L18" s="138">
        <f t="shared" si="0"/>
        <v>7169.8799999999992</v>
      </c>
      <c r="M18" s="138">
        <f t="shared" si="0"/>
        <v>137</v>
      </c>
      <c r="N18" s="138">
        <f t="shared" si="0"/>
        <v>200.89</v>
      </c>
      <c r="O18" s="138">
        <f t="shared" si="0"/>
        <v>201</v>
      </c>
      <c r="P18" s="138">
        <f t="shared" si="0"/>
        <v>298.07</v>
      </c>
      <c r="Q18" s="138">
        <f t="shared" si="0"/>
        <v>266</v>
      </c>
      <c r="R18" s="138">
        <f t="shared" si="0"/>
        <v>299.79000000000002</v>
      </c>
    </row>
    <row r="19" spans="1:18">
      <c r="A19" s="137">
        <v>13</v>
      </c>
      <c r="B19" s="137" t="s">
        <v>15</v>
      </c>
      <c r="C19" s="137">
        <v>0</v>
      </c>
      <c r="D19" s="137">
        <v>0</v>
      </c>
      <c r="E19" s="137">
        <v>0</v>
      </c>
      <c r="F19" s="137">
        <v>0</v>
      </c>
      <c r="G19" s="137">
        <v>0</v>
      </c>
      <c r="H19" s="137">
        <v>0</v>
      </c>
      <c r="I19" s="137">
        <v>0</v>
      </c>
      <c r="J19" s="137">
        <v>0</v>
      </c>
      <c r="K19" s="137">
        <v>0</v>
      </c>
      <c r="L19" s="137">
        <v>0</v>
      </c>
      <c r="M19" s="137">
        <v>0</v>
      </c>
      <c r="N19" s="137">
        <v>0</v>
      </c>
      <c r="O19" s="137">
        <v>12</v>
      </c>
      <c r="P19" s="137">
        <v>5.0999999999999996</v>
      </c>
      <c r="Q19" s="137">
        <v>77</v>
      </c>
      <c r="R19" s="137">
        <v>4.1399999999999997</v>
      </c>
    </row>
    <row r="20" spans="1:18">
      <c r="A20" s="137">
        <v>14</v>
      </c>
      <c r="B20" s="137" t="s">
        <v>16</v>
      </c>
      <c r="C20" s="137">
        <v>0</v>
      </c>
      <c r="D20" s="137">
        <v>0</v>
      </c>
      <c r="E20" s="137">
        <v>0</v>
      </c>
      <c r="F20" s="137">
        <v>0</v>
      </c>
      <c r="G20" s="137">
        <v>0</v>
      </c>
      <c r="H20" s="137">
        <v>0</v>
      </c>
      <c r="I20" s="137">
        <v>0</v>
      </c>
      <c r="J20" s="137">
        <v>0</v>
      </c>
      <c r="K20" s="137">
        <v>0</v>
      </c>
      <c r="L20" s="137">
        <v>0</v>
      </c>
      <c r="M20" s="137">
        <v>0</v>
      </c>
      <c r="N20" s="137">
        <v>0</v>
      </c>
      <c r="O20" s="137">
        <v>0</v>
      </c>
      <c r="P20" s="137">
        <v>0</v>
      </c>
      <c r="Q20" s="137">
        <v>0</v>
      </c>
      <c r="R20" s="137">
        <v>0</v>
      </c>
    </row>
    <row r="21" spans="1:18">
      <c r="A21" s="137">
        <v>15</v>
      </c>
      <c r="B21" s="137" t="s">
        <v>17</v>
      </c>
      <c r="C21" s="137">
        <v>0</v>
      </c>
      <c r="D21" s="137">
        <v>0</v>
      </c>
      <c r="E21" s="137">
        <v>0</v>
      </c>
      <c r="F21" s="137">
        <v>0</v>
      </c>
      <c r="G21" s="137">
        <v>0</v>
      </c>
      <c r="H21" s="137">
        <v>0</v>
      </c>
      <c r="I21" s="137">
        <v>0</v>
      </c>
      <c r="J21" s="137">
        <v>0</v>
      </c>
      <c r="K21" s="137">
        <v>0</v>
      </c>
      <c r="L21" s="137">
        <v>0</v>
      </c>
      <c r="M21" s="137">
        <v>0</v>
      </c>
      <c r="N21" s="137">
        <v>0</v>
      </c>
      <c r="O21" s="137">
        <v>0</v>
      </c>
      <c r="P21" s="137">
        <v>0</v>
      </c>
      <c r="Q21" s="137">
        <v>0</v>
      </c>
      <c r="R21" s="137">
        <v>0</v>
      </c>
    </row>
    <row r="22" spans="1:18">
      <c r="A22" s="137">
        <v>16</v>
      </c>
      <c r="B22" s="137" t="s">
        <v>18</v>
      </c>
      <c r="C22" s="137">
        <v>0</v>
      </c>
      <c r="D22" s="137">
        <v>0</v>
      </c>
      <c r="E22" s="137">
        <v>0</v>
      </c>
      <c r="F22" s="137">
        <v>0</v>
      </c>
      <c r="G22" s="137">
        <v>0</v>
      </c>
      <c r="H22" s="137">
        <v>0</v>
      </c>
      <c r="I22" s="137">
        <v>0</v>
      </c>
      <c r="J22" s="137">
        <v>0</v>
      </c>
      <c r="K22" s="137">
        <v>0</v>
      </c>
      <c r="L22" s="137">
        <v>0</v>
      </c>
      <c r="M22" s="137">
        <v>0</v>
      </c>
      <c r="N22" s="137">
        <v>0</v>
      </c>
      <c r="O22" s="137">
        <v>78</v>
      </c>
      <c r="P22" s="137">
        <v>209.62</v>
      </c>
      <c r="Q22" s="137">
        <v>328</v>
      </c>
      <c r="R22" s="137">
        <v>275.18</v>
      </c>
    </row>
    <row r="23" spans="1:18">
      <c r="A23" s="137">
        <v>17</v>
      </c>
      <c r="B23" s="137" t="s">
        <v>19</v>
      </c>
      <c r="C23" s="137">
        <v>0</v>
      </c>
      <c r="D23" s="137">
        <v>0</v>
      </c>
      <c r="E23" s="137">
        <v>0</v>
      </c>
      <c r="F23" s="137">
        <v>0</v>
      </c>
      <c r="G23" s="137">
        <v>0</v>
      </c>
      <c r="H23" s="137">
        <v>0</v>
      </c>
      <c r="I23" s="137">
        <v>0</v>
      </c>
      <c r="J23" s="137">
        <v>0</v>
      </c>
      <c r="K23" s="137">
        <v>0</v>
      </c>
      <c r="L23" s="137">
        <v>0</v>
      </c>
      <c r="M23" s="137">
        <v>0</v>
      </c>
      <c r="N23" s="137">
        <v>0</v>
      </c>
      <c r="O23" s="137">
        <v>0</v>
      </c>
      <c r="P23" s="137">
        <v>0</v>
      </c>
      <c r="Q23" s="137">
        <v>0</v>
      </c>
      <c r="R23" s="137">
        <v>0</v>
      </c>
    </row>
    <row r="24" spans="1:18">
      <c r="A24" s="137">
        <v>18</v>
      </c>
      <c r="B24" s="137" t="s">
        <v>20</v>
      </c>
      <c r="C24" s="137">
        <v>1</v>
      </c>
      <c r="D24" s="137">
        <v>0.21</v>
      </c>
      <c r="E24" s="137">
        <v>1</v>
      </c>
      <c r="F24" s="137">
        <v>2.0699999999999998</v>
      </c>
      <c r="G24" s="137">
        <v>8</v>
      </c>
      <c r="H24" s="137">
        <v>1.92</v>
      </c>
      <c r="I24" s="137">
        <v>8</v>
      </c>
      <c r="J24" s="137">
        <v>22.68</v>
      </c>
      <c r="K24" s="137">
        <v>29</v>
      </c>
      <c r="L24" s="137">
        <v>55.32</v>
      </c>
      <c r="M24" s="137">
        <v>0</v>
      </c>
      <c r="N24" s="137">
        <v>0</v>
      </c>
      <c r="O24" s="137">
        <v>0</v>
      </c>
      <c r="P24" s="137">
        <v>0</v>
      </c>
      <c r="Q24" s="137">
        <v>0</v>
      </c>
      <c r="R24" s="137">
        <v>0</v>
      </c>
    </row>
    <row r="25" spans="1:18">
      <c r="A25" s="137">
        <v>19</v>
      </c>
      <c r="B25" s="137" t="s">
        <v>21</v>
      </c>
      <c r="C25" s="137">
        <v>0</v>
      </c>
      <c r="D25" s="137">
        <v>0</v>
      </c>
      <c r="E25" s="137">
        <v>0</v>
      </c>
      <c r="F25" s="137">
        <v>0</v>
      </c>
      <c r="G25" s="137">
        <v>0</v>
      </c>
      <c r="H25" s="137">
        <v>0</v>
      </c>
      <c r="I25" s="137">
        <v>0</v>
      </c>
      <c r="J25" s="137">
        <v>0</v>
      </c>
      <c r="K25" s="137">
        <v>0</v>
      </c>
      <c r="L25" s="137">
        <v>0</v>
      </c>
      <c r="M25" s="137">
        <v>0</v>
      </c>
      <c r="N25" s="137">
        <v>0</v>
      </c>
      <c r="O25" s="137">
        <v>0</v>
      </c>
      <c r="P25" s="137">
        <v>0</v>
      </c>
      <c r="Q25" s="137">
        <v>0</v>
      </c>
      <c r="R25" s="137">
        <v>0</v>
      </c>
    </row>
    <row r="26" spans="1:18">
      <c r="A26" s="137">
        <v>20</v>
      </c>
      <c r="B26" s="137" t="s">
        <v>22</v>
      </c>
      <c r="C26" s="137">
        <v>0</v>
      </c>
      <c r="D26" s="137">
        <v>0</v>
      </c>
      <c r="E26" s="137">
        <v>0</v>
      </c>
      <c r="F26" s="137">
        <v>0</v>
      </c>
      <c r="G26" s="137">
        <v>0</v>
      </c>
      <c r="H26" s="137">
        <v>0</v>
      </c>
      <c r="I26" s="137">
        <v>0</v>
      </c>
      <c r="J26" s="137">
        <v>0</v>
      </c>
      <c r="K26" s="137">
        <v>0</v>
      </c>
      <c r="L26" s="137">
        <v>0</v>
      </c>
      <c r="M26" s="137">
        <v>0</v>
      </c>
      <c r="N26" s="137">
        <v>0</v>
      </c>
      <c r="O26" s="137">
        <v>524</v>
      </c>
      <c r="P26" s="137">
        <v>1303.21</v>
      </c>
      <c r="Q26" s="137">
        <v>909</v>
      </c>
      <c r="R26" s="137">
        <v>1905.07</v>
      </c>
    </row>
    <row r="27" spans="1:18">
      <c r="A27" s="137">
        <v>21</v>
      </c>
      <c r="B27" s="137" t="s">
        <v>23</v>
      </c>
      <c r="C27" s="137">
        <v>0</v>
      </c>
      <c r="D27" s="137">
        <v>0</v>
      </c>
      <c r="E27" s="137">
        <v>0</v>
      </c>
      <c r="F27" s="137">
        <v>0</v>
      </c>
      <c r="G27" s="137">
        <v>0</v>
      </c>
      <c r="H27" s="137">
        <v>0</v>
      </c>
      <c r="I27" s="137">
        <v>0</v>
      </c>
      <c r="J27" s="137">
        <v>0</v>
      </c>
      <c r="K27" s="137">
        <v>1</v>
      </c>
      <c r="L27" s="137">
        <v>2.92</v>
      </c>
      <c r="M27" s="137">
        <v>0</v>
      </c>
      <c r="N27" s="137">
        <v>0</v>
      </c>
      <c r="O27" s="137">
        <v>0</v>
      </c>
      <c r="P27" s="137">
        <v>0</v>
      </c>
      <c r="Q27" s="137">
        <v>0</v>
      </c>
      <c r="R27" s="137">
        <v>0</v>
      </c>
    </row>
    <row r="28" spans="1:18">
      <c r="A28" s="137">
        <v>22</v>
      </c>
      <c r="B28" s="137" t="s">
        <v>24</v>
      </c>
      <c r="C28" s="137">
        <v>0</v>
      </c>
      <c r="D28" s="137">
        <v>0</v>
      </c>
      <c r="E28" s="137">
        <v>0</v>
      </c>
      <c r="F28" s="137">
        <v>0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0</v>
      </c>
      <c r="Q28" s="137">
        <v>0</v>
      </c>
      <c r="R28" s="137">
        <v>0</v>
      </c>
    </row>
    <row r="29" spans="1:18">
      <c r="A29" s="137">
        <v>23</v>
      </c>
      <c r="B29" s="137" t="s">
        <v>25</v>
      </c>
      <c r="C29" s="137">
        <v>0</v>
      </c>
      <c r="D29" s="137">
        <v>0</v>
      </c>
      <c r="E29" s="137">
        <v>0</v>
      </c>
      <c r="F29" s="137">
        <v>0</v>
      </c>
      <c r="G29" s="137">
        <v>0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123</v>
      </c>
      <c r="R29" s="137">
        <v>46.47</v>
      </c>
    </row>
    <row r="30" spans="1:18">
      <c r="A30" s="137">
        <v>24</v>
      </c>
      <c r="B30" s="137" t="s">
        <v>26</v>
      </c>
      <c r="C30" s="137">
        <v>0</v>
      </c>
      <c r="D30" s="137">
        <v>0</v>
      </c>
      <c r="E30" s="137">
        <v>0</v>
      </c>
      <c r="F30" s="137">
        <v>0</v>
      </c>
      <c r="G30" s="137">
        <v>0</v>
      </c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</row>
    <row r="31" spans="1:18">
      <c r="A31" s="137">
        <v>25</v>
      </c>
      <c r="B31" s="137" t="s">
        <v>27</v>
      </c>
      <c r="C31" s="137">
        <v>0</v>
      </c>
      <c r="D31" s="137">
        <v>0</v>
      </c>
      <c r="E31" s="137">
        <v>0</v>
      </c>
      <c r="F31" s="137">
        <v>0</v>
      </c>
      <c r="G31" s="137">
        <v>0</v>
      </c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112</v>
      </c>
      <c r="P31" s="137">
        <v>103.28</v>
      </c>
      <c r="Q31" s="137">
        <v>349</v>
      </c>
      <c r="R31" s="137">
        <v>349.6</v>
      </c>
    </row>
    <row r="32" spans="1:18">
      <c r="A32" s="138"/>
      <c r="B32" s="138" t="s">
        <v>28</v>
      </c>
      <c r="C32" s="138">
        <f t="shared" ref="C32:R32" si="1">SUM(C19:C31)</f>
        <v>1</v>
      </c>
      <c r="D32" s="138">
        <f t="shared" si="1"/>
        <v>0.21</v>
      </c>
      <c r="E32" s="138">
        <f t="shared" si="1"/>
        <v>1</v>
      </c>
      <c r="F32" s="138">
        <f t="shared" si="1"/>
        <v>2.0699999999999998</v>
      </c>
      <c r="G32" s="138">
        <f t="shared" si="1"/>
        <v>8</v>
      </c>
      <c r="H32" s="138">
        <f t="shared" si="1"/>
        <v>1.92</v>
      </c>
      <c r="I32" s="138">
        <f t="shared" si="1"/>
        <v>8</v>
      </c>
      <c r="J32" s="138">
        <f t="shared" si="1"/>
        <v>22.68</v>
      </c>
      <c r="K32" s="138">
        <f t="shared" si="1"/>
        <v>30</v>
      </c>
      <c r="L32" s="138">
        <f t="shared" si="1"/>
        <v>58.24</v>
      </c>
      <c r="M32" s="138">
        <f t="shared" si="1"/>
        <v>0</v>
      </c>
      <c r="N32" s="138">
        <f t="shared" si="1"/>
        <v>0</v>
      </c>
      <c r="O32" s="138">
        <f t="shared" si="1"/>
        <v>726</v>
      </c>
      <c r="P32" s="138">
        <f t="shared" si="1"/>
        <v>1621.21</v>
      </c>
      <c r="Q32" s="138">
        <f t="shared" si="1"/>
        <v>1786</v>
      </c>
      <c r="R32" s="138">
        <f t="shared" si="1"/>
        <v>2580.4599999999996</v>
      </c>
    </row>
    <row r="33" spans="1:18">
      <c r="A33" s="138"/>
      <c r="B33" s="138" t="s">
        <v>29</v>
      </c>
      <c r="C33" s="138">
        <f t="shared" ref="C33:R33" si="2">SUM(C18,C32)</f>
        <v>7647</v>
      </c>
      <c r="D33" s="138">
        <f t="shared" si="2"/>
        <v>1285.3399999999999</v>
      </c>
      <c r="E33" s="138">
        <f t="shared" si="2"/>
        <v>382</v>
      </c>
      <c r="F33" s="138">
        <f t="shared" si="2"/>
        <v>834.6</v>
      </c>
      <c r="G33" s="138">
        <f t="shared" si="2"/>
        <v>9095</v>
      </c>
      <c r="H33" s="138">
        <f t="shared" si="2"/>
        <v>1471.18</v>
      </c>
      <c r="I33" s="138">
        <f t="shared" si="2"/>
        <v>1773</v>
      </c>
      <c r="J33" s="138">
        <f t="shared" si="2"/>
        <v>3765.75</v>
      </c>
      <c r="K33" s="138">
        <f t="shared" si="2"/>
        <v>4590</v>
      </c>
      <c r="L33" s="138">
        <f t="shared" si="2"/>
        <v>7228.119999999999</v>
      </c>
      <c r="M33" s="138">
        <f t="shared" si="2"/>
        <v>137</v>
      </c>
      <c r="N33" s="138">
        <f t="shared" si="2"/>
        <v>200.89</v>
      </c>
      <c r="O33" s="138">
        <f t="shared" si="2"/>
        <v>927</v>
      </c>
      <c r="P33" s="138">
        <f t="shared" si="2"/>
        <v>1919.28</v>
      </c>
      <c r="Q33" s="138">
        <f t="shared" si="2"/>
        <v>2052</v>
      </c>
      <c r="R33" s="138">
        <f t="shared" si="2"/>
        <v>2880.2499999999995</v>
      </c>
    </row>
    <row r="34" spans="1:18">
      <c r="A34" s="137">
        <v>26</v>
      </c>
      <c r="B34" s="137" t="s">
        <v>30</v>
      </c>
      <c r="C34" s="137">
        <v>336</v>
      </c>
      <c r="D34" s="137">
        <v>14.64</v>
      </c>
      <c r="E34" s="137">
        <v>273</v>
      </c>
      <c r="F34" s="137">
        <v>894</v>
      </c>
      <c r="G34" s="137">
        <v>1310</v>
      </c>
      <c r="H34" s="137">
        <v>62.68</v>
      </c>
      <c r="I34" s="137">
        <v>1017</v>
      </c>
      <c r="J34" s="137">
        <v>3027</v>
      </c>
      <c r="K34" s="137">
        <v>3133</v>
      </c>
      <c r="L34" s="137">
        <v>4887.0200000000004</v>
      </c>
      <c r="M34" s="137">
        <v>123</v>
      </c>
      <c r="N34" s="137">
        <v>181.67</v>
      </c>
      <c r="O34" s="137">
        <v>463</v>
      </c>
      <c r="P34" s="137">
        <v>899.5</v>
      </c>
      <c r="Q34" s="137">
        <v>1152</v>
      </c>
      <c r="R34" s="137">
        <v>1598.93</v>
      </c>
    </row>
    <row r="35" spans="1:18">
      <c r="A35" s="138"/>
      <c r="B35" s="138" t="s">
        <v>31</v>
      </c>
      <c r="C35" s="138">
        <f t="shared" ref="C35:R35" si="3">SUM(C34:C34)</f>
        <v>336</v>
      </c>
      <c r="D35" s="138">
        <f t="shared" si="3"/>
        <v>14.64</v>
      </c>
      <c r="E35" s="138">
        <f t="shared" si="3"/>
        <v>273</v>
      </c>
      <c r="F35" s="138">
        <f t="shared" si="3"/>
        <v>894</v>
      </c>
      <c r="G35" s="138">
        <f t="shared" si="3"/>
        <v>1310</v>
      </c>
      <c r="H35" s="138">
        <f t="shared" si="3"/>
        <v>62.68</v>
      </c>
      <c r="I35" s="138">
        <f t="shared" si="3"/>
        <v>1017</v>
      </c>
      <c r="J35" s="138">
        <f t="shared" si="3"/>
        <v>3027</v>
      </c>
      <c r="K35" s="138">
        <f t="shared" si="3"/>
        <v>3133</v>
      </c>
      <c r="L35" s="138">
        <f t="shared" si="3"/>
        <v>4887.0200000000004</v>
      </c>
      <c r="M35" s="138">
        <f t="shared" si="3"/>
        <v>123</v>
      </c>
      <c r="N35" s="138">
        <f t="shared" si="3"/>
        <v>181.67</v>
      </c>
      <c r="O35" s="138">
        <f t="shared" si="3"/>
        <v>463</v>
      </c>
      <c r="P35" s="138">
        <f t="shared" si="3"/>
        <v>899.5</v>
      </c>
      <c r="Q35" s="138">
        <f t="shared" si="3"/>
        <v>1152</v>
      </c>
      <c r="R35" s="138">
        <f t="shared" si="3"/>
        <v>1598.93</v>
      </c>
    </row>
    <row r="36" spans="1:18">
      <c r="A36" s="137">
        <v>27</v>
      </c>
      <c r="B36" s="137" t="s">
        <v>32</v>
      </c>
      <c r="C36" s="137">
        <v>0</v>
      </c>
      <c r="D36" s="137">
        <v>0</v>
      </c>
      <c r="E36" s="137">
        <v>0</v>
      </c>
      <c r="F36" s="137">
        <v>0</v>
      </c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</row>
    <row r="37" spans="1:18">
      <c r="A37" s="137">
        <v>28</v>
      </c>
      <c r="B37" s="137" t="s">
        <v>33</v>
      </c>
      <c r="C37" s="137">
        <v>197</v>
      </c>
      <c r="D37" s="137">
        <v>8.35</v>
      </c>
      <c r="E37" s="137">
        <v>23</v>
      </c>
      <c r="F37" s="137">
        <v>85</v>
      </c>
      <c r="G37" s="137">
        <v>1050</v>
      </c>
      <c r="H37" s="137">
        <v>85.59</v>
      </c>
      <c r="I37" s="137">
        <v>113</v>
      </c>
      <c r="J37" s="137">
        <v>343.32</v>
      </c>
      <c r="K37" s="137">
        <v>461</v>
      </c>
      <c r="L37" s="137">
        <v>614.71</v>
      </c>
      <c r="M37" s="137">
        <v>86</v>
      </c>
      <c r="N37" s="137">
        <v>77.34</v>
      </c>
      <c r="O37" s="137">
        <v>214</v>
      </c>
      <c r="P37" s="137">
        <v>207.4</v>
      </c>
      <c r="Q37" s="137">
        <v>608</v>
      </c>
      <c r="R37" s="137">
        <v>518.24</v>
      </c>
    </row>
    <row r="38" spans="1:18">
      <c r="A38" s="137">
        <v>29</v>
      </c>
      <c r="B38" s="137" t="s">
        <v>34</v>
      </c>
      <c r="C38" s="137">
        <v>168</v>
      </c>
      <c r="D38" s="137">
        <v>32.28</v>
      </c>
      <c r="E38" s="137">
        <v>48</v>
      </c>
      <c r="F38" s="137">
        <v>147.5</v>
      </c>
      <c r="G38" s="137">
        <v>689</v>
      </c>
      <c r="H38" s="137">
        <v>83.38</v>
      </c>
      <c r="I38" s="137">
        <v>172</v>
      </c>
      <c r="J38" s="137">
        <v>478.08</v>
      </c>
      <c r="K38" s="137">
        <v>534</v>
      </c>
      <c r="L38" s="137">
        <v>520.94000000000005</v>
      </c>
      <c r="M38" s="137">
        <v>153</v>
      </c>
      <c r="N38" s="137">
        <v>102.04</v>
      </c>
      <c r="O38" s="137">
        <v>47</v>
      </c>
      <c r="P38" s="137">
        <v>115</v>
      </c>
      <c r="Q38" s="137">
        <v>766</v>
      </c>
      <c r="R38" s="137">
        <v>886.14</v>
      </c>
    </row>
    <row r="39" spans="1:18">
      <c r="A39" s="137">
        <v>30</v>
      </c>
      <c r="B39" s="137" t="s">
        <v>35</v>
      </c>
      <c r="C39" s="137">
        <v>152</v>
      </c>
      <c r="D39" s="137">
        <v>12.4</v>
      </c>
      <c r="E39" s="137">
        <v>38</v>
      </c>
      <c r="F39" s="137">
        <v>104.6</v>
      </c>
      <c r="G39" s="137">
        <v>886</v>
      </c>
      <c r="H39" s="137">
        <v>90.31</v>
      </c>
      <c r="I39" s="137">
        <v>94</v>
      </c>
      <c r="J39" s="137">
        <v>249.1</v>
      </c>
      <c r="K39" s="137">
        <v>191</v>
      </c>
      <c r="L39" s="137">
        <v>365.36</v>
      </c>
      <c r="M39" s="137">
        <v>60</v>
      </c>
      <c r="N39" s="137">
        <v>88.77</v>
      </c>
      <c r="O39" s="137">
        <v>17</v>
      </c>
      <c r="P39" s="137">
        <v>35.6</v>
      </c>
      <c r="Q39" s="137">
        <v>252</v>
      </c>
      <c r="R39" s="137">
        <v>329.02</v>
      </c>
    </row>
    <row r="40" spans="1:18">
      <c r="A40" s="138"/>
      <c r="B40" s="138" t="s">
        <v>36</v>
      </c>
      <c r="C40" s="138">
        <f t="shared" ref="C40:R40" si="4">SUM(C36:C39)</f>
        <v>517</v>
      </c>
      <c r="D40" s="138">
        <f t="shared" si="4"/>
        <v>53.03</v>
      </c>
      <c r="E40" s="138">
        <f t="shared" si="4"/>
        <v>109</v>
      </c>
      <c r="F40" s="138">
        <f t="shared" si="4"/>
        <v>337.1</v>
      </c>
      <c r="G40" s="138">
        <f t="shared" si="4"/>
        <v>2625</v>
      </c>
      <c r="H40" s="138">
        <f t="shared" si="4"/>
        <v>259.27999999999997</v>
      </c>
      <c r="I40" s="138">
        <f t="shared" si="4"/>
        <v>379</v>
      </c>
      <c r="J40" s="138">
        <f t="shared" si="4"/>
        <v>1070.5</v>
      </c>
      <c r="K40" s="138">
        <f t="shared" si="4"/>
        <v>1186</v>
      </c>
      <c r="L40" s="138">
        <f t="shared" si="4"/>
        <v>1501.0100000000002</v>
      </c>
      <c r="M40" s="138">
        <f t="shared" si="4"/>
        <v>299</v>
      </c>
      <c r="N40" s="138">
        <f t="shared" si="4"/>
        <v>268.14999999999998</v>
      </c>
      <c r="O40" s="138">
        <f t="shared" si="4"/>
        <v>278</v>
      </c>
      <c r="P40" s="138">
        <f t="shared" si="4"/>
        <v>358</v>
      </c>
      <c r="Q40" s="138">
        <f t="shared" si="4"/>
        <v>1626</v>
      </c>
      <c r="R40" s="138">
        <f t="shared" si="4"/>
        <v>1733.4</v>
      </c>
    </row>
    <row r="41" spans="1:18">
      <c r="A41" s="137">
        <v>31</v>
      </c>
      <c r="B41" s="137" t="s">
        <v>37</v>
      </c>
      <c r="C41" s="137">
        <v>0</v>
      </c>
      <c r="D41" s="137">
        <v>0</v>
      </c>
      <c r="E41" s="137">
        <v>0</v>
      </c>
      <c r="F41" s="137">
        <v>0</v>
      </c>
      <c r="G41" s="137">
        <v>0</v>
      </c>
      <c r="H41" s="137">
        <v>0</v>
      </c>
      <c r="I41" s="137">
        <v>0</v>
      </c>
      <c r="J41" s="137">
        <v>0</v>
      </c>
      <c r="K41" s="137">
        <v>0</v>
      </c>
      <c r="L41" s="137">
        <v>0</v>
      </c>
      <c r="M41" s="137">
        <v>0</v>
      </c>
      <c r="N41" s="137">
        <v>0</v>
      </c>
      <c r="O41" s="137">
        <v>0</v>
      </c>
      <c r="P41" s="137">
        <v>0</v>
      </c>
      <c r="Q41" s="137">
        <v>0</v>
      </c>
      <c r="R41" s="137">
        <v>0</v>
      </c>
    </row>
    <row r="42" spans="1:18">
      <c r="A42" s="137">
        <v>32</v>
      </c>
      <c r="B42" s="137" t="s">
        <v>38</v>
      </c>
      <c r="C42" s="137">
        <v>0</v>
      </c>
      <c r="D42" s="137">
        <v>0</v>
      </c>
      <c r="E42" s="137">
        <v>0</v>
      </c>
      <c r="F42" s="137">
        <v>0</v>
      </c>
      <c r="G42" s="137">
        <v>0</v>
      </c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</row>
    <row r="43" spans="1:18">
      <c r="A43" s="137">
        <v>33</v>
      </c>
      <c r="B43" s="137" t="s">
        <v>39</v>
      </c>
      <c r="C43" s="137">
        <v>0</v>
      </c>
      <c r="D43" s="137">
        <v>0</v>
      </c>
      <c r="E43" s="137">
        <v>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</row>
    <row r="44" spans="1:18">
      <c r="A44" s="137">
        <v>34</v>
      </c>
      <c r="B44" s="137" t="s">
        <v>40</v>
      </c>
      <c r="C44" s="137">
        <v>0</v>
      </c>
      <c r="D44" s="137">
        <v>0</v>
      </c>
      <c r="E44" s="137">
        <v>0</v>
      </c>
      <c r="F44" s="137">
        <v>0</v>
      </c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</row>
    <row r="45" spans="1:18">
      <c r="A45" s="137">
        <v>35</v>
      </c>
      <c r="B45" s="137" t="s">
        <v>41</v>
      </c>
      <c r="C45" s="137">
        <v>0</v>
      </c>
      <c r="D45" s="137">
        <v>0</v>
      </c>
      <c r="E45" s="137">
        <v>0</v>
      </c>
      <c r="F45" s="137">
        <v>0</v>
      </c>
      <c r="G45" s="137">
        <v>0</v>
      </c>
      <c r="H45" s="137">
        <v>0</v>
      </c>
      <c r="I45" s="137">
        <v>0</v>
      </c>
      <c r="J45" s="137">
        <v>0</v>
      </c>
      <c r="K45" s="137">
        <v>0</v>
      </c>
      <c r="L45" s="137">
        <v>0</v>
      </c>
      <c r="M45" s="137">
        <v>0</v>
      </c>
      <c r="N45" s="137">
        <v>0</v>
      </c>
      <c r="O45" s="137">
        <v>0</v>
      </c>
      <c r="P45" s="137">
        <v>0</v>
      </c>
      <c r="Q45" s="137">
        <v>0</v>
      </c>
      <c r="R45" s="137">
        <v>0</v>
      </c>
    </row>
    <row r="46" spans="1:18">
      <c r="A46" s="138"/>
      <c r="B46" s="138" t="s">
        <v>42</v>
      </c>
      <c r="C46" s="138">
        <f t="shared" ref="C46:R46" si="5">SUM(C41:C45)</f>
        <v>0</v>
      </c>
      <c r="D46" s="138">
        <f t="shared" si="5"/>
        <v>0</v>
      </c>
      <c r="E46" s="138">
        <f t="shared" si="5"/>
        <v>0</v>
      </c>
      <c r="F46" s="138">
        <f t="shared" si="5"/>
        <v>0</v>
      </c>
      <c r="G46" s="138">
        <f t="shared" si="5"/>
        <v>0</v>
      </c>
      <c r="H46" s="138">
        <f t="shared" si="5"/>
        <v>0</v>
      </c>
      <c r="I46" s="138">
        <f t="shared" si="5"/>
        <v>0</v>
      </c>
      <c r="J46" s="138">
        <f t="shared" si="5"/>
        <v>0</v>
      </c>
      <c r="K46" s="138">
        <f t="shared" si="5"/>
        <v>0</v>
      </c>
      <c r="L46" s="138">
        <f t="shared" si="5"/>
        <v>0</v>
      </c>
      <c r="M46" s="138">
        <f t="shared" si="5"/>
        <v>0</v>
      </c>
      <c r="N46" s="138">
        <f t="shared" si="5"/>
        <v>0</v>
      </c>
      <c r="O46" s="138">
        <f t="shared" si="5"/>
        <v>0</v>
      </c>
      <c r="P46" s="138">
        <f t="shared" si="5"/>
        <v>0</v>
      </c>
      <c r="Q46" s="138">
        <f t="shared" si="5"/>
        <v>0</v>
      </c>
      <c r="R46" s="138">
        <f t="shared" si="5"/>
        <v>0</v>
      </c>
    </row>
    <row r="47" spans="1:18">
      <c r="A47" s="137">
        <v>36</v>
      </c>
      <c r="B47" s="137" t="s">
        <v>43</v>
      </c>
      <c r="C47" s="137">
        <v>0</v>
      </c>
      <c r="D47" s="137">
        <v>0</v>
      </c>
      <c r="E47" s="137">
        <v>0</v>
      </c>
      <c r="F47" s="137">
        <v>0</v>
      </c>
      <c r="G47" s="137">
        <v>0</v>
      </c>
      <c r="H47" s="137">
        <v>0</v>
      </c>
      <c r="I47" s="137">
        <v>0</v>
      </c>
      <c r="J47" s="137">
        <v>0</v>
      </c>
      <c r="K47" s="137">
        <v>0</v>
      </c>
      <c r="L47" s="137">
        <v>0</v>
      </c>
      <c r="M47" s="137">
        <v>0</v>
      </c>
      <c r="N47" s="137">
        <v>0</v>
      </c>
      <c r="O47" s="137">
        <v>0</v>
      </c>
      <c r="P47" s="137">
        <v>0</v>
      </c>
      <c r="Q47" s="137">
        <v>0</v>
      </c>
      <c r="R47" s="137">
        <v>0</v>
      </c>
    </row>
    <row r="48" spans="1:18">
      <c r="A48" s="137">
        <v>37</v>
      </c>
      <c r="B48" s="137" t="s">
        <v>44</v>
      </c>
      <c r="C48" s="137">
        <v>0</v>
      </c>
      <c r="D48" s="137">
        <v>0</v>
      </c>
      <c r="E48" s="137">
        <v>0</v>
      </c>
      <c r="F48" s="137">
        <v>0</v>
      </c>
      <c r="G48" s="137">
        <v>0</v>
      </c>
      <c r="H48" s="137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</row>
    <row r="49" spans="1:18">
      <c r="A49" s="137">
        <v>38</v>
      </c>
      <c r="B49" s="137" t="s">
        <v>45</v>
      </c>
      <c r="C49" s="137">
        <v>0</v>
      </c>
      <c r="D49" s="137">
        <v>0</v>
      </c>
      <c r="E49" s="137">
        <v>0</v>
      </c>
      <c r="F49" s="137">
        <v>0</v>
      </c>
      <c r="G49" s="137">
        <v>0</v>
      </c>
      <c r="H49" s="137">
        <v>0</v>
      </c>
      <c r="I49" s="137">
        <v>0</v>
      </c>
      <c r="J49" s="137">
        <v>0</v>
      </c>
      <c r="K49" s="137">
        <v>0</v>
      </c>
      <c r="L49" s="137">
        <v>0</v>
      </c>
      <c r="M49" s="137">
        <v>0</v>
      </c>
      <c r="N49" s="137">
        <v>0</v>
      </c>
      <c r="O49" s="137">
        <v>0</v>
      </c>
      <c r="P49" s="137">
        <v>0</v>
      </c>
      <c r="Q49" s="137">
        <v>3781</v>
      </c>
      <c r="R49" s="137">
        <v>956.9</v>
      </c>
    </row>
    <row r="50" spans="1:18">
      <c r="A50" s="137">
        <v>39</v>
      </c>
      <c r="B50" s="137" t="s">
        <v>46</v>
      </c>
      <c r="C50" s="137">
        <v>0</v>
      </c>
      <c r="D50" s="137">
        <v>0</v>
      </c>
      <c r="E50" s="137">
        <v>0</v>
      </c>
      <c r="F50" s="137">
        <v>0</v>
      </c>
      <c r="G50" s="137">
        <v>0</v>
      </c>
      <c r="H50" s="137">
        <v>0</v>
      </c>
      <c r="I50" s="137">
        <v>0</v>
      </c>
      <c r="J50" s="137">
        <v>0</v>
      </c>
      <c r="K50" s="137">
        <v>0</v>
      </c>
      <c r="L50" s="137">
        <v>0</v>
      </c>
      <c r="M50" s="137">
        <v>0</v>
      </c>
      <c r="N50" s="137">
        <v>0</v>
      </c>
      <c r="O50" s="137">
        <v>2251</v>
      </c>
      <c r="P50" s="137">
        <v>1021.21</v>
      </c>
      <c r="Q50" s="137">
        <v>3257</v>
      </c>
      <c r="R50" s="137">
        <v>1053.3800000000001</v>
      </c>
    </row>
    <row r="51" spans="1:18">
      <c r="A51" s="138"/>
      <c r="B51" s="138" t="s">
        <v>47</v>
      </c>
      <c r="C51" s="138">
        <f t="shared" ref="C51:R51" si="6">SUM(C47:C50)</f>
        <v>0</v>
      </c>
      <c r="D51" s="138">
        <f t="shared" si="6"/>
        <v>0</v>
      </c>
      <c r="E51" s="138">
        <f t="shared" si="6"/>
        <v>0</v>
      </c>
      <c r="F51" s="138">
        <f t="shared" si="6"/>
        <v>0</v>
      </c>
      <c r="G51" s="138">
        <f t="shared" si="6"/>
        <v>0</v>
      </c>
      <c r="H51" s="138">
        <f t="shared" si="6"/>
        <v>0</v>
      </c>
      <c r="I51" s="138">
        <f t="shared" si="6"/>
        <v>0</v>
      </c>
      <c r="J51" s="138">
        <f t="shared" si="6"/>
        <v>0</v>
      </c>
      <c r="K51" s="138">
        <f t="shared" si="6"/>
        <v>0</v>
      </c>
      <c r="L51" s="138">
        <f t="shared" si="6"/>
        <v>0</v>
      </c>
      <c r="M51" s="138">
        <f t="shared" si="6"/>
        <v>0</v>
      </c>
      <c r="N51" s="138">
        <f t="shared" si="6"/>
        <v>0</v>
      </c>
      <c r="O51" s="138">
        <f t="shared" si="6"/>
        <v>2251</v>
      </c>
      <c r="P51" s="138">
        <f t="shared" si="6"/>
        <v>1021.21</v>
      </c>
      <c r="Q51" s="138">
        <f t="shared" si="6"/>
        <v>7038</v>
      </c>
      <c r="R51" s="138">
        <f t="shared" si="6"/>
        <v>2010.2800000000002</v>
      </c>
    </row>
    <row r="52" spans="1:18">
      <c r="A52" s="137">
        <v>40</v>
      </c>
      <c r="B52" s="137" t="s">
        <v>48</v>
      </c>
      <c r="C52" s="137">
        <v>0</v>
      </c>
      <c r="D52" s="137">
        <v>0</v>
      </c>
      <c r="E52" s="137">
        <v>0</v>
      </c>
      <c r="F52" s="137">
        <v>0</v>
      </c>
      <c r="G52" s="137">
        <v>0</v>
      </c>
      <c r="H52" s="137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</row>
    <row r="53" spans="1:18">
      <c r="A53" s="137">
        <v>41</v>
      </c>
      <c r="B53" s="137" t="s">
        <v>49</v>
      </c>
      <c r="C53" s="137">
        <v>0</v>
      </c>
      <c r="D53" s="137">
        <v>0</v>
      </c>
      <c r="E53" s="137">
        <v>0</v>
      </c>
      <c r="F53" s="137">
        <v>0</v>
      </c>
      <c r="G53" s="137">
        <v>0</v>
      </c>
      <c r="H53" s="137">
        <v>0</v>
      </c>
      <c r="I53" s="137">
        <v>0</v>
      </c>
      <c r="J53" s="137">
        <v>0</v>
      </c>
      <c r="K53" s="137">
        <v>0</v>
      </c>
      <c r="L53" s="137">
        <v>0</v>
      </c>
      <c r="M53" s="137">
        <v>0</v>
      </c>
      <c r="N53" s="137">
        <v>0</v>
      </c>
      <c r="O53" s="137">
        <v>0</v>
      </c>
      <c r="P53" s="137">
        <v>0</v>
      </c>
      <c r="Q53" s="137">
        <v>0</v>
      </c>
      <c r="R53" s="137">
        <v>0</v>
      </c>
    </row>
    <row r="54" spans="1:18">
      <c r="A54" s="137">
        <v>42</v>
      </c>
      <c r="B54" s="137" t="s">
        <v>50</v>
      </c>
      <c r="C54" s="137">
        <v>0</v>
      </c>
      <c r="D54" s="137">
        <v>0</v>
      </c>
      <c r="E54" s="137">
        <v>0</v>
      </c>
      <c r="F54" s="137">
        <v>0</v>
      </c>
      <c r="G54" s="137">
        <v>0</v>
      </c>
      <c r="H54" s="137">
        <v>0</v>
      </c>
      <c r="I54" s="137">
        <v>0</v>
      </c>
      <c r="J54" s="137">
        <v>0</v>
      </c>
      <c r="K54" s="137">
        <v>0</v>
      </c>
      <c r="L54" s="137">
        <v>0</v>
      </c>
      <c r="M54" s="137">
        <v>0</v>
      </c>
      <c r="N54" s="137">
        <v>0</v>
      </c>
      <c r="O54" s="137">
        <v>0</v>
      </c>
      <c r="P54" s="137">
        <v>0</v>
      </c>
      <c r="Q54" s="137">
        <v>0</v>
      </c>
      <c r="R54" s="137">
        <v>0</v>
      </c>
    </row>
    <row r="55" spans="1:18">
      <c r="A55" s="137">
        <v>43</v>
      </c>
      <c r="B55" s="137" t="s">
        <v>51</v>
      </c>
      <c r="C55" s="137">
        <v>0</v>
      </c>
      <c r="D55" s="137">
        <v>0</v>
      </c>
      <c r="E55" s="137">
        <v>0</v>
      </c>
      <c r="F55" s="137">
        <v>0</v>
      </c>
      <c r="G55" s="137">
        <v>0</v>
      </c>
      <c r="H55" s="137">
        <v>0</v>
      </c>
      <c r="I55" s="137">
        <v>0</v>
      </c>
      <c r="J55" s="137">
        <v>0</v>
      </c>
      <c r="K55" s="137">
        <v>0</v>
      </c>
      <c r="L55" s="137">
        <v>0</v>
      </c>
      <c r="M55" s="137">
        <v>0</v>
      </c>
      <c r="N55" s="137">
        <v>0</v>
      </c>
      <c r="O55" s="137">
        <v>0</v>
      </c>
      <c r="P55" s="137">
        <v>0</v>
      </c>
      <c r="Q55" s="137">
        <v>0</v>
      </c>
      <c r="R55" s="137">
        <v>0</v>
      </c>
    </row>
    <row r="56" spans="1:18">
      <c r="A56" s="138"/>
      <c r="B56" s="138" t="s">
        <v>52</v>
      </c>
      <c r="C56" s="138">
        <f t="shared" ref="C56:R56" si="7">SUM(C52:C55)</f>
        <v>0</v>
      </c>
      <c r="D56" s="138">
        <f t="shared" si="7"/>
        <v>0</v>
      </c>
      <c r="E56" s="138">
        <f t="shared" si="7"/>
        <v>0</v>
      </c>
      <c r="F56" s="138">
        <f t="shared" si="7"/>
        <v>0</v>
      </c>
      <c r="G56" s="138">
        <f t="shared" si="7"/>
        <v>0</v>
      </c>
      <c r="H56" s="138">
        <f t="shared" si="7"/>
        <v>0</v>
      </c>
      <c r="I56" s="138">
        <f t="shared" si="7"/>
        <v>0</v>
      </c>
      <c r="J56" s="138">
        <f t="shared" si="7"/>
        <v>0</v>
      </c>
      <c r="K56" s="138">
        <f t="shared" si="7"/>
        <v>0</v>
      </c>
      <c r="L56" s="138">
        <f t="shared" si="7"/>
        <v>0</v>
      </c>
      <c r="M56" s="138">
        <f t="shared" si="7"/>
        <v>0</v>
      </c>
      <c r="N56" s="138">
        <f t="shared" si="7"/>
        <v>0</v>
      </c>
      <c r="O56" s="138">
        <f t="shared" si="7"/>
        <v>0</v>
      </c>
      <c r="P56" s="138">
        <f t="shared" si="7"/>
        <v>0</v>
      </c>
      <c r="Q56" s="138">
        <f t="shared" si="7"/>
        <v>0</v>
      </c>
      <c r="R56" s="138">
        <f t="shared" si="7"/>
        <v>0</v>
      </c>
    </row>
    <row r="57" spans="1:18">
      <c r="A57" s="138"/>
      <c r="B57" s="138" t="s">
        <v>83</v>
      </c>
      <c r="C57" s="138">
        <f t="shared" ref="C57:R57" si="8">SUM(C33,C35,C40,C46,C51,C56)</f>
        <v>8500</v>
      </c>
      <c r="D57" s="138">
        <f t="shared" si="8"/>
        <v>1353.01</v>
      </c>
      <c r="E57" s="138">
        <f t="shared" si="8"/>
        <v>764</v>
      </c>
      <c r="F57" s="138">
        <f t="shared" si="8"/>
        <v>2065.6999999999998</v>
      </c>
      <c r="G57" s="138">
        <f t="shared" si="8"/>
        <v>13030</v>
      </c>
      <c r="H57" s="138">
        <f t="shared" si="8"/>
        <v>1793.14</v>
      </c>
      <c r="I57" s="138">
        <f t="shared" si="8"/>
        <v>3169</v>
      </c>
      <c r="J57" s="138">
        <f t="shared" si="8"/>
        <v>7863.25</v>
      </c>
      <c r="K57" s="138">
        <f t="shared" si="8"/>
        <v>8909</v>
      </c>
      <c r="L57" s="138">
        <f t="shared" si="8"/>
        <v>13616.15</v>
      </c>
      <c r="M57" s="138">
        <f t="shared" si="8"/>
        <v>559</v>
      </c>
      <c r="N57" s="138">
        <f t="shared" si="8"/>
        <v>650.70999999999992</v>
      </c>
      <c r="O57" s="138">
        <f t="shared" si="8"/>
        <v>3919</v>
      </c>
      <c r="P57" s="138">
        <f t="shared" si="8"/>
        <v>4197.99</v>
      </c>
      <c r="Q57" s="138">
        <f t="shared" si="8"/>
        <v>11868</v>
      </c>
      <c r="R57" s="138">
        <f t="shared" si="8"/>
        <v>8222.86</v>
      </c>
    </row>
  </sheetData>
  <mergeCells count="14">
    <mergeCell ref="A2:L2"/>
    <mergeCell ref="B3:B5"/>
    <mergeCell ref="A3:A5"/>
    <mergeCell ref="O3:R3"/>
    <mergeCell ref="C4:D4"/>
    <mergeCell ref="E4:F4"/>
    <mergeCell ref="G4:H4"/>
    <mergeCell ref="I4:J4"/>
    <mergeCell ref="O4:P4"/>
    <mergeCell ref="Q4:R4"/>
    <mergeCell ref="C3:F3"/>
    <mergeCell ref="G3:J3"/>
    <mergeCell ref="K3:L4"/>
    <mergeCell ref="M3:N4"/>
  </mergeCells>
  <pageMargins left="0.7" right="0.7" top="0.75" bottom="0.75" header="0.3" footer="0.3"/>
  <pageSetup scale="64"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"/>
  <sheetViews>
    <sheetView workbookViewId="0">
      <selection activeCell="G15" sqref="G15"/>
    </sheetView>
  </sheetViews>
  <sheetFormatPr defaultColWidth="9.140625" defaultRowHeight="15"/>
  <cols>
    <col min="1" max="1" width="5.85546875" style="20" bestFit="1" customWidth="1"/>
    <col min="2" max="2" width="22.5703125" style="20" customWidth="1"/>
    <col min="3" max="3" width="8.85546875" style="20" customWidth="1"/>
    <col min="4" max="4" width="11.140625" style="20" customWidth="1"/>
    <col min="5" max="5" width="8.85546875" style="20" customWidth="1"/>
    <col min="6" max="6" width="11.140625" style="20" customWidth="1"/>
    <col min="7" max="7" width="8.85546875" style="20" customWidth="1"/>
    <col min="8" max="8" width="11.140625" style="20" customWidth="1"/>
    <col min="9" max="9" width="8.85546875" style="20" customWidth="1"/>
    <col min="10" max="10" width="11.140625" style="20" customWidth="1"/>
    <col min="11" max="11" width="8.85546875" style="20" customWidth="1"/>
    <col min="12" max="12" width="11.140625" style="20" customWidth="1"/>
    <col min="13" max="13" width="8.85546875" style="20" customWidth="1"/>
    <col min="14" max="14" width="11.140625" style="20" customWidth="1"/>
    <col min="15" max="15" width="8.85546875" style="20" customWidth="1"/>
    <col min="16" max="16" width="11.140625" style="20" customWidth="1"/>
    <col min="17" max="17" width="8.85546875" style="20" customWidth="1"/>
    <col min="18" max="18" width="11.140625" style="20" customWidth="1"/>
    <col min="19" max="19" width="9.140625" style="20" customWidth="1"/>
    <col min="20" max="16384" width="9.140625" style="20"/>
  </cols>
  <sheetData>
    <row r="1" spans="1:18" ht="15.75">
      <c r="A1" s="73"/>
      <c r="B1" s="64" t="s">
        <v>259</v>
      </c>
      <c r="C1" s="74"/>
      <c r="D1" s="32" t="s">
        <v>0</v>
      </c>
      <c r="E1" s="30"/>
      <c r="F1" s="30"/>
      <c r="G1" s="74"/>
      <c r="H1" s="74" t="s">
        <v>256</v>
      </c>
      <c r="I1" s="74"/>
      <c r="J1" s="74"/>
      <c r="K1" s="75" t="s">
        <v>189</v>
      </c>
      <c r="L1" s="74"/>
      <c r="M1" s="74"/>
      <c r="N1" s="74"/>
      <c r="O1" s="75" t="s">
        <v>175</v>
      </c>
      <c r="P1" s="74"/>
      <c r="Q1" s="74"/>
      <c r="R1" s="76"/>
    </row>
    <row r="2" spans="1:18" s="21" customFormat="1">
      <c r="A2" s="179" t="s">
        <v>190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1"/>
      <c r="M2" s="77"/>
      <c r="N2" s="77"/>
      <c r="O2" s="77"/>
      <c r="P2" s="77"/>
      <c r="Q2" s="77"/>
      <c r="R2" s="78"/>
    </row>
    <row r="3" spans="1:18" s="22" customFormat="1">
      <c r="A3" s="210" t="s">
        <v>71</v>
      </c>
      <c r="B3" s="210" t="s">
        <v>261</v>
      </c>
      <c r="C3" s="216" t="s">
        <v>191</v>
      </c>
      <c r="D3" s="216"/>
      <c r="E3" s="216"/>
      <c r="F3" s="216"/>
      <c r="G3" s="216" t="s">
        <v>192</v>
      </c>
      <c r="H3" s="216"/>
      <c r="I3" s="216"/>
      <c r="J3" s="216"/>
      <c r="K3" s="217" t="s">
        <v>180</v>
      </c>
      <c r="L3" s="217"/>
      <c r="M3" s="218" t="s">
        <v>181</v>
      </c>
      <c r="N3" s="218"/>
      <c r="O3" s="213" t="s">
        <v>182</v>
      </c>
      <c r="P3" s="214"/>
      <c r="Q3" s="214"/>
      <c r="R3" s="215"/>
    </row>
    <row r="4" spans="1:18" s="22" customFormat="1" ht="62.25" customHeight="1">
      <c r="A4" s="211"/>
      <c r="B4" s="211"/>
      <c r="C4" s="216" t="s">
        <v>193</v>
      </c>
      <c r="D4" s="216"/>
      <c r="E4" s="216" t="s">
        <v>194</v>
      </c>
      <c r="F4" s="216"/>
      <c r="G4" s="216" t="s">
        <v>193</v>
      </c>
      <c r="H4" s="216"/>
      <c r="I4" s="216" t="s">
        <v>194</v>
      </c>
      <c r="J4" s="216"/>
      <c r="K4" s="217"/>
      <c r="L4" s="217"/>
      <c r="M4" s="218"/>
      <c r="N4" s="218"/>
      <c r="O4" s="213" t="s">
        <v>187</v>
      </c>
      <c r="P4" s="215"/>
      <c r="Q4" s="213" t="s">
        <v>188</v>
      </c>
      <c r="R4" s="215"/>
    </row>
    <row r="5" spans="1:18" s="22" customFormat="1">
      <c r="A5" s="212"/>
      <c r="B5" s="212"/>
      <c r="C5" s="8" t="s">
        <v>81</v>
      </c>
      <c r="D5" s="3" t="s">
        <v>82</v>
      </c>
      <c r="E5" s="8" t="s">
        <v>81</v>
      </c>
      <c r="F5" s="8" t="s">
        <v>82</v>
      </c>
      <c r="G5" s="8" t="s">
        <v>81</v>
      </c>
      <c r="H5" s="8" t="s">
        <v>82</v>
      </c>
      <c r="I5" s="8" t="s">
        <v>81</v>
      </c>
      <c r="J5" s="8" t="s">
        <v>82</v>
      </c>
      <c r="K5" s="8" t="s">
        <v>81</v>
      </c>
      <c r="L5" s="8" t="s">
        <v>82</v>
      </c>
      <c r="M5" s="8" t="s">
        <v>81</v>
      </c>
      <c r="N5" s="8" t="s">
        <v>82</v>
      </c>
      <c r="O5" s="23" t="s">
        <v>81</v>
      </c>
      <c r="P5" s="23" t="s">
        <v>82</v>
      </c>
      <c r="Q5" s="23" t="s">
        <v>81</v>
      </c>
      <c r="R5" s="23" t="s">
        <v>82</v>
      </c>
    </row>
    <row r="6" spans="1:18">
      <c r="A6" s="139">
        <v>1</v>
      </c>
      <c r="B6" s="139" t="s">
        <v>55</v>
      </c>
      <c r="C6" s="139">
        <v>433</v>
      </c>
      <c r="D6" s="139">
        <v>60.46</v>
      </c>
      <c r="E6" s="139">
        <v>24</v>
      </c>
      <c r="F6" s="139">
        <v>38.21</v>
      </c>
      <c r="G6" s="139">
        <v>552</v>
      </c>
      <c r="H6" s="139">
        <v>68.11</v>
      </c>
      <c r="I6" s="139">
        <v>108</v>
      </c>
      <c r="J6" s="139">
        <v>176.16</v>
      </c>
      <c r="K6" s="139">
        <v>340</v>
      </c>
      <c r="L6" s="139">
        <v>323.91000000000003</v>
      </c>
      <c r="M6" s="139">
        <v>9</v>
      </c>
      <c r="N6" s="139">
        <v>6.54</v>
      </c>
      <c r="O6" s="139">
        <v>158</v>
      </c>
      <c r="P6" s="139">
        <v>183.98</v>
      </c>
      <c r="Q6" s="139">
        <v>240</v>
      </c>
      <c r="R6" s="139">
        <v>212.32</v>
      </c>
    </row>
    <row r="7" spans="1:18">
      <c r="A7" s="139">
        <v>2</v>
      </c>
      <c r="B7" s="139" t="s">
        <v>56</v>
      </c>
      <c r="C7" s="139">
        <v>576</v>
      </c>
      <c r="D7" s="139">
        <v>100.11</v>
      </c>
      <c r="E7" s="139">
        <v>33</v>
      </c>
      <c r="F7" s="139">
        <v>103.33</v>
      </c>
      <c r="G7" s="139">
        <v>1128</v>
      </c>
      <c r="H7" s="139">
        <v>125.87</v>
      </c>
      <c r="I7" s="139">
        <v>206</v>
      </c>
      <c r="J7" s="139">
        <v>613.61</v>
      </c>
      <c r="K7" s="139">
        <v>641</v>
      </c>
      <c r="L7" s="139">
        <v>1104.2</v>
      </c>
      <c r="M7" s="139">
        <v>22</v>
      </c>
      <c r="N7" s="139">
        <v>37.18</v>
      </c>
      <c r="O7" s="139">
        <v>71</v>
      </c>
      <c r="P7" s="139">
        <v>125.96</v>
      </c>
      <c r="Q7" s="139">
        <v>229</v>
      </c>
      <c r="R7" s="139">
        <v>322.52</v>
      </c>
    </row>
    <row r="8" spans="1:18">
      <c r="A8" s="139">
        <v>3</v>
      </c>
      <c r="B8" s="139" t="s">
        <v>57</v>
      </c>
      <c r="C8" s="139">
        <v>212</v>
      </c>
      <c r="D8" s="139">
        <v>35.22</v>
      </c>
      <c r="E8" s="139">
        <v>33</v>
      </c>
      <c r="F8" s="139">
        <v>72.150000000000006</v>
      </c>
      <c r="G8" s="139">
        <v>392</v>
      </c>
      <c r="H8" s="139">
        <v>60.55</v>
      </c>
      <c r="I8" s="139">
        <v>222</v>
      </c>
      <c r="J8" s="139">
        <v>407.11</v>
      </c>
      <c r="K8" s="139">
        <v>437</v>
      </c>
      <c r="L8" s="139">
        <v>592.21</v>
      </c>
      <c r="M8" s="139">
        <v>11</v>
      </c>
      <c r="N8" s="139">
        <v>11.95</v>
      </c>
      <c r="O8" s="139">
        <v>36</v>
      </c>
      <c r="P8" s="139">
        <v>67.84</v>
      </c>
      <c r="Q8" s="139">
        <v>112</v>
      </c>
      <c r="R8" s="139">
        <v>136.30000000000001</v>
      </c>
    </row>
    <row r="9" spans="1:18">
      <c r="A9" s="139">
        <v>4</v>
      </c>
      <c r="B9" s="139" t="s">
        <v>58</v>
      </c>
      <c r="C9" s="139">
        <v>1432</v>
      </c>
      <c r="D9" s="139">
        <v>301.14</v>
      </c>
      <c r="E9" s="139">
        <v>212</v>
      </c>
      <c r="F9" s="139">
        <v>615.92999999999995</v>
      </c>
      <c r="G9" s="139">
        <v>2630</v>
      </c>
      <c r="H9" s="139">
        <v>413.29</v>
      </c>
      <c r="I9" s="139">
        <v>756</v>
      </c>
      <c r="J9" s="139">
        <v>1987.93</v>
      </c>
      <c r="K9" s="139">
        <v>1911</v>
      </c>
      <c r="L9" s="139">
        <v>3260.42</v>
      </c>
      <c r="M9" s="139">
        <v>77</v>
      </c>
      <c r="N9" s="139">
        <v>122.42</v>
      </c>
      <c r="O9" s="139">
        <v>446</v>
      </c>
      <c r="P9" s="139">
        <v>1078.17</v>
      </c>
      <c r="Q9" s="139">
        <v>1043</v>
      </c>
      <c r="R9" s="139">
        <v>2039.9</v>
      </c>
    </row>
    <row r="10" spans="1:18">
      <c r="A10" s="139">
        <v>5</v>
      </c>
      <c r="B10" s="139" t="s">
        <v>59</v>
      </c>
      <c r="C10" s="139">
        <v>124</v>
      </c>
      <c r="D10" s="139">
        <v>26.27</v>
      </c>
      <c r="E10" s="139">
        <v>4</v>
      </c>
      <c r="F10" s="139">
        <v>5.46</v>
      </c>
      <c r="G10" s="139">
        <v>235</v>
      </c>
      <c r="H10" s="139">
        <v>37.56</v>
      </c>
      <c r="I10" s="139">
        <v>23</v>
      </c>
      <c r="J10" s="139">
        <v>52.22</v>
      </c>
      <c r="K10" s="139">
        <v>70</v>
      </c>
      <c r="L10" s="139">
        <v>115.27</v>
      </c>
      <c r="M10" s="139">
        <v>11</v>
      </c>
      <c r="N10" s="139">
        <v>20.61</v>
      </c>
      <c r="O10" s="139">
        <v>5</v>
      </c>
      <c r="P10" s="139">
        <v>6</v>
      </c>
      <c r="Q10" s="139">
        <v>19</v>
      </c>
      <c r="R10" s="139">
        <v>34.97</v>
      </c>
    </row>
    <row r="11" spans="1:18">
      <c r="A11" s="139">
        <v>6</v>
      </c>
      <c r="B11" s="139" t="s">
        <v>60</v>
      </c>
      <c r="C11" s="139">
        <v>631</v>
      </c>
      <c r="D11" s="139">
        <v>124.44</v>
      </c>
      <c r="E11" s="139">
        <v>34</v>
      </c>
      <c r="F11" s="139">
        <v>72.959999999999994</v>
      </c>
      <c r="G11" s="139">
        <v>831</v>
      </c>
      <c r="H11" s="139">
        <v>143.94999999999999</v>
      </c>
      <c r="I11" s="139">
        <v>196</v>
      </c>
      <c r="J11" s="139">
        <v>409.89</v>
      </c>
      <c r="K11" s="139">
        <v>479</v>
      </c>
      <c r="L11" s="139">
        <v>775.24</v>
      </c>
      <c r="M11" s="139">
        <v>41</v>
      </c>
      <c r="N11" s="139">
        <v>62.7</v>
      </c>
      <c r="O11" s="139">
        <v>29</v>
      </c>
      <c r="P11" s="139">
        <v>54.9</v>
      </c>
      <c r="Q11" s="139">
        <v>71</v>
      </c>
      <c r="R11" s="139">
        <v>109.12</v>
      </c>
    </row>
    <row r="12" spans="1:18">
      <c r="A12" s="139">
        <v>7</v>
      </c>
      <c r="B12" s="139" t="s">
        <v>61</v>
      </c>
      <c r="C12" s="139">
        <v>100</v>
      </c>
      <c r="D12" s="139">
        <v>30.63</v>
      </c>
      <c r="E12" s="139">
        <v>0</v>
      </c>
      <c r="F12" s="139">
        <v>0</v>
      </c>
      <c r="G12" s="139">
        <v>127</v>
      </c>
      <c r="H12" s="139">
        <v>31.93</v>
      </c>
      <c r="I12" s="139">
        <v>3</v>
      </c>
      <c r="J12" s="139">
        <v>7.5</v>
      </c>
      <c r="K12" s="139">
        <v>3</v>
      </c>
      <c r="L12" s="139">
        <v>7.24</v>
      </c>
      <c r="M12" s="139">
        <v>0</v>
      </c>
      <c r="N12" s="139">
        <v>0</v>
      </c>
      <c r="O12" s="139">
        <v>0</v>
      </c>
      <c r="P12" s="139">
        <v>0</v>
      </c>
      <c r="Q12" s="139">
        <v>0</v>
      </c>
      <c r="R12" s="139">
        <v>0</v>
      </c>
    </row>
    <row r="13" spans="1:18">
      <c r="A13" s="139">
        <v>8</v>
      </c>
      <c r="B13" s="139" t="s">
        <v>62</v>
      </c>
      <c r="C13" s="139">
        <v>1116</v>
      </c>
      <c r="D13" s="139">
        <v>133.79</v>
      </c>
      <c r="E13" s="139">
        <v>155</v>
      </c>
      <c r="F13" s="139">
        <v>476.45</v>
      </c>
      <c r="G13" s="139">
        <v>1622</v>
      </c>
      <c r="H13" s="139">
        <v>179.82</v>
      </c>
      <c r="I13" s="139">
        <v>554</v>
      </c>
      <c r="J13" s="139">
        <v>1472.21</v>
      </c>
      <c r="K13" s="139">
        <v>1810</v>
      </c>
      <c r="L13" s="139">
        <v>2681.23</v>
      </c>
      <c r="M13" s="139">
        <v>74</v>
      </c>
      <c r="N13" s="139">
        <v>105.08</v>
      </c>
      <c r="O13" s="139">
        <v>283</v>
      </c>
      <c r="P13" s="139">
        <v>425.61</v>
      </c>
      <c r="Q13" s="139">
        <v>710</v>
      </c>
      <c r="R13" s="139">
        <v>744.28</v>
      </c>
    </row>
    <row r="14" spans="1:18">
      <c r="A14" s="139">
        <v>9</v>
      </c>
      <c r="B14" s="139" t="s">
        <v>63</v>
      </c>
      <c r="C14" s="139">
        <v>1118</v>
      </c>
      <c r="D14" s="139">
        <v>158.12</v>
      </c>
      <c r="E14" s="139">
        <v>56</v>
      </c>
      <c r="F14" s="139">
        <v>148.33000000000001</v>
      </c>
      <c r="G14" s="139">
        <v>1720</v>
      </c>
      <c r="H14" s="139">
        <v>254.04</v>
      </c>
      <c r="I14" s="139">
        <v>274</v>
      </c>
      <c r="J14" s="139">
        <v>679.73</v>
      </c>
      <c r="K14" s="139">
        <v>954</v>
      </c>
      <c r="L14" s="139">
        <v>1428.99</v>
      </c>
      <c r="M14" s="139">
        <v>85</v>
      </c>
      <c r="N14" s="139">
        <v>95.8</v>
      </c>
      <c r="O14" s="139">
        <v>8</v>
      </c>
      <c r="P14" s="139">
        <v>16</v>
      </c>
      <c r="Q14" s="139">
        <v>26</v>
      </c>
      <c r="R14" s="139">
        <v>43.73</v>
      </c>
    </row>
    <row r="15" spans="1:18">
      <c r="A15" s="139">
        <v>10</v>
      </c>
      <c r="B15" s="139" t="s">
        <v>64</v>
      </c>
      <c r="C15" s="139">
        <v>1393</v>
      </c>
      <c r="D15" s="139">
        <v>158.41</v>
      </c>
      <c r="E15" s="139">
        <v>39</v>
      </c>
      <c r="F15" s="139">
        <v>117.75</v>
      </c>
      <c r="G15" s="139">
        <v>1531</v>
      </c>
      <c r="H15" s="139">
        <v>167.84</v>
      </c>
      <c r="I15" s="139">
        <v>154</v>
      </c>
      <c r="J15" s="139">
        <v>453.14</v>
      </c>
      <c r="K15" s="139">
        <v>426</v>
      </c>
      <c r="L15" s="139">
        <v>752.56</v>
      </c>
      <c r="M15" s="139">
        <v>42</v>
      </c>
      <c r="N15" s="139">
        <v>40.04</v>
      </c>
      <c r="O15" s="139">
        <v>2415</v>
      </c>
      <c r="P15" s="139">
        <v>1215.3</v>
      </c>
      <c r="Q15" s="139">
        <v>3805</v>
      </c>
      <c r="R15" s="139">
        <v>1557.63</v>
      </c>
    </row>
    <row r="16" spans="1:18">
      <c r="A16" s="139">
        <v>11</v>
      </c>
      <c r="B16" s="139" t="s">
        <v>65</v>
      </c>
      <c r="C16" s="139">
        <v>1201</v>
      </c>
      <c r="D16" s="139">
        <v>197.85</v>
      </c>
      <c r="E16" s="139">
        <v>84</v>
      </c>
      <c r="F16" s="139">
        <v>217.81</v>
      </c>
      <c r="G16" s="139">
        <v>1881</v>
      </c>
      <c r="H16" s="139">
        <v>260.99</v>
      </c>
      <c r="I16" s="139">
        <v>328</v>
      </c>
      <c r="J16" s="139">
        <v>932.93</v>
      </c>
      <c r="K16" s="139">
        <v>1043</v>
      </c>
      <c r="L16" s="139">
        <v>1302.93</v>
      </c>
      <c r="M16" s="139">
        <v>172</v>
      </c>
      <c r="N16" s="139">
        <v>130.76</v>
      </c>
      <c r="O16" s="139">
        <v>224</v>
      </c>
      <c r="P16" s="139">
        <v>500.34</v>
      </c>
      <c r="Q16" s="139">
        <v>1282</v>
      </c>
      <c r="R16" s="139">
        <v>1452.57</v>
      </c>
    </row>
    <row r="17" spans="1:18">
      <c r="A17" s="139">
        <v>12</v>
      </c>
      <c r="B17" s="139" t="s">
        <v>66</v>
      </c>
      <c r="C17" s="139">
        <v>164</v>
      </c>
      <c r="D17" s="139">
        <v>26.57</v>
      </c>
      <c r="E17" s="139">
        <v>90</v>
      </c>
      <c r="F17" s="139">
        <v>197.32</v>
      </c>
      <c r="G17" s="139">
        <v>381</v>
      </c>
      <c r="H17" s="139">
        <v>49.19</v>
      </c>
      <c r="I17" s="139">
        <v>345</v>
      </c>
      <c r="J17" s="139">
        <v>670.82</v>
      </c>
      <c r="K17" s="139">
        <v>795</v>
      </c>
      <c r="L17" s="139">
        <v>1271.95</v>
      </c>
      <c r="M17" s="139">
        <v>15</v>
      </c>
      <c r="N17" s="139">
        <v>17.63</v>
      </c>
      <c r="O17" s="139">
        <v>244</v>
      </c>
      <c r="P17" s="139">
        <v>523.89</v>
      </c>
      <c r="Q17" s="139">
        <v>4331</v>
      </c>
      <c r="R17" s="139">
        <v>1569.52</v>
      </c>
    </row>
    <row r="18" spans="1:18">
      <c r="A18" s="140"/>
      <c r="B18" s="140" t="s">
        <v>53</v>
      </c>
      <c r="C18" s="140">
        <f t="shared" ref="C18:R18" si="0">SUM(C6:C17)</f>
        <v>8500</v>
      </c>
      <c r="D18" s="140">
        <f t="shared" si="0"/>
        <v>1353.0099999999998</v>
      </c>
      <c r="E18" s="140">
        <f t="shared" si="0"/>
        <v>764</v>
      </c>
      <c r="F18" s="140">
        <f t="shared" si="0"/>
        <v>2065.6999999999998</v>
      </c>
      <c r="G18" s="140">
        <f t="shared" si="0"/>
        <v>13030</v>
      </c>
      <c r="H18" s="140">
        <f t="shared" si="0"/>
        <v>1793.14</v>
      </c>
      <c r="I18" s="140">
        <f t="shared" si="0"/>
        <v>3169</v>
      </c>
      <c r="J18" s="140">
        <f t="shared" si="0"/>
        <v>7863.2500000000009</v>
      </c>
      <c r="K18" s="140">
        <f t="shared" si="0"/>
        <v>8909</v>
      </c>
      <c r="L18" s="140">
        <f t="shared" si="0"/>
        <v>13616.15</v>
      </c>
      <c r="M18" s="140">
        <f t="shared" si="0"/>
        <v>559</v>
      </c>
      <c r="N18" s="140">
        <f t="shared" si="0"/>
        <v>650.70999999999992</v>
      </c>
      <c r="O18" s="140">
        <f t="shared" si="0"/>
        <v>3919</v>
      </c>
      <c r="P18" s="140">
        <f t="shared" si="0"/>
        <v>4197.9900000000007</v>
      </c>
      <c r="Q18" s="140">
        <f t="shared" si="0"/>
        <v>11868</v>
      </c>
      <c r="R18" s="140">
        <f t="shared" si="0"/>
        <v>8222.86</v>
      </c>
    </row>
  </sheetData>
  <mergeCells count="14">
    <mergeCell ref="A2:L2"/>
    <mergeCell ref="A3:A5"/>
    <mergeCell ref="B3:B5"/>
    <mergeCell ref="C3:F3"/>
    <mergeCell ref="G3:J3"/>
    <mergeCell ref="K3:L4"/>
    <mergeCell ref="M3:N4"/>
    <mergeCell ref="O3:R3"/>
    <mergeCell ref="C4:D4"/>
    <mergeCell ref="E4:F4"/>
    <mergeCell ref="G4:H4"/>
    <mergeCell ref="I4:J4"/>
    <mergeCell ref="O4:P4"/>
    <mergeCell ref="Q4:R4"/>
  </mergeCells>
  <pageMargins left="0.7" right="0.7" top="0.75" bottom="0.75" header="0.3" footer="0.3"/>
  <pageSetup scale="64"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44"/>
  <sheetViews>
    <sheetView tabSelected="1" workbookViewId="0">
      <selection activeCell="F11" sqref="F11"/>
    </sheetView>
  </sheetViews>
  <sheetFormatPr defaultRowHeight="15"/>
  <cols>
    <col min="1" max="1" width="6.5703125" style="5" customWidth="1"/>
    <col min="2" max="2" width="31.5703125" style="5" customWidth="1"/>
    <col min="3" max="6" width="12.7109375" style="24" customWidth="1"/>
    <col min="7" max="8" width="12.7109375" style="5" customWidth="1"/>
    <col min="9" max="10" width="12.7109375" style="24" customWidth="1"/>
    <col min="11" max="11" width="12.7109375" style="5" customWidth="1"/>
    <col min="12" max="16384" width="9.140625" style="5"/>
  </cols>
  <sheetData>
    <row r="1" spans="1:11" ht="15" customHeight="1">
      <c r="A1" s="219" t="s">
        <v>218</v>
      </c>
      <c r="B1" s="220" t="s">
        <v>217</v>
      </c>
      <c r="C1" s="162" t="s">
        <v>257</v>
      </c>
      <c r="D1" s="162"/>
      <c r="E1" s="162"/>
      <c r="F1" s="162"/>
      <c r="G1" s="162"/>
      <c r="H1" s="162"/>
      <c r="I1" s="162"/>
      <c r="J1" s="162"/>
      <c r="K1" s="163"/>
    </row>
    <row r="2" spans="1:11">
      <c r="A2" s="219"/>
      <c r="B2" s="221"/>
      <c r="C2" s="222"/>
      <c r="D2" s="222"/>
      <c r="E2" s="222"/>
      <c r="F2" s="222"/>
      <c r="G2" s="223"/>
      <c r="H2" s="224" t="s">
        <v>216</v>
      </c>
      <c r="I2" s="225"/>
      <c r="J2" s="225"/>
      <c r="K2" s="226"/>
    </row>
    <row r="3" spans="1:11" s="147" customFormat="1" ht="106.5" customHeight="1">
      <c r="A3" s="219"/>
      <c r="B3" s="221"/>
      <c r="C3" s="227" t="s">
        <v>215</v>
      </c>
      <c r="D3" s="228"/>
      <c r="E3" s="228"/>
      <c r="F3" s="228"/>
      <c r="G3" s="229" t="s">
        <v>214</v>
      </c>
      <c r="H3" s="231" t="s">
        <v>213</v>
      </c>
      <c r="I3" s="232" t="s">
        <v>212</v>
      </c>
      <c r="J3" s="233"/>
      <c r="K3" s="231" t="s">
        <v>211</v>
      </c>
    </row>
    <row r="4" spans="1:11" ht="59.25" customHeight="1">
      <c r="A4" s="176"/>
      <c r="B4" s="176"/>
      <c r="C4" s="146" t="s">
        <v>210</v>
      </c>
      <c r="D4" s="146" t="s">
        <v>206</v>
      </c>
      <c r="E4" s="146" t="s">
        <v>209</v>
      </c>
      <c r="F4" s="146" t="s">
        <v>208</v>
      </c>
      <c r="G4" s="230"/>
      <c r="H4" s="230"/>
      <c r="I4" s="146" t="s">
        <v>207</v>
      </c>
      <c r="J4" s="146" t="s">
        <v>206</v>
      </c>
      <c r="K4" s="230"/>
    </row>
    <row r="5" spans="1:11">
      <c r="A5" s="133">
        <v>1</v>
      </c>
      <c r="B5" s="133" t="s">
        <v>2</v>
      </c>
      <c r="C5" s="135">
        <v>217062</v>
      </c>
      <c r="D5" s="135">
        <v>100</v>
      </c>
      <c r="E5" s="135">
        <v>111005</v>
      </c>
      <c r="F5" s="135">
        <v>99.838107658407154</v>
      </c>
      <c r="G5" s="133">
        <v>365</v>
      </c>
      <c r="H5" s="133">
        <v>142325</v>
      </c>
      <c r="I5" s="135">
        <v>142325</v>
      </c>
      <c r="J5" s="135">
        <v>100</v>
      </c>
      <c r="K5" s="133"/>
    </row>
    <row r="6" spans="1:11">
      <c r="A6" s="133">
        <v>2</v>
      </c>
      <c r="B6" s="133" t="s">
        <v>3</v>
      </c>
      <c r="C6" s="135">
        <v>86805</v>
      </c>
      <c r="D6" s="135">
        <v>98.695879570674919</v>
      </c>
      <c r="E6" s="135">
        <v>32450</v>
      </c>
      <c r="F6" s="135">
        <v>98.812423873325216</v>
      </c>
      <c r="G6" s="133">
        <v>4776</v>
      </c>
      <c r="H6" s="133">
        <v>1388</v>
      </c>
      <c r="I6" s="135">
        <v>1081</v>
      </c>
      <c r="J6" s="135">
        <v>77.88184438040345</v>
      </c>
      <c r="K6" s="133">
        <v>24</v>
      </c>
    </row>
    <row r="7" spans="1:11">
      <c r="A7" s="133">
        <v>3</v>
      </c>
      <c r="B7" s="133" t="s">
        <v>4</v>
      </c>
      <c r="C7" s="135">
        <v>23316</v>
      </c>
      <c r="D7" s="135">
        <v>95.757525976426138</v>
      </c>
      <c r="E7" s="135">
        <v>10050</v>
      </c>
      <c r="F7" s="135">
        <v>96.727622714148225</v>
      </c>
      <c r="G7" s="133">
        <v>1033</v>
      </c>
      <c r="H7" s="133">
        <v>466</v>
      </c>
      <c r="I7" s="135">
        <v>447</v>
      </c>
      <c r="J7" s="135">
        <v>95.922746781115876</v>
      </c>
      <c r="K7" s="133">
        <v>19</v>
      </c>
    </row>
    <row r="8" spans="1:11">
      <c r="A8" s="133">
        <v>4</v>
      </c>
      <c r="B8" s="133" t="s">
        <v>5</v>
      </c>
      <c r="C8" s="135">
        <v>191997</v>
      </c>
      <c r="D8" s="135">
        <v>97.035322420058321</v>
      </c>
      <c r="E8" s="135">
        <v>75267</v>
      </c>
      <c r="F8" s="135">
        <v>80.736926790024128</v>
      </c>
      <c r="G8" s="133">
        <v>7144</v>
      </c>
      <c r="H8" s="133">
        <v>12303</v>
      </c>
      <c r="I8" s="135">
        <v>11968</v>
      </c>
      <c r="J8" s="135">
        <v>97.277086889376577</v>
      </c>
      <c r="K8" s="133">
        <v>335</v>
      </c>
    </row>
    <row r="9" spans="1:11">
      <c r="A9" s="133">
        <v>5</v>
      </c>
      <c r="B9" s="133" t="s">
        <v>6</v>
      </c>
      <c r="C9" s="135">
        <v>461111</v>
      </c>
      <c r="D9" s="135">
        <v>99.715630176503907</v>
      </c>
      <c r="E9" s="135">
        <v>170798</v>
      </c>
      <c r="F9" s="135">
        <v>98.415991057177592</v>
      </c>
      <c r="G9" s="133"/>
      <c r="H9" s="133">
        <v>5388</v>
      </c>
      <c r="I9" s="135">
        <v>5381</v>
      </c>
      <c r="J9" s="135">
        <v>99.870081662954718</v>
      </c>
      <c r="K9" s="133"/>
    </row>
    <row r="10" spans="1:11">
      <c r="A10" s="133">
        <v>6</v>
      </c>
      <c r="B10" s="133" t="s">
        <v>7</v>
      </c>
      <c r="C10" s="135">
        <v>82726</v>
      </c>
      <c r="D10" s="135">
        <v>97.717876633041172</v>
      </c>
      <c r="E10" s="135">
        <v>29822</v>
      </c>
      <c r="F10" s="135">
        <v>96.786966117097236</v>
      </c>
      <c r="G10" s="133">
        <v>1873</v>
      </c>
      <c r="H10" s="133">
        <v>2522</v>
      </c>
      <c r="I10" s="135">
        <v>1750</v>
      </c>
      <c r="J10" s="135">
        <v>69.389373513084848</v>
      </c>
      <c r="K10" s="133">
        <v>0</v>
      </c>
    </row>
    <row r="11" spans="1:11">
      <c r="A11" s="133">
        <v>7</v>
      </c>
      <c r="B11" s="133" t="s">
        <v>8</v>
      </c>
      <c r="C11" s="135">
        <v>23395</v>
      </c>
      <c r="D11" s="135">
        <v>97.821542063890291</v>
      </c>
      <c r="E11" s="135">
        <v>8809</v>
      </c>
      <c r="F11" s="135">
        <v>97.068870523415967</v>
      </c>
      <c r="G11" s="133">
        <v>0</v>
      </c>
      <c r="H11" s="133">
        <v>1100</v>
      </c>
      <c r="I11" s="135">
        <v>954</v>
      </c>
      <c r="J11" s="135">
        <v>86.727272727272734</v>
      </c>
      <c r="K11" s="133">
        <v>0</v>
      </c>
    </row>
    <row r="12" spans="1:11">
      <c r="A12" s="133">
        <v>8</v>
      </c>
      <c r="B12" s="133" t="s">
        <v>9</v>
      </c>
      <c r="C12" s="135">
        <v>195741</v>
      </c>
      <c r="D12" s="135">
        <v>99.80522427252285</v>
      </c>
      <c r="E12" s="135">
        <v>82247</v>
      </c>
      <c r="F12" s="135">
        <v>85.949713664674164</v>
      </c>
      <c r="G12" s="133">
        <v>2531</v>
      </c>
      <c r="H12" s="133">
        <v>4592</v>
      </c>
      <c r="I12" s="135">
        <v>4592</v>
      </c>
      <c r="J12" s="135">
        <v>100</v>
      </c>
      <c r="K12" s="133">
        <v>131</v>
      </c>
    </row>
    <row r="13" spans="1:11">
      <c r="A13" s="133">
        <v>9</v>
      </c>
      <c r="B13" s="133" t="s">
        <v>10</v>
      </c>
      <c r="C13" s="135">
        <v>2578763</v>
      </c>
      <c r="D13" s="135">
        <v>99.499946560647103</v>
      </c>
      <c r="E13" s="135">
        <v>1081852</v>
      </c>
      <c r="F13" s="135">
        <v>99.500040467658977</v>
      </c>
      <c r="G13" s="133">
        <v>73035</v>
      </c>
      <c r="H13" s="133">
        <v>23227</v>
      </c>
      <c r="I13" s="135">
        <v>23177</v>
      </c>
      <c r="J13" s="135">
        <v>99.784733284539541</v>
      </c>
      <c r="K13" s="133">
        <v>9</v>
      </c>
    </row>
    <row r="14" spans="1:11">
      <c r="A14" s="133">
        <v>10</v>
      </c>
      <c r="B14" s="133" t="s">
        <v>11</v>
      </c>
      <c r="C14" s="135">
        <v>2220088</v>
      </c>
      <c r="D14" s="135">
        <v>97.424582319631241</v>
      </c>
      <c r="E14" s="135">
        <v>831157</v>
      </c>
      <c r="F14" s="135">
        <v>97.849253495890167</v>
      </c>
      <c r="G14" s="133">
        <v>113741</v>
      </c>
      <c r="H14" s="133">
        <v>40188</v>
      </c>
      <c r="I14" s="135">
        <v>35107</v>
      </c>
      <c r="J14" s="135">
        <v>87.356922464417238</v>
      </c>
      <c r="K14" s="133">
        <v>12744</v>
      </c>
    </row>
    <row r="15" spans="1:11">
      <c r="A15" s="133">
        <v>11</v>
      </c>
      <c r="B15" s="133" t="s">
        <v>12</v>
      </c>
      <c r="C15" s="135">
        <v>852754</v>
      </c>
      <c r="D15" s="135">
        <v>95.969901999180692</v>
      </c>
      <c r="E15" s="135">
        <v>371701</v>
      </c>
      <c r="F15" s="135">
        <v>95.125502881652622</v>
      </c>
      <c r="G15" s="133">
        <v>11675</v>
      </c>
      <c r="H15" s="133">
        <v>12174</v>
      </c>
      <c r="I15" s="135">
        <v>11474</v>
      </c>
      <c r="J15" s="135">
        <v>94.2500410711352</v>
      </c>
      <c r="K15" s="133">
        <v>859</v>
      </c>
    </row>
    <row r="16" spans="1:11">
      <c r="A16" s="133">
        <v>12</v>
      </c>
      <c r="B16" s="133" t="s">
        <v>13</v>
      </c>
      <c r="C16" s="135">
        <v>153832</v>
      </c>
      <c r="D16" s="135">
        <v>98.776783937022032</v>
      </c>
      <c r="E16" s="135">
        <v>56480</v>
      </c>
      <c r="F16" s="135">
        <v>97.523914770176461</v>
      </c>
      <c r="G16" s="133">
        <v>0</v>
      </c>
      <c r="H16" s="133">
        <v>3695</v>
      </c>
      <c r="I16" s="135">
        <v>3561</v>
      </c>
      <c r="J16" s="135">
        <v>96.373477672530456</v>
      </c>
      <c r="K16" s="133">
        <v>562</v>
      </c>
    </row>
    <row r="17" spans="1:11">
      <c r="A17" s="134"/>
      <c r="B17" s="134" t="s">
        <v>14</v>
      </c>
      <c r="C17" s="136">
        <v>7087590</v>
      </c>
      <c r="D17" s="135">
        <v>98.308845783502193</v>
      </c>
      <c r="E17" s="136">
        <v>2861638</v>
      </c>
      <c r="F17" s="135">
        <v>97.263762252127876</v>
      </c>
      <c r="G17" s="134">
        <v>216173</v>
      </c>
      <c r="H17" s="134">
        <v>249368</v>
      </c>
      <c r="I17" s="136">
        <v>241817</v>
      </c>
      <c r="J17" s="135">
        <v>96.971945077155056</v>
      </c>
      <c r="K17" s="134">
        <v>14683</v>
      </c>
    </row>
    <row r="18" spans="1:11">
      <c r="A18" s="133">
        <v>13</v>
      </c>
      <c r="B18" s="133" t="s">
        <v>15</v>
      </c>
      <c r="C18" s="135">
        <v>102207</v>
      </c>
      <c r="D18" s="135">
        <v>100</v>
      </c>
      <c r="E18" s="135">
        <v>17979</v>
      </c>
      <c r="F18" s="135">
        <v>99.944410473066867</v>
      </c>
      <c r="G18" s="133">
        <v>11148</v>
      </c>
      <c r="H18" s="133">
        <v>5168</v>
      </c>
      <c r="I18" s="135">
        <v>5167</v>
      </c>
      <c r="J18" s="135">
        <v>99.980650154798766</v>
      </c>
      <c r="K18" s="133">
        <v>556</v>
      </c>
    </row>
    <row r="19" spans="1:11">
      <c r="A19" s="133">
        <v>14</v>
      </c>
      <c r="B19" s="133" t="s">
        <v>16</v>
      </c>
      <c r="C19" s="135">
        <v>8135</v>
      </c>
      <c r="D19" s="135">
        <v>97.436818780692306</v>
      </c>
      <c r="E19" s="135">
        <v>4987</v>
      </c>
      <c r="F19" s="135">
        <v>98.693845240451211</v>
      </c>
      <c r="G19" s="133">
        <v>15</v>
      </c>
      <c r="H19" s="133">
        <v>364</v>
      </c>
      <c r="I19" s="135">
        <v>338</v>
      </c>
      <c r="J19" s="135">
        <v>92.857142857142861</v>
      </c>
      <c r="K19" s="133">
        <v>6</v>
      </c>
    </row>
    <row r="20" spans="1:11">
      <c r="A20" s="133">
        <v>15</v>
      </c>
      <c r="B20" s="133" t="s">
        <v>17</v>
      </c>
      <c r="C20" s="135">
        <v>1011</v>
      </c>
      <c r="D20" s="135">
        <v>99.704142011834321</v>
      </c>
      <c r="E20" s="135">
        <v>338</v>
      </c>
      <c r="F20" s="135">
        <v>100</v>
      </c>
      <c r="G20" s="133">
        <v>89</v>
      </c>
      <c r="H20" s="133">
        <v>81</v>
      </c>
      <c r="I20" s="135">
        <v>81</v>
      </c>
      <c r="J20" s="135">
        <v>100</v>
      </c>
      <c r="K20" s="133">
        <v>0</v>
      </c>
    </row>
    <row r="21" spans="1:11">
      <c r="A21" s="133">
        <v>16</v>
      </c>
      <c r="B21" s="133" t="s">
        <v>18</v>
      </c>
      <c r="C21" s="135">
        <v>397218</v>
      </c>
      <c r="D21" s="135">
        <v>100</v>
      </c>
      <c r="E21" s="135">
        <v>91146</v>
      </c>
      <c r="F21" s="135">
        <v>99.930927868960296</v>
      </c>
      <c r="G21" s="133">
        <v>8276</v>
      </c>
      <c r="H21" s="133">
        <v>43239</v>
      </c>
      <c r="I21" s="135">
        <v>43114</v>
      </c>
      <c r="J21" s="135">
        <v>99.710909132958676</v>
      </c>
      <c r="K21" s="133">
        <v>491</v>
      </c>
    </row>
    <row r="22" spans="1:11">
      <c r="A22" s="133">
        <v>17</v>
      </c>
      <c r="B22" s="133" t="s">
        <v>19</v>
      </c>
      <c r="C22" s="133">
        <v>115051</v>
      </c>
      <c r="D22" s="135">
        <v>100</v>
      </c>
      <c r="E22" s="133">
        <v>23089</v>
      </c>
      <c r="F22" s="135">
        <v>100</v>
      </c>
      <c r="G22" s="133">
        <v>22678</v>
      </c>
      <c r="H22" s="133">
        <v>6884</v>
      </c>
      <c r="I22" s="135">
        <v>6072</v>
      </c>
      <c r="J22" s="135">
        <v>88.20453224869263</v>
      </c>
      <c r="K22" s="133">
        <v>0</v>
      </c>
    </row>
    <row r="23" spans="1:11">
      <c r="A23" s="133">
        <v>18</v>
      </c>
      <c r="B23" s="133" t="s">
        <v>20</v>
      </c>
      <c r="C23" s="135">
        <v>55739</v>
      </c>
      <c r="D23" s="135">
        <v>97.894200709543711</v>
      </c>
      <c r="E23" s="135">
        <v>19743</v>
      </c>
      <c r="F23" s="135">
        <v>98.218994079896532</v>
      </c>
      <c r="G23" s="133">
        <v>0</v>
      </c>
      <c r="H23" s="133">
        <v>2088</v>
      </c>
      <c r="I23" s="135">
        <v>1990</v>
      </c>
      <c r="J23" s="135">
        <v>95.306513409961696</v>
      </c>
      <c r="K23" s="133">
        <v>0</v>
      </c>
    </row>
    <row r="24" spans="1:11">
      <c r="A24" s="133">
        <v>19</v>
      </c>
      <c r="B24" s="133" t="s">
        <v>21</v>
      </c>
      <c r="C24" s="133">
        <v>2836</v>
      </c>
      <c r="D24" s="135">
        <v>100</v>
      </c>
      <c r="E24" s="133">
        <v>546</v>
      </c>
      <c r="F24" s="135">
        <v>100</v>
      </c>
      <c r="G24" s="133">
        <v>0</v>
      </c>
      <c r="H24" s="133">
        <v>208</v>
      </c>
      <c r="I24" s="135">
        <v>208</v>
      </c>
      <c r="J24" s="135">
        <v>100</v>
      </c>
      <c r="K24" s="133">
        <v>8</v>
      </c>
    </row>
    <row r="25" spans="1:11">
      <c r="A25" s="133">
        <v>20</v>
      </c>
      <c r="B25" s="133" t="s">
        <v>22</v>
      </c>
      <c r="C25" s="133">
        <v>72200</v>
      </c>
      <c r="D25" s="135">
        <v>100</v>
      </c>
      <c r="E25" s="133">
        <v>17261</v>
      </c>
      <c r="F25" s="135">
        <v>100</v>
      </c>
      <c r="G25" s="133">
        <v>0</v>
      </c>
      <c r="H25" s="133">
        <v>1262</v>
      </c>
      <c r="I25" s="135">
        <v>1262</v>
      </c>
      <c r="J25" s="135">
        <v>100</v>
      </c>
      <c r="K25" s="133">
        <v>0</v>
      </c>
    </row>
    <row r="26" spans="1:11">
      <c r="A26" s="133">
        <v>21</v>
      </c>
      <c r="B26" s="133" t="s">
        <v>23</v>
      </c>
      <c r="C26" s="135">
        <v>3957</v>
      </c>
      <c r="D26" s="135">
        <v>63.658301158301157</v>
      </c>
      <c r="E26" s="135">
        <v>876</v>
      </c>
      <c r="F26" s="135">
        <v>49.24114671163575</v>
      </c>
      <c r="G26" s="133">
        <v>48</v>
      </c>
      <c r="H26" s="133">
        <v>568</v>
      </c>
      <c r="I26" s="135">
        <v>565</v>
      </c>
      <c r="J26" s="135">
        <v>99.471830985915489</v>
      </c>
      <c r="K26" s="133">
        <v>0</v>
      </c>
    </row>
    <row r="27" spans="1:11">
      <c r="A27" s="133">
        <v>22</v>
      </c>
      <c r="B27" s="133" t="s">
        <v>24</v>
      </c>
      <c r="C27" s="135">
        <v>26795</v>
      </c>
      <c r="D27" s="135">
        <v>99.906785980611474</v>
      </c>
      <c r="E27" s="135">
        <v>6533</v>
      </c>
      <c r="F27" s="135">
        <v>99.923524013459769</v>
      </c>
      <c r="G27" s="133">
        <v>0</v>
      </c>
      <c r="H27" s="133">
        <v>375</v>
      </c>
      <c r="I27" s="135">
        <v>368</v>
      </c>
      <c r="J27" s="135">
        <v>98.133333333333326</v>
      </c>
      <c r="K27" s="133">
        <v>0</v>
      </c>
    </row>
    <row r="28" spans="1:11">
      <c r="A28" s="133">
        <v>23</v>
      </c>
      <c r="B28" s="133" t="s">
        <v>25</v>
      </c>
      <c r="C28" s="135">
        <v>2163</v>
      </c>
      <c r="D28" s="135">
        <v>94.868421052631575</v>
      </c>
      <c r="E28" s="135">
        <v>1225</v>
      </c>
      <c r="F28" s="135">
        <v>96.15384615384616</v>
      </c>
      <c r="G28" s="133">
        <v>96</v>
      </c>
      <c r="H28" s="133">
        <v>116</v>
      </c>
      <c r="I28" s="135">
        <v>95</v>
      </c>
      <c r="J28" s="135">
        <v>81.896551724137936</v>
      </c>
      <c r="K28" s="133">
        <v>0</v>
      </c>
    </row>
    <row r="29" spans="1:11">
      <c r="A29" s="133">
        <v>24</v>
      </c>
      <c r="B29" s="133" t="s">
        <v>26</v>
      </c>
      <c r="C29" s="145">
        <v>894</v>
      </c>
      <c r="D29" s="135">
        <v>100</v>
      </c>
      <c r="E29" s="145">
        <v>248</v>
      </c>
      <c r="F29" s="135">
        <v>72.727272727272734</v>
      </c>
      <c r="G29" s="144">
        <v>2621</v>
      </c>
      <c r="H29" s="144">
        <v>73</v>
      </c>
      <c r="I29" s="145">
        <v>73</v>
      </c>
      <c r="J29" s="135">
        <v>100</v>
      </c>
      <c r="K29" s="144">
        <v>50</v>
      </c>
    </row>
    <row r="30" spans="1:11">
      <c r="A30" s="133">
        <v>25</v>
      </c>
      <c r="B30" s="133" t="s">
        <v>27</v>
      </c>
      <c r="C30" s="135">
        <v>21052</v>
      </c>
      <c r="D30" s="135">
        <v>99.900346414843639</v>
      </c>
      <c r="E30" s="135">
        <v>5903</v>
      </c>
      <c r="F30" s="135">
        <v>99.898459976307336</v>
      </c>
      <c r="G30" s="133">
        <v>0</v>
      </c>
      <c r="H30" s="133">
        <v>2475</v>
      </c>
      <c r="I30" s="135">
        <v>2475</v>
      </c>
      <c r="J30" s="135">
        <v>100</v>
      </c>
      <c r="K30" s="133">
        <v>0</v>
      </c>
    </row>
    <row r="31" spans="1:11">
      <c r="A31" s="134"/>
      <c r="B31" s="134" t="s">
        <v>28</v>
      </c>
      <c r="C31" s="136">
        <v>809258</v>
      </c>
      <c r="D31" s="135">
        <v>99.52797701624408</v>
      </c>
      <c r="E31" s="136">
        <v>189874</v>
      </c>
      <c r="F31" s="135">
        <v>99.188724683560835</v>
      </c>
      <c r="G31" s="134">
        <v>44971</v>
      </c>
      <c r="H31" s="134">
        <v>62901</v>
      </c>
      <c r="I31" s="136">
        <v>61808</v>
      </c>
      <c r="J31" s="135">
        <v>98.262348770289819</v>
      </c>
      <c r="K31" s="134">
        <v>1111</v>
      </c>
    </row>
    <row r="32" spans="1:11">
      <c r="A32" s="134"/>
      <c r="B32" s="134" t="s">
        <v>29</v>
      </c>
      <c r="C32" s="136">
        <v>7896848</v>
      </c>
      <c r="D32" s="135">
        <v>98.432405414198115</v>
      </c>
      <c r="E32" s="136">
        <v>3051512</v>
      </c>
      <c r="F32" s="135">
        <v>97.381356529886531</v>
      </c>
      <c r="G32" s="134">
        <v>261144</v>
      </c>
      <c r="H32" s="134">
        <v>312269</v>
      </c>
      <c r="I32" s="136">
        <v>303625</v>
      </c>
      <c r="J32" s="135">
        <v>97.231873801113792</v>
      </c>
      <c r="K32" s="134">
        <v>15794</v>
      </c>
    </row>
    <row r="33" spans="1:11">
      <c r="A33" s="133">
        <v>26</v>
      </c>
      <c r="B33" s="133" t="s">
        <v>30</v>
      </c>
      <c r="C33" s="135">
        <v>648762</v>
      </c>
      <c r="D33" s="135">
        <v>100</v>
      </c>
      <c r="E33" s="135">
        <v>310064</v>
      </c>
      <c r="F33" s="135">
        <v>100</v>
      </c>
      <c r="G33" s="133">
        <v>46112</v>
      </c>
      <c r="H33" s="133">
        <v>3718</v>
      </c>
      <c r="I33" s="135">
        <v>3718</v>
      </c>
      <c r="J33" s="135">
        <v>100</v>
      </c>
      <c r="K33" s="133">
        <v>306</v>
      </c>
    </row>
    <row r="34" spans="1:11">
      <c r="A34" s="134"/>
      <c r="B34" s="134" t="s">
        <v>31</v>
      </c>
      <c r="C34" s="136">
        <v>648762</v>
      </c>
      <c r="D34" s="135">
        <v>100</v>
      </c>
      <c r="E34" s="136">
        <v>310064</v>
      </c>
      <c r="F34" s="135">
        <v>100</v>
      </c>
      <c r="G34" s="134">
        <v>46112</v>
      </c>
      <c r="H34" s="134">
        <v>3718</v>
      </c>
      <c r="I34" s="136">
        <v>3718</v>
      </c>
      <c r="J34" s="135">
        <v>100</v>
      </c>
      <c r="K34" s="134">
        <v>306</v>
      </c>
    </row>
    <row r="35" spans="1:11">
      <c r="A35" s="133">
        <v>36</v>
      </c>
      <c r="B35" s="133" t="s">
        <v>43</v>
      </c>
      <c r="C35" s="135">
        <v>19125</v>
      </c>
      <c r="D35" s="135">
        <v>100</v>
      </c>
      <c r="E35" s="135">
        <v>4057</v>
      </c>
      <c r="F35" s="135">
        <v>100</v>
      </c>
      <c r="G35" s="133">
        <v>1579</v>
      </c>
      <c r="H35" s="133">
        <v>619</v>
      </c>
      <c r="I35" s="135">
        <v>619</v>
      </c>
      <c r="J35" s="135">
        <v>100</v>
      </c>
      <c r="K35" s="133">
        <v>0</v>
      </c>
    </row>
    <row r="36" spans="1:11">
      <c r="A36" s="133">
        <v>38</v>
      </c>
      <c r="B36" s="133" t="s">
        <v>45</v>
      </c>
      <c r="C36" s="135">
        <v>14648</v>
      </c>
      <c r="D36" s="135">
        <v>100</v>
      </c>
      <c r="E36" s="135">
        <v>12007</v>
      </c>
      <c r="F36" s="135">
        <v>100</v>
      </c>
      <c r="G36" s="133">
        <v>0</v>
      </c>
      <c r="H36" s="133">
        <v>151</v>
      </c>
      <c r="I36" s="135">
        <v>151</v>
      </c>
      <c r="J36" s="135">
        <v>100</v>
      </c>
      <c r="K36" s="133">
        <v>0</v>
      </c>
    </row>
    <row r="37" spans="1:11">
      <c r="A37" s="133">
        <v>39</v>
      </c>
      <c r="B37" s="133" t="s">
        <v>46</v>
      </c>
      <c r="C37" s="135">
        <v>2761</v>
      </c>
      <c r="D37" s="135">
        <v>77.862380146644099</v>
      </c>
      <c r="E37" s="135">
        <v>2020</v>
      </c>
      <c r="F37" s="135">
        <v>76.660341555977226</v>
      </c>
      <c r="G37" s="133">
        <v>8</v>
      </c>
      <c r="H37" s="133">
        <v>89</v>
      </c>
      <c r="I37" s="135">
        <v>64</v>
      </c>
      <c r="J37" s="135">
        <v>71.910112359550567</v>
      </c>
      <c r="K37" s="133">
        <v>0</v>
      </c>
    </row>
    <row r="38" spans="1:11">
      <c r="A38" s="134"/>
      <c r="B38" s="134" t="s">
        <v>47</v>
      </c>
      <c r="C38" s="136">
        <v>36534</v>
      </c>
      <c r="D38" s="135">
        <v>97.896513840135043</v>
      </c>
      <c r="E38" s="136">
        <v>18084</v>
      </c>
      <c r="F38" s="135">
        <v>96.711054067062406</v>
      </c>
      <c r="G38" s="134">
        <v>1587</v>
      </c>
      <c r="H38" s="134">
        <v>859</v>
      </c>
      <c r="I38" s="136">
        <v>834</v>
      </c>
      <c r="J38" s="135">
        <v>97.089639115250293</v>
      </c>
      <c r="K38" s="134">
        <v>0</v>
      </c>
    </row>
    <row r="39" spans="1:11">
      <c r="A39" s="133">
        <v>40</v>
      </c>
      <c r="B39" s="133" t="s">
        <v>48</v>
      </c>
      <c r="C39" s="135">
        <v>179757</v>
      </c>
      <c r="D39" s="135">
        <v>100</v>
      </c>
      <c r="E39" s="135">
        <v>37639</v>
      </c>
      <c r="F39" s="135">
        <v>100</v>
      </c>
      <c r="G39" s="133">
        <v>0</v>
      </c>
      <c r="H39" s="133">
        <v>2</v>
      </c>
      <c r="I39" s="135">
        <v>2</v>
      </c>
      <c r="J39" s="135">
        <v>100</v>
      </c>
      <c r="K39" s="133">
        <v>0</v>
      </c>
    </row>
    <row r="40" spans="1:11">
      <c r="A40" s="133">
        <v>41</v>
      </c>
      <c r="B40" s="133" t="s">
        <v>49</v>
      </c>
      <c r="C40" s="135">
        <v>843</v>
      </c>
      <c r="D40" s="135">
        <v>100</v>
      </c>
      <c r="E40" s="135">
        <v>138</v>
      </c>
      <c r="F40" s="135">
        <v>100</v>
      </c>
      <c r="G40" s="133">
        <v>0</v>
      </c>
      <c r="H40" s="133">
        <v>138</v>
      </c>
      <c r="I40" s="135">
        <v>138</v>
      </c>
      <c r="J40" s="135">
        <v>100</v>
      </c>
      <c r="K40" s="133">
        <v>0</v>
      </c>
    </row>
    <row r="41" spans="1:11">
      <c r="A41" s="133">
        <v>42</v>
      </c>
      <c r="B41" s="133" t="s">
        <v>50</v>
      </c>
      <c r="C41" s="135">
        <v>280011</v>
      </c>
      <c r="D41" s="135">
        <v>100</v>
      </c>
      <c r="E41" s="135">
        <v>97676</v>
      </c>
      <c r="F41" s="135">
        <v>100</v>
      </c>
      <c r="G41" s="133">
        <v>0</v>
      </c>
      <c r="H41" s="133">
        <v>0</v>
      </c>
      <c r="I41" s="135">
        <v>0</v>
      </c>
      <c r="J41" s="135" t="e">
        <v>#DIV/0!</v>
      </c>
      <c r="K41" s="133">
        <v>0</v>
      </c>
    </row>
    <row r="42" spans="1:11">
      <c r="A42" s="133">
        <v>43</v>
      </c>
      <c r="B42" s="133" t="s">
        <v>51</v>
      </c>
      <c r="C42" s="135">
        <v>280</v>
      </c>
      <c r="D42" s="135">
        <v>100</v>
      </c>
      <c r="E42" s="135">
        <v>30</v>
      </c>
      <c r="F42" s="135">
        <v>100</v>
      </c>
      <c r="G42" s="133">
        <v>0</v>
      </c>
      <c r="H42" s="133">
        <v>0</v>
      </c>
      <c r="I42" s="135">
        <v>0</v>
      </c>
      <c r="J42" s="135" t="e">
        <v>#DIV/0!</v>
      </c>
      <c r="K42" s="133">
        <v>0</v>
      </c>
    </row>
    <row r="43" spans="1:11">
      <c r="A43" s="134"/>
      <c r="B43" s="134" t="s">
        <v>52</v>
      </c>
      <c r="C43" s="136">
        <v>460891</v>
      </c>
      <c r="D43" s="135">
        <v>100</v>
      </c>
      <c r="E43" s="136">
        <v>135483</v>
      </c>
      <c r="F43" s="135">
        <v>100</v>
      </c>
      <c r="G43" s="134">
        <v>0</v>
      </c>
      <c r="H43" s="134">
        <v>140</v>
      </c>
      <c r="I43" s="136">
        <v>140</v>
      </c>
      <c r="J43" s="135">
        <v>100</v>
      </c>
      <c r="K43" s="134">
        <v>0</v>
      </c>
    </row>
    <row r="44" spans="1:11">
      <c r="A44" s="134"/>
      <c r="B44" s="134" t="s">
        <v>83</v>
      </c>
      <c r="C44" s="134">
        <v>9043035</v>
      </c>
      <c r="D44" s="135">
        <v>98.619926186384504</v>
      </c>
      <c r="E44" s="134">
        <v>3515143</v>
      </c>
      <c r="F44" s="135">
        <v>97.702160894876471</v>
      </c>
      <c r="G44" s="134">
        <v>308843</v>
      </c>
      <c r="H44" s="134">
        <v>316986</v>
      </c>
      <c r="I44" s="134">
        <v>308317</v>
      </c>
      <c r="J44" s="135">
        <v>97.265178903800162</v>
      </c>
      <c r="K44" s="134">
        <v>16100</v>
      </c>
    </row>
  </sheetData>
  <mergeCells count="9">
    <mergeCell ref="A1:A4"/>
    <mergeCell ref="B1:B4"/>
    <mergeCell ref="C2:G2"/>
    <mergeCell ref="H2:K2"/>
    <mergeCell ref="C3:F3"/>
    <mergeCell ref="G3:G4"/>
    <mergeCell ref="H3:H4"/>
    <mergeCell ref="I3:J3"/>
    <mergeCell ref="K3:K4"/>
  </mergeCells>
  <pageMargins left="0.7" right="0.7" top="0.75" bottom="0.75" header="0.3" footer="0.3"/>
  <pageSetup paperSize="9" orientation="portrait" horizontalDpi="0" verticalDpi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19"/>
  <sheetViews>
    <sheetView workbookViewId="0">
      <selection activeCell="J12" sqref="J12"/>
    </sheetView>
  </sheetViews>
  <sheetFormatPr defaultRowHeight="15"/>
  <cols>
    <col min="1" max="1" width="4.85546875" style="5" customWidth="1"/>
    <col min="2" max="2" width="5.7109375" style="5" customWidth="1"/>
    <col min="3" max="3" width="14.140625" style="5" customWidth="1"/>
    <col min="4" max="4" width="9.28515625" style="5" customWidth="1"/>
    <col min="5" max="5" width="12.7109375" style="5" customWidth="1"/>
    <col min="6" max="6" width="12" style="5" customWidth="1"/>
    <col min="7" max="7" width="9.7109375" style="5" customWidth="1"/>
    <col min="8" max="8" width="18" style="5" customWidth="1"/>
    <col min="9" max="9" width="11.28515625" style="5" customWidth="1"/>
    <col min="10" max="10" width="18.5703125" style="5" customWidth="1"/>
    <col min="11" max="11" width="14.5703125" style="5" customWidth="1"/>
    <col min="12" max="12" width="11.85546875" style="5" customWidth="1"/>
    <col min="13" max="13" width="10.5703125" style="5" customWidth="1"/>
    <col min="14" max="14" width="20.7109375" style="5" customWidth="1"/>
    <col min="15" max="16384" width="9.140625" style="5"/>
  </cols>
  <sheetData>
    <row r="1" spans="1:14" ht="21">
      <c r="A1" s="236" t="s">
        <v>240</v>
      </c>
      <c r="B1" s="236"/>
      <c r="C1" s="236"/>
      <c r="D1" s="161"/>
      <c r="E1" s="161"/>
      <c r="F1" s="161"/>
      <c r="G1" s="161"/>
      <c r="H1" s="161"/>
      <c r="I1" s="161" t="s">
        <v>258</v>
      </c>
      <c r="J1" s="161"/>
      <c r="K1" s="161"/>
      <c r="L1" s="161"/>
      <c r="M1" s="161"/>
      <c r="N1" s="161"/>
    </row>
    <row r="2" spans="1:14" ht="15" customHeight="1">
      <c r="A2" s="237" t="s">
        <v>198</v>
      </c>
      <c r="B2" s="237" t="s">
        <v>239</v>
      </c>
      <c r="C2" s="237" t="s">
        <v>54</v>
      </c>
      <c r="D2" s="234" t="s">
        <v>238</v>
      </c>
      <c r="E2" s="234"/>
      <c r="F2" s="234"/>
      <c r="G2" s="234"/>
      <c r="H2" s="234"/>
      <c r="I2" s="234"/>
      <c r="J2" s="234"/>
      <c r="K2" s="234" t="s">
        <v>216</v>
      </c>
      <c r="L2" s="234"/>
      <c r="M2" s="234"/>
      <c r="N2" s="234"/>
    </row>
    <row r="3" spans="1:14">
      <c r="A3" s="237"/>
      <c r="B3" s="237"/>
      <c r="C3" s="237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</row>
    <row r="4" spans="1:14" s="147" customFormat="1" ht="63.75" customHeight="1">
      <c r="A4" s="237"/>
      <c r="B4" s="237"/>
      <c r="C4" s="237"/>
      <c r="D4" s="235" t="s">
        <v>237</v>
      </c>
      <c r="E4" s="235"/>
      <c r="F4" s="235" t="s">
        <v>215</v>
      </c>
      <c r="G4" s="235"/>
      <c r="H4" s="235"/>
      <c r="I4" s="235"/>
      <c r="J4" s="235" t="s">
        <v>214</v>
      </c>
      <c r="K4" s="235" t="s">
        <v>236</v>
      </c>
      <c r="L4" s="235" t="s">
        <v>212</v>
      </c>
      <c r="M4" s="235"/>
      <c r="N4" s="235" t="s">
        <v>211</v>
      </c>
    </row>
    <row r="5" spans="1:14" s="147" customFormat="1" ht="15" customHeight="1">
      <c r="A5" s="237"/>
      <c r="B5" s="237"/>
      <c r="C5" s="237"/>
      <c r="D5" s="238" t="s">
        <v>235</v>
      </c>
      <c r="E5" s="238" t="s">
        <v>234</v>
      </c>
      <c r="F5" s="238" t="s">
        <v>210</v>
      </c>
      <c r="G5" s="239" t="s">
        <v>206</v>
      </c>
      <c r="H5" s="238" t="s">
        <v>209</v>
      </c>
      <c r="I5" s="238" t="s">
        <v>208</v>
      </c>
      <c r="J5" s="235"/>
      <c r="K5" s="235"/>
      <c r="L5" s="240" t="s">
        <v>233</v>
      </c>
      <c r="M5" s="240" t="s">
        <v>206</v>
      </c>
      <c r="N5" s="235"/>
    </row>
    <row r="6" spans="1:14" s="160" customFormat="1" ht="48" customHeight="1">
      <c r="A6" s="237"/>
      <c r="B6" s="237"/>
      <c r="C6" s="237"/>
      <c r="D6" s="238"/>
      <c r="E6" s="238"/>
      <c r="F6" s="238"/>
      <c r="G6" s="239"/>
      <c r="H6" s="238"/>
      <c r="I6" s="238"/>
      <c r="J6" s="235"/>
      <c r="K6" s="235"/>
      <c r="L6" s="240"/>
      <c r="M6" s="240"/>
      <c r="N6" s="235"/>
    </row>
    <row r="7" spans="1:14">
      <c r="A7" s="153">
        <v>1</v>
      </c>
      <c r="B7" s="152" t="s">
        <v>221</v>
      </c>
      <c r="C7" s="157" t="s">
        <v>232</v>
      </c>
      <c r="D7" s="158">
        <v>503124</v>
      </c>
      <c r="E7" s="158">
        <v>201778</v>
      </c>
      <c r="F7" s="158">
        <v>503124</v>
      </c>
      <c r="G7" s="151">
        <f t="shared" ref="G7:G19" si="0">F7/D7*100</f>
        <v>100</v>
      </c>
      <c r="H7" s="158">
        <v>201778</v>
      </c>
      <c r="I7" s="151">
        <f t="shared" ref="I7:I19" si="1">H7/E7*100</f>
        <v>100</v>
      </c>
      <c r="J7" s="159">
        <v>16297</v>
      </c>
      <c r="K7" s="158">
        <v>6887</v>
      </c>
      <c r="L7" s="158">
        <v>6887</v>
      </c>
      <c r="M7" s="151">
        <f t="shared" ref="M7:M19" si="2">L7/K7*100</f>
        <v>100</v>
      </c>
      <c r="N7" s="158">
        <v>1418</v>
      </c>
    </row>
    <row r="8" spans="1:14">
      <c r="A8" s="153">
        <v>2</v>
      </c>
      <c r="B8" s="152" t="s">
        <v>221</v>
      </c>
      <c r="C8" s="157" t="s">
        <v>231</v>
      </c>
      <c r="D8" s="155">
        <v>480602</v>
      </c>
      <c r="E8" s="155">
        <v>188320</v>
      </c>
      <c r="F8" s="155">
        <v>465924</v>
      </c>
      <c r="G8" s="151">
        <f t="shared" si="0"/>
        <v>96.945913666609798</v>
      </c>
      <c r="H8" s="155">
        <v>181027</v>
      </c>
      <c r="I8" s="151">
        <f t="shared" si="1"/>
        <v>96.127336448598129</v>
      </c>
      <c r="J8" s="156">
        <v>24370</v>
      </c>
      <c r="K8" s="155">
        <v>6117</v>
      </c>
      <c r="L8" s="155">
        <v>5524</v>
      </c>
      <c r="M8" s="151">
        <f t="shared" si="2"/>
        <v>90.305705411149248</v>
      </c>
      <c r="N8" s="155">
        <v>375</v>
      </c>
    </row>
    <row r="9" spans="1:14">
      <c r="A9" s="153">
        <v>3</v>
      </c>
      <c r="B9" s="152" t="s">
        <v>221</v>
      </c>
      <c r="C9" s="157" t="s">
        <v>230</v>
      </c>
      <c r="D9" s="155">
        <v>753100</v>
      </c>
      <c r="E9" s="155">
        <v>291204</v>
      </c>
      <c r="F9" s="155">
        <v>753100</v>
      </c>
      <c r="G9" s="151">
        <f t="shared" si="0"/>
        <v>100</v>
      </c>
      <c r="H9" s="155">
        <v>291204</v>
      </c>
      <c r="I9" s="151">
        <f t="shared" si="1"/>
        <v>100</v>
      </c>
      <c r="J9" s="156">
        <v>92794</v>
      </c>
      <c r="K9" s="155">
        <v>9536</v>
      </c>
      <c r="L9" s="155">
        <v>9536</v>
      </c>
      <c r="M9" s="151">
        <f t="shared" si="2"/>
        <v>100</v>
      </c>
      <c r="N9" s="155">
        <v>2630</v>
      </c>
    </row>
    <row r="10" spans="1:14">
      <c r="A10" s="153">
        <v>4</v>
      </c>
      <c r="B10" s="152" t="s">
        <v>221</v>
      </c>
      <c r="C10" s="133" t="s">
        <v>229</v>
      </c>
      <c r="D10" s="150">
        <v>819160</v>
      </c>
      <c r="E10" s="150">
        <v>310014</v>
      </c>
      <c r="F10" s="150">
        <v>814516</v>
      </c>
      <c r="G10" s="151">
        <f t="shared" si="0"/>
        <v>99.433077787001324</v>
      </c>
      <c r="H10" s="150">
        <v>298825</v>
      </c>
      <c r="I10" s="151">
        <f t="shared" si="1"/>
        <v>96.390808157050969</v>
      </c>
      <c r="J10" s="150">
        <v>10365</v>
      </c>
      <c r="K10" s="150">
        <v>20738</v>
      </c>
      <c r="L10" s="150">
        <v>20352</v>
      </c>
      <c r="M10" s="151">
        <f t="shared" si="2"/>
        <v>98.138682611630827</v>
      </c>
      <c r="N10" s="150">
        <v>408</v>
      </c>
    </row>
    <row r="11" spans="1:14">
      <c r="A11" s="153">
        <v>5</v>
      </c>
      <c r="B11" s="152" t="s">
        <v>221</v>
      </c>
      <c r="C11" s="133" t="s">
        <v>228</v>
      </c>
      <c r="D11" s="150">
        <v>76731</v>
      </c>
      <c r="E11" s="150">
        <v>30060</v>
      </c>
      <c r="F11" s="150">
        <v>76731</v>
      </c>
      <c r="G11" s="151">
        <f t="shared" si="0"/>
        <v>100</v>
      </c>
      <c r="H11" s="150">
        <v>27952</v>
      </c>
      <c r="I11" s="151">
        <f t="shared" si="1"/>
        <v>92.987358616101133</v>
      </c>
      <c r="J11" s="150">
        <v>3797</v>
      </c>
      <c r="K11" s="150">
        <v>2277</v>
      </c>
      <c r="L11" s="150">
        <v>2277</v>
      </c>
      <c r="M11" s="151">
        <f t="shared" si="2"/>
        <v>100</v>
      </c>
      <c r="N11" s="150">
        <v>157</v>
      </c>
    </row>
    <row r="12" spans="1:14">
      <c r="A12" s="153">
        <v>6</v>
      </c>
      <c r="B12" s="152" t="s">
        <v>221</v>
      </c>
      <c r="C12" s="133" t="s">
        <v>227</v>
      </c>
      <c r="D12" s="150">
        <v>540211</v>
      </c>
      <c r="E12" s="150">
        <v>217713</v>
      </c>
      <c r="F12" s="150">
        <v>528253</v>
      </c>
      <c r="G12" s="151">
        <f t="shared" si="0"/>
        <v>97.786420491252485</v>
      </c>
      <c r="H12" s="150">
        <v>210448</v>
      </c>
      <c r="I12" s="151">
        <f t="shared" si="1"/>
        <v>96.663038036313864</v>
      </c>
      <c r="J12" s="150">
        <v>18632</v>
      </c>
      <c r="K12" s="150">
        <v>23302</v>
      </c>
      <c r="L12" s="150">
        <v>21094</v>
      </c>
      <c r="M12" s="151">
        <f t="shared" si="2"/>
        <v>90.524418504849365</v>
      </c>
      <c r="N12" s="150">
        <v>937</v>
      </c>
    </row>
    <row r="13" spans="1:14">
      <c r="A13" s="153">
        <v>7</v>
      </c>
      <c r="B13" s="152" t="s">
        <v>221</v>
      </c>
      <c r="C13" s="133" t="s">
        <v>226</v>
      </c>
      <c r="D13" s="150">
        <v>27845</v>
      </c>
      <c r="E13" s="150">
        <v>10015</v>
      </c>
      <c r="F13" s="150">
        <v>27575</v>
      </c>
      <c r="G13" s="151">
        <f t="shared" si="0"/>
        <v>99.030346561321608</v>
      </c>
      <c r="H13" s="150">
        <v>9467</v>
      </c>
      <c r="I13" s="151">
        <f t="shared" si="1"/>
        <v>94.528207688467305</v>
      </c>
      <c r="J13" s="150">
        <v>2048</v>
      </c>
      <c r="K13" s="150">
        <v>875</v>
      </c>
      <c r="L13" s="150">
        <v>870</v>
      </c>
      <c r="M13" s="151">
        <f t="shared" si="2"/>
        <v>99.428571428571431</v>
      </c>
      <c r="N13" s="150">
        <v>178</v>
      </c>
    </row>
    <row r="14" spans="1:14">
      <c r="A14" s="153">
        <v>8</v>
      </c>
      <c r="B14" s="152" t="s">
        <v>221</v>
      </c>
      <c r="C14" s="133" t="s">
        <v>225</v>
      </c>
      <c r="D14" s="150">
        <v>1040436</v>
      </c>
      <c r="E14" s="150">
        <v>422814</v>
      </c>
      <c r="F14" s="150">
        <v>1025247</v>
      </c>
      <c r="G14" s="151">
        <f t="shared" si="0"/>
        <v>98.540131252667152</v>
      </c>
      <c r="H14" s="150">
        <v>407911</v>
      </c>
      <c r="I14" s="151">
        <f t="shared" si="1"/>
        <v>96.47528227542135</v>
      </c>
      <c r="J14" s="150">
        <v>29888</v>
      </c>
      <c r="K14" s="150">
        <v>25738</v>
      </c>
      <c r="L14" s="150">
        <v>24812</v>
      </c>
      <c r="M14" s="151">
        <f t="shared" si="2"/>
        <v>96.402206853679388</v>
      </c>
      <c r="N14" s="150">
        <v>1352</v>
      </c>
    </row>
    <row r="15" spans="1:14">
      <c r="A15" s="153">
        <v>9</v>
      </c>
      <c r="B15" s="152" t="s">
        <v>221</v>
      </c>
      <c r="C15" s="133" t="s">
        <v>224</v>
      </c>
      <c r="D15" s="150">
        <v>1072604</v>
      </c>
      <c r="E15" s="150">
        <v>416527</v>
      </c>
      <c r="F15" s="150">
        <v>1048379</v>
      </c>
      <c r="G15" s="151">
        <f t="shared" si="0"/>
        <v>97.741477749476985</v>
      </c>
      <c r="H15" s="150">
        <v>397901</v>
      </c>
      <c r="I15" s="151">
        <f t="shared" si="1"/>
        <v>95.528261073111707</v>
      </c>
      <c r="J15" s="150">
        <v>29413</v>
      </c>
      <c r="K15" s="150">
        <v>53377</v>
      </c>
      <c r="L15" s="150">
        <v>51246</v>
      </c>
      <c r="M15" s="151">
        <f t="shared" si="2"/>
        <v>96.007643741686493</v>
      </c>
      <c r="N15" s="150">
        <v>3704</v>
      </c>
    </row>
    <row r="16" spans="1:14">
      <c r="A16" s="153">
        <v>10</v>
      </c>
      <c r="B16" s="152" t="s">
        <v>221</v>
      </c>
      <c r="C16" s="133" t="s">
        <v>223</v>
      </c>
      <c r="D16" s="150">
        <v>1637037</v>
      </c>
      <c r="E16" s="150">
        <v>653679</v>
      </c>
      <c r="F16" s="150">
        <v>1636941</v>
      </c>
      <c r="G16" s="154">
        <f t="shared" si="0"/>
        <v>99.99413574647366</v>
      </c>
      <c r="H16" s="150">
        <v>653679</v>
      </c>
      <c r="I16" s="151">
        <f t="shared" si="1"/>
        <v>100</v>
      </c>
      <c r="J16" s="150">
        <v>141507</v>
      </c>
      <c r="K16" s="150">
        <v>50005</v>
      </c>
      <c r="L16" s="150">
        <v>49994</v>
      </c>
      <c r="M16" s="154">
        <f t="shared" si="2"/>
        <v>99.978002199780022</v>
      </c>
      <c r="N16" s="150">
        <v>2414</v>
      </c>
    </row>
    <row r="17" spans="1:14">
      <c r="A17" s="153">
        <v>11</v>
      </c>
      <c r="B17" s="152" t="s">
        <v>221</v>
      </c>
      <c r="C17" s="149" t="s">
        <v>222</v>
      </c>
      <c r="D17" s="150">
        <v>1468920</v>
      </c>
      <c r="E17" s="150">
        <v>526150</v>
      </c>
      <c r="F17" s="150">
        <v>1453490</v>
      </c>
      <c r="G17" s="151">
        <f t="shared" si="0"/>
        <v>98.949568390382041</v>
      </c>
      <c r="H17" s="150">
        <v>518089</v>
      </c>
      <c r="I17" s="151">
        <f t="shared" si="1"/>
        <v>98.467927397130097</v>
      </c>
      <c r="J17" s="150">
        <v>43474</v>
      </c>
      <c r="K17" s="150">
        <v>56864</v>
      </c>
      <c r="L17" s="150">
        <v>56298</v>
      </c>
      <c r="M17" s="151">
        <f t="shared" si="2"/>
        <v>99.004642656162062</v>
      </c>
      <c r="N17" s="150">
        <v>1440</v>
      </c>
    </row>
    <row r="18" spans="1:14">
      <c r="A18" s="153">
        <v>12</v>
      </c>
      <c r="B18" s="152" t="s">
        <v>221</v>
      </c>
      <c r="C18" s="149" t="s">
        <v>220</v>
      </c>
      <c r="D18" s="150">
        <v>733118</v>
      </c>
      <c r="E18" s="150">
        <v>336833</v>
      </c>
      <c r="F18" s="150">
        <v>726408</v>
      </c>
      <c r="G18" s="151">
        <f t="shared" si="0"/>
        <v>99.08473124381068</v>
      </c>
      <c r="H18" s="150">
        <v>300023</v>
      </c>
      <c r="I18" s="151">
        <f t="shared" si="1"/>
        <v>89.071735845359569</v>
      </c>
      <c r="J18" s="150">
        <v>70150</v>
      </c>
      <c r="K18" s="150">
        <v>15600</v>
      </c>
      <c r="L18" s="150">
        <v>14815</v>
      </c>
      <c r="M18" s="151">
        <f t="shared" si="2"/>
        <v>94.967948717948715</v>
      </c>
      <c r="N18" s="150">
        <v>1639</v>
      </c>
    </row>
    <row r="19" spans="1:14">
      <c r="A19" s="133"/>
      <c r="B19" s="133"/>
      <c r="C19" s="149" t="s">
        <v>219</v>
      </c>
      <c r="D19" s="134">
        <f>SUM(D7:D18)</f>
        <v>9152888</v>
      </c>
      <c r="E19" s="134">
        <f>SUM(E7:E18)</f>
        <v>3605107</v>
      </c>
      <c r="F19" s="134">
        <f>SUM(F7:F18)</f>
        <v>9059688</v>
      </c>
      <c r="G19" s="148">
        <f t="shared" si="0"/>
        <v>98.98174215613696</v>
      </c>
      <c r="H19" s="134">
        <f>SUM(H7:H18)</f>
        <v>3498304</v>
      </c>
      <c r="I19" s="148">
        <f t="shared" si="1"/>
        <v>97.037452702513406</v>
      </c>
      <c r="J19" s="134">
        <f>SUM(J7:J18)</f>
        <v>482735</v>
      </c>
      <c r="K19" s="134">
        <f>SUM(K7:K18)</f>
        <v>271316</v>
      </c>
      <c r="L19" s="134">
        <f>SUM(L7:L18)</f>
        <v>263705</v>
      </c>
      <c r="M19" s="148">
        <f t="shared" si="2"/>
        <v>97.194783941971721</v>
      </c>
      <c r="N19" s="134">
        <f>SUM(N7:N18)</f>
        <v>16652</v>
      </c>
    </row>
  </sheetData>
  <mergeCells count="20">
    <mergeCell ref="A1:C1"/>
    <mergeCell ref="A2:A6"/>
    <mergeCell ref="B2:B6"/>
    <mergeCell ref="C2:C6"/>
    <mergeCell ref="D2:J3"/>
    <mergeCell ref="D5:D6"/>
    <mergeCell ref="E5:E6"/>
    <mergeCell ref="F5:F6"/>
    <mergeCell ref="G5:G6"/>
    <mergeCell ref="H5:H6"/>
    <mergeCell ref="I5:I6"/>
    <mergeCell ref="K2:N3"/>
    <mergeCell ref="D4:E4"/>
    <mergeCell ref="F4:I4"/>
    <mergeCell ref="J4:J6"/>
    <mergeCell ref="K4:K6"/>
    <mergeCell ref="L4:M4"/>
    <mergeCell ref="N4:N6"/>
    <mergeCell ref="L5:L6"/>
    <mergeCell ref="M5:M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O5"/>
  <sheetViews>
    <sheetView workbookViewId="0">
      <selection activeCell="A6" sqref="A6:XFD58"/>
    </sheetView>
  </sheetViews>
  <sheetFormatPr defaultRowHeight="15"/>
  <cols>
    <col min="2" max="2" width="31.28515625" customWidth="1"/>
    <col min="5" max="5" width="18.140625" customWidth="1"/>
    <col min="6" max="6" width="13.85546875" customWidth="1"/>
    <col min="7" max="7" width="12.42578125" customWidth="1"/>
  </cols>
  <sheetData>
    <row r="1" spans="1:15" ht="15.75">
      <c r="A1" s="241"/>
      <c r="B1" s="242"/>
      <c r="C1" s="242"/>
      <c r="D1" s="243"/>
      <c r="E1" s="1" t="s">
        <v>195</v>
      </c>
    </row>
    <row r="2" spans="1:15">
      <c r="F2" s="2" t="s">
        <v>196</v>
      </c>
    </row>
    <row r="3" spans="1:15">
      <c r="A3" s="244" t="s">
        <v>197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</row>
    <row r="4" spans="1:15">
      <c r="F4" s="2" t="s">
        <v>175</v>
      </c>
    </row>
    <row r="5" spans="1:15" s="5" customFormat="1" ht="114" customHeight="1">
      <c r="A5" s="4" t="s">
        <v>198</v>
      </c>
      <c r="B5" s="4" t="s">
        <v>1</v>
      </c>
      <c r="C5" s="4" t="s">
        <v>199</v>
      </c>
      <c r="D5" s="4" t="s">
        <v>200</v>
      </c>
      <c r="E5" s="4" t="s">
        <v>201</v>
      </c>
      <c r="F5" s="4" t="s">
        <v>202</v>
      </c>
      <c r="G5" s="4" t="s">
        <v>203</v>
      </c>
    </row>
  </sheetData>
  <mergeCells count="2">
    <mergeCell ref="A1:D1"/>
    <mergeCell ref="A3:O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5"/>
  <sheetViews>
    <sheetView workbookViewId="0">
      <selection activeCell="A6" sqref="A6:XFD47"/>
    </sheetView>
  </sheetViews>
  <sheetFormatPr defaultRowHeight="15"/>
  <cols>
    <col min="2" max="2" width="31.28515625" customWidth="1"/>
    <col min="5" max="5" width="18.140625" customWidth="1"/>
    <col min="6" max="6" width="13.85546875" customWidth="1"/>
    <col min="7" max="7" width="12.42578125" customWidth="1"/>
  </cols>
  <sheetData>
    <row r="1" spans="1:15" ht="15.75">
      <c r="A1" s="241"/>
      <c r="B1" s="242"/>
      <c r="C1" s="242"/>
      <c r="D1" s="243"/>
      <c r="E1" s="1" t="s">
        <v>195</v>
      </c>
    </row>
    <row r="2" spans="1:15">
      <c r="F2" s="2" t="s">
        <v>204</v>
      </c>
    </row>
    <row r="3" spans="1:15">
      <c r="A3" s="244" t="s">
        <v>205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</row>
    <row r="4" spans="1:15">
      <c r="F4" s="2" t="s">
        <v>175</v>
      </c>
    </row>
    <row r="5" spans="1:15" s="5" customFormat="1" ht="57">
      <c r="A5" s="4" t="s">
        <v>198</v>
      </c>
      <c r="B5" s="4" t="s">
        <v>54</v>
      </c>
      <c r="C5" s="4" t="s">
        <v>199</v>
      </c>
      <c r="D5" s="4" t="s">
        <v>200</v>
      </c>
      <c r="E5" s="4" t="s">
        <v>201</v>
      </c>
      <c r="F5" s="4" t="s">
        <v>202</v>
      </c>
      <c r="G5" s="4" t="s">
        <v>203</v>
      </c>
    </row>
  </sheetData>
  <mergeCells count="2">
    <mergeCell ref="A1:D1"/>
    <mergeCell ref="A3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3</vt:i4>
      </vt:variant>
    </vt:vector>
  </HeadingPairs>
  <TitlesOfParts>
    <vt:vector size="23" baseType="lpstr">
      <vt:lpstr>ANNEX-35</vt:lpstr>
      <vt:lpstr>ANNEX-37</vt:lpstr>
      <vt:lpstr>ANNEX-35A</vt:lpstr>
      <vt:lpstr>ANNEX-37A</vt:lpstr>
      <vt:lpstr>ANNEX-35B</vt:lpstr>
      <vt:lpstr>ANNEX-37B</vt:lpstr>
      <vt:lpstr>ANNEX-35C</vt:lpstr>
      <vt:lpstr>ANNEX-36</vt:lpstr>
      <vt:lpstr>ANNEX-36A</vt:lpstr>
      <vt:lpstr>ANNEX-38</vt:lpstr>
      <vt:lpstr>ANNEX-39</vt:lpstr>
      <vt:lpstr>ANNEX-39A</vt:lpstr>
      <vt:lpstr>ANNEX-40</vt:lpstr>
      <vt:lpstr>ANEX-40A</vt:lpstr>
      <vt:lpstr>ANNEX-49</vt:lpstr>
      <vt:lpstr>ANNEX-50</vt:lpstr>
      <vt:lpstr>EcoSystemBankwise</vt:lpstr>
      <vt:lpstr>EcoSystemDistrictWise</vt:lpstr>
      <vt:lpstr>ANNEX-67</vt:lpstr>
      <vt:lpstr>ANNEX-68</vt:lpstr>
      <vt:lpstr>'ANNEX-35'!Print_Area</vt:lpstr>
      <vt:lpstr>'ANNEX-35A'!Print_Area</vt:lpstr>
      <vt:lpstr>'ANNEX-35B'!Print_Area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2024-05-18T08:44:06Z</dcterms:modified>
</cp:coreProperties>
</file>