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 tabRatio="899" activeTab="13"/>
  </bookViews>
  <sheets>
    <sheet name="ANNEX-51" sheetId="38" r:id="rId1"/>
    <sheet name="ANNEX-52" sheetId="39" r:id="rId2"/>
    <sheet name="ANNEX-49A" sheetId="61" r:id="rId3"/>
    <sheet name="ANNEX-50A" sheetId="62" r:id="rId4"/>
    <sheet name="ANNEX-61" sheetId="23" r:id="rId5"/>
    <sheet name="ANNEX-62" sheetId="24" r:id="rId6"/>
    <sheet name="ANNEX-63" sheetId="25" r:id="rId7"/>
    <sheet name="ANNEX-64" sheetId="26" r:id="rId8"/>
    <sheet name="ANNEX-65" sheetId="27" r:id="rId9"/>
    <sheet name="ANNEX-66" sheetId="28" r:id="rId10"/>
    <sheet name="ANNEX-67" sheetId="29" state="hidden" r:id="rId11"/>
    <sheet name="ANNEX-68" sheetId="30" state="hidden" r:id="rId12"/>
    <sheet name="ANNEX-69" sheetId="31" r:id="rId13"/>
    <sheet name="Annex - 69 A" sheetId="65" r:id="rId14"/>
  </sheets>
  <definedNames>
    <definedName name="_xlnm.Print_Area" localSheetId="8">'ANNEX-65'!$A:$K</definedName>
    <definedName name="_xlnm.Print_Area" localSheetId="9">'ANNEX-66'!$A:$K</definedName>
    <definedName name="_xlnm.Print_Area" localSheetId="12">'ANNEX-69'!$A:$I</definedName>
  </definedNames>
  <calcPr calcId="124519"/>
</workbook>
</file>

<file path=xl/calcChain.xml><?xml version="1.0" encoding="utf-8"?>
<calcChain xmlns="http://schemas.openxmlformats.org/spreadsheetml/2006/main">
  <c r="C17" i="62"/>
  <c r="D17"/>
  <c r="E17"/>
  <c r="F17"/>
  <c r="G17"/>
  <c r="H17"/>
  <c r="C17" i="61"/>
  <c r="D17"/>
  <c r="E17"/>
  <c r="F17"/>
  <c r="G17"/>
  <c r="H17"/>
  <c r="C31"/>
  <c r="D31"/>
  <c r="D32" s="1"/>
  <c r="D56" s="1"/>
  <c r="E31"/>
  <c r="E32" s="1"/>
  <c r="E56" s="1"/>
  <c r="F31"/>
  <c r="G31"/>
  <c r="H31"/>
  <c r="H32" s="1"/>
  <c r="H56" s="1"/>
  <c r="C32"/>
  <c r="F32"/>
  <c r="G32"/>
  <c r="C34"/>
  <c r="D34"/>
  <c r="E34"/>
  <c r="F34"/>
  <c r="G34"/>
  <c r="H34"/>
  <c r="C39"/>
  <c r="D39"/>
  <c r="E39"/>
  <c r="F39"/>
  <c r="G39"/>
  <c r="H39"/>
  <c r="C45"/>
  <c r="D45"/>
  <c r="E45"/>
  <c r="F45"/>
  <c r="G45"/>
  <c r="H45"/>
  <c r="C50"/>
  <c r="D50"/>
  <c r="E50"/>
  <c r="F50"/>
  <c r="G50"/>
  <c r="H50"/>
  <c r="C55"/>
  <c r="D55"/>
  <c r="E55"/>
  <c r="F55"/>
  <c r="G55"/>
  <c r="H55"/>
  <c r="C56"/>
  <c r="F56"/>
  <c r="G56"/>
  <c r="F31" i="31" l="1"/>
  <c r="D31"/>
  <c r="K18" i="28" l="1"/>
  <c r="J18"/>
  <c r="I18"/>
  <c r="H18"/>
  <c r="G18"/>
  <c r="F18"/>
  <c r="E18"/>
  <c r="D18"/>
  <c r="C18"/>
  <c r="K56" i="27"/>
  <c r="J56"/>
  <c r="I56"/>
  <c r="H56"/>
  <c r="G56"/>
  <c r="F56"/>
  <c r="E56"/>
  <c r="D56"/>
  <c r="C56"/>
  <c r="K51"/>
  <c r="J51"/>
  <c r="I51"/>
  <c r="H51"/>
  <c r="G51"/>
  <c r="F51"/>
  <c r="E51"/>
  <c r="D51"/>
  <c r="C51"/>
  <c r="K46"/>
  <c r="J46"/>
  <c r="I46"/>
  <c r="H46"/>
  <c r="G46"/>
  <c r="F46"/>
  <c r="E46"/>
  <c r="D46"/>
  <c r="C46"/>
  <c r="K40"/>
  <c r="J40"/>
  <c r="I40"/>
  <c r="H40"/>
  <c r="G40"/>
  <c r="F40"/>
  <c r="E40"/>
  <c r="D40"/>
  <c r="C40"/>
  <c r="K35"/>
  <c r="J35"/>
  <c r="I35"/>
  <c r="H35"/>
  <c r="G35"/>
  <c r="F35"/>
  <c r="E35"/>
  <c r="D35"/>
  <c r="C35"/>
  <c r="K32"/>
  <c r="J32"/>
  <c r="I32"/>
  <c r="H32"/>
  <c r="G32"/>
  <c r="F32"/>
  <c r="E32"/>
  <c r="D32"/>
  <c r="C32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Z18" i="26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Z56" i="25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Z18"/>
  <c r="Z33" s="1"/>
  <c r="Z57" s="1"/>
  <c r="Y18"/>
  <c r="Y33" s="1"/>
  <c r="Y57" s="1"/>
  <c r="X18"/>
  <c r="X33" s="1"/>
  <c r="X57" s="1"/>
  <c r="W18"/>
  <c r="W33" s="1"/>
  <c r="W57" s="1"/>
  <c r="V18"/>
  <c r="V33" s="1"/>
  <c r="V57" s="1"/>
  <c r="U18"/>
  <c r="U33" s="1"/>
  <c r="U57" s="1"/>
  <c r="T18"/>
  <c r="T33" s="1"/>
  <c r="T57" s="1"/>
  <c r="S18"/>
  <c r="S33" s="1"/>
  <c r="S57" s="1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P18" i="24"/>
  <c r="O18"/>
  <c r="N18"/>
  <c r="M18"/>
  <c r="L18"/>
  <c r="K18"/>
  <c r="I18"/>
  <c r="J18" s="1"/>
  <c r="H18"/>
  <c r="Q18" s="1"/>
  <c r="G18"/>
  <c r="F18"/>
  <c r="E18"/>
  <c r="D18"/>
  <c r="C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Q6"/>
  <c r="J6"/>
  <c r="P57" i="23"/>
  <c r="O57"/>
  <c r="N57"/>
  <c r="M57"/>
  <c r="L57"/>
  <c r="K57"/>
  <c r="I57"/>
  <c r="J57" s="1"/>
  <c r="H57"/>
  <c r="Q57" s="1"/>
  <c r="G57"/>
  <c r="F57"/>
  <c r="E57"/>
  <c r="D57"/>
  <c r="C57"/>
  <c r="Q56"/>
  <c r="J56"/>
  <c r="Q55"/>
  <c r="J55"/>
  <c r="Q54"/>
  <c r="J54"/>
  <c r="Q53"/>
  <c r="J53"/>
  <c r="P52"/>
  <c r="Q52" s="1"/>
  <c r="O52"/>
  <c r="N52"/>
  <c r="M52"/>
  <c r="L52"/>
  <c r="K52"/>
  <c r="J52"/>
  <c r="I52"/>
  <c r="H52"/>
  <c r="G52"/>
  <c r="F52"/>
  <c r="E52"/>
  <c r="D52"/>
  <c r="C52"/>
  <c r="Q51"/>
  <c r="J51"/>
  <c r="Q50"/>
  <c r="J50"/>
  <c r="Q49"/>
  <c r="J49"/>
  <c r="Q48"/>
  <c r="J48"/>
  <c r="Q47"/>
  <c r="P47"/>
  <c r="O47"/>
  <c r="N47"/>
  <c r="M47"/>
  <c r="L47"/>
  <c r="K47"/>
  <c r="I47"/>
  <c r="J47" s="1"/>
  <c r="H47"/>
  <c r="G47"/>
  <c r="F47"/>
  <c r="E47"/>
  <c r="D47"/>
  <c r="C47"/>
  <c r="Q46"/>
  <c r="J46"/>
  <c r="Q45"/>
  <c r="J45"/>
  <c r="Q44"/>
  <c r="J44"/>
  <c r="Q43"/>
  <c r="J43"/>
  <c r="Q42"/>
  <c r="J42"/>
  <c r="P41"/>
  <c r="Q41" s="1"/>
  <c r="O41"/>
  <c r="N41"/>
  <c r="M41"/>
  <c r="L41"/>
  <c r="K41"/>
  <c r="J41"/>
  <c r="I41"/>
  <c r="H41"/>
  <c r="G41"/>
  <c r="F41"/>
  <c r="E41"/>
  <c r="D41"/>
  <c r="C41"/>
  <c r="Q40"/>
  <c r="J40"/>
  <c r="Q39"/>
  <c r="J39"/>
  <c r="Q38"/>
  <c r="J38"/>
  <c r="Q37"/>
  <c r="J37"/>
  <c r="Q36"/>
  <c r="P36"/>
  <c r="O36"/>
  <c r="N36"/>
  <c r="M36"/>
  <c r="L36"/>
  <c r="K36"/>
  <c r="I36"/>
  <c r="J36" s="1"/>
  <c r="H36"/>
  <c r="G36"/>
  <c r="F36"/>
  <c r="E36"/>
  <c r="D36"/>
  <c r="C36"/>
  <c r="Q35"/>
  <c r="J35"/>
  <c r="P33"/>
  <c r="O33"/>
  <c r="N33"/>
  <c r="M33"/>
  <c r="L33"/>
  <c r="K33"/>
  <c r="I33"/>
  <c r="J33" s="1"/>
  <c r="H33"/>
  <c r="Q33" s="1"/>
  <c r="G33"/>
  <c r="F33"/>
  <c r="E33"/>
  <c r="D33"/>
  <c r="C33"/>
  <c r="Q32"/>
  <c r="J32"/>
  <c r="Q31"/>
  <c r="J31"/>
  <c r="Q30"/>
  <c r="J30"/>
  <c r="Q29"/>
  <c r="J29"/>
  <c r="Q28"/>
  <c r="J28"/>
  <c r="Q27"/>
  <c r="J27"/>
  <c r="Q26"/>
  <c r="J26"/>
  <c r="Q25"/>
  <c r="J25"/>
  <c r="Q24"/>
  <c r="J24"/>
  <c r="Q23"/>
  <c r="J23"/>
  <c r="Q22"/>
  <c r="J22"/>
  <c r="Q21"/>
  <c r="J21"/>
  <c r="Q20"/>
  <c r="J20"/>
  <c r="P19"/>
  <c r="P34" s="1"/>
  <c r="O19"/>
  <c r="O34" s="1"/>
  <c r="O58" s="1"/>
  <c r="N19"/>
  <c r="N34" s="1"/>
  <c r="N58" s="1"/>
  <c r="M19"/>
  <c r="M34" s="1"/>
  <c r="M58" s="1"/>
  <c r="L19"/>
  <c r="L34" s="1"/>
  <c r="L58" s="1"/>
  <c r="K19"/>
  <c r="K34" s="1"/>
  <c r="K58" s="1"/>
  <c r="J19"/>
  <c r="I19"/>
  <c r="I34" s="1"/>
  <c r="H19"/>
  <c r="H34" s="1"/>
  <c r="H58" s="1"/>
  <c r="G19"/>
  <c r="G34" s="1"/>
  <c r="G58" s="1"/>
  <c r="F19"/>
  <c r="F34" s="1"/>
  <c r="F58" s="1"/>
  <c r="E19"/>
  <c r="E34" s="1"/>
  <c r="E58" s="1"/>
  <c r="D19"/>
  <c r="D34" s="1"/>
  <c r="D58" s="1"/>
  <c r="C19"/>
  <c r="C34" s="1"/>
  <c r="C58" s="1"/>
  <c r="Q18"/>
  <c r="J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U18" i="39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U56" i="38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U18"/>
  <c r="U33" s="1"/>
  <c r="U57" s="1"/>
  <c r="T18"/>
  <c r="T33" s="1"/>
  <c r="T57" s="1"/>
  <c r="S18"/>
  <c r="S33" s="1"/>
  <c r="S57" s="1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Q34" i="23" l="1"/>
  <c r="P58"/>
  <c r="Q58" s="1"/>
  <c r="J34"/>
  <c r="I58"/>
  <c r="J58" s="1"/>
  <c r="Q19"/>
</calcChain>
</file>

<file path=xl/sharedStrings.xml><?xml version="1.0" encoding="utf-8"?>
<sst xmlns="http://schemas.openxmlformats.org/spreadsheetml/2006/main" count="828" uniqueCount="227">
  <si>
    <t>CONVENOR :</t>
  </si>
  <si>
    <t>ANNEXURE-51</t>
  </si>
  <si>
    <t>(Amt. Rs. In lacs)</t>
  </si>
  <si>
    <t>March  2024</t>
  </si>
  <si>
    <t xml:space="preserve">Sl No. </t>
  </si>
  <si>
    <t>Name of the Bank</t>
  </si>
  <si>
    <t>NRLM</t>
  </si>
  <si>
    <t>NULM- SEP (I)</t>
  </si>
  <si>
    <t>NULM- SEP (G)</t>
  </si>
  <si>
    <t>NULM-SHG</t>
  </si>
  <si>
    <t>NULM- WOMEN SHG</t>
  </si>
  <si>
    <t>Target</t>
  </si>
  <si>
    <t>Disbursements to SHGs from 01.04 to  upto the end of current quarter</t>
  </si>
  <si>
    <t>No. Of  beneficiaries  from 01.04 to  upto the end of current quarter</t>
  </si>
  <si>
    <t>No.</t>
  </si>
  <si>
    <t>Amt.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</si>
  <si>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</si>
  <si>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</si>
  <si>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</si>
  <si>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</si>
  <si>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</si>
  <si>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</si>
  <si>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</si>
  <si>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</si>
  <si>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</si>
  <si>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</si>
  <si>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</si>
  <si>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</si>
  <si>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</si>
  <si>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</si>
  <si>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</si>
  <si>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</si>
  <si>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</si>
  <si>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</si>
  <si>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</si>
  <si>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</si>
  <si>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</si>
  <si>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</si>
  <si>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</si>
  <si>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</si>
  <si>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</si>
  <si>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</si>
  <si>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</si>
  <si>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</si>
  <si>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</si>
  <si>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</si>
  <si>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</si>
  <si>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</si>
  <si>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</si>
  <si>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</si>
  <si>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</si>
  <si>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</si>
  <si>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</si>
  <si>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</si>
  <si>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</si>
  <si>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</si>
  <si>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</si>
  <si>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</si>
  <si>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</si>
  <si>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</si>
  <si>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</si>
  <si>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</si>
  <si>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</si>
  <si>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</si>
  <si>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</si>
  <si>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</si>
  <si>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</si>
  <si>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</si>
  <si>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ANNEXURE-52</t>
  </si>
  <si>
    <r>
      <t xml:space="preserve">DISTRICT  WISE -DISBURSEMENTS UNDER </t>
    </r>
    <r>
      <rPr>
        <b/>
        <u/>
        <sz val="11"/>
        <color theme="1"/>
        <rFont val="Times New Roman"/>
        <family val="1"/>
      </rPr>
      <t xml:space="preserve">NRLM  AND NULM </t>
    </r>
    <r>
      <rPr>
        <b/>
        <sz val="11"/>
        <color theme="1"/>
        <rFont val="Times New Roman"/>
        <family val="1"/>
      </rPr>
      <t xml:space="preserve">SCHEMES AS ON </t>
    </r>
  </si>
  <si>
    <t>Sl No. March  2024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</si>
  <si>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</si>
  <si>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</si>
  <si>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</si>
  <si>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</si>
  <si>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</si>
  <si>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</si>
  <si>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</si>
  <si>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</si>
  <si>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</si>
  <si>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</si>
  <si>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</si>
  <si>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</si>
  <si>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</si>
  <si>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ANNEXURE-61</t>
  </si>
  <si>
    <t>BANK  WISE - DATA ON PMJDY ACCOUNTS  AS ON March  2024</t>
  </si>
  <si>
    <t>Sr. No</t>
  </si>
  <si>
    <t>Number of PMJDY Accounts as at the end of the Quarter</t>
  </si>
  <si>
    <t>Deposits held in the A/cs (Amt.)</t>
  </si>
  <si>
    <t>Overdraft under PMJDY</t>
  </si>
  <si>
    <t xml:space="preserve"> Rupay Card Issued</t>
  </si>
  <si>
    <t xml:space="preserve"> Rupay Card Activated</t>
  </si>
  <si>
    <t xml:space="preserve"> Aadhaar Seeded</t>
  </si>
  <si>
    <t xml:space="preserve"> Aadhaar Seeding %</t>
  </si>
  <si>
    <t xml:space="preserve"> Rural </t>
  </si>
  <si>
    <t xml:space="preserve"> Urban </t>
  </si>
  <si>
    <t>Total</t>
  </si>
  <si>
    <t xml:space="preserve"> Male </t>
  </si>
  <si>
    <t xml:space="preserve">Female </t>
  </si>
  <si>
    <t xml:space="preserve">Total </t>
  </si>
  <si>
    <t xml:space="preserve"> Zero Balance A/c</t>
  </si>
  <si>
    <t>% of Zero Bal. A/c</t>
  </si>
  <si>
    <t>No. of acc.</t>
  </si>
  <si>
    <t>O/s(Amt.)</t>
  </si>
  <si>
    <t>ANNEXURE-62</t>
  </si>
  <si>
    <t>DISTRICT WISE - DATA ON PMJDY ACCOUNTS  AS ON March  2024</t>
  </si>
  <si>
    <t xml:space="preserve"> Female </t>
  </si>
  <si>
    <t xml:space="preserve"> Total </t>
  </si>
  <si>
    <t xml:space="preserve">No. </t>
  </si>
  <si>
    <t>ANNEXURE-63</t>
  </si>
  <si>
    <t>BANK  WISE - PMMY(MUDRA)  OUTSTANDINGS, DISBURSEMENTS  AND NPAs AS ON March  2024</t>
  </si>
  <si>
    <t>Sr.</t>
  </si>
  <si>
    <t>OUTSTANDINGS AS AT THE END OF THE QUARTER</t>
  </si>
  <si>
    <t>DISBURSEMENTS FROM 01.04. TO  UPTO THE QUARTER</t>
  </si>
  <si>
    <t>NPA</t>
  </si>
  <si>
    <t>Shishu</t>
  </si>
  <si>
    <t>Kishore</t>
  </si>
  <si>
    <t>Tarun</t>
  </si>
  <si>
    <t>Amount</t>
  </si>
  <si>
    <t>ANNEXURE-64</t>
  </si>
  <si>
    <t>DISTRICT  WISE - PMMY(MUDRA)  OUTSTANDINGS, DISBURSEMENTS  AND NPAs AS ON March  2024</t>
  </si>
  <si>
    <t xml:space="preserve">Name of the District </t>
  </si>
  <si>
    <t>ANNEXURE- 65</t>
  </si>
  <si>
    <t>BANK  WISE - STANDUP INDIA SCHEME-PROGRESS  UPTO  March  2024</t>
  </si>
  <si>
    <t xml:space="preserve"> Female-No. of accounts disbursed as at the end of the quarter</t>
  </si>
  <si>
    <t>Male-No. of  accounts disbursed as at the end of the quarter</t>
  </si>
  <si>
    <t>SCs</t>
  </si>
  <si>
    <t>STs</t>
  </si>
  <si>
    <t xml:space="preserve"> Amount</t>
  </si>
  <si>
    <t>ANNEXURE-66</t>
  </si>
  <si>
    <t>DISTRICT  WISE - STANDUP INDIA SCHEME- PROGRESS UPTO  March  2024</t>
  </si>
  <si>
    <t>Sanc. Amount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</si>
  <si>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</si>
  <si>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</si>
  <si>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</si>
  <si>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</si>
  <si>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</si>
  <si>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</si>
  <si>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</si>
  <si>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</si>
  <si>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</si>
  <si>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</si>
  <si>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</si>
  <si>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BANK  WISE - PROGRESS IN SOCIAL SECURITY SCHEMES AS ON March 2024</t>
  </si>
  <si>
    <t>Sl</t>
  </si>
  <si>
    <t>Bank</t>
  </si>
  <si>
    <t>Scheme</t>
  </si>
  <si>
    <t>No of enrolment</t>
  </si>
  <si>
    <t>AU Small Finance Bank</t>
  </si>
  <si>
    <t>JJY</t>
  </si>
  <si>
    <t>SBY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</si>
  <si>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</si>
  <si>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</si>
  <si>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</si>
  <si>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</si>
  <si>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</si>
  <si>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</si>
  <si>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</si>
  <si>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HP Grameen Bank</t>
  </si>
  <si>
    <t>HP State Coop Bank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</si>
  <si>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</si>
  <si>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</si>
  <si>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</si>
  <si>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</si>
  <si>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</si>
  <si>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</si>
  <si>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</si>
  <si>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Jogindra Central Bank</t>
  </si>
  <si>
    <t>Kangra Central Coop Bank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</si>
  <si>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</si>
  <si>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</si>
  <si>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</si>
  <si>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</si>
  <si>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</si>
  <si>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</si>
  <si>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UCO Bank</t>
  </si>
  <si>
    <t>Union Bank of India</t>
  </si>
  <si>
    <t>Yes Bank Ltd</t>
  </si>
  <si>
    <t>OUTSTANDING</t>
  </si>
  <si>
    <t>DISBURSED</t>
  </si>
  <si>
    <t xml:space="preserve">SANCTION </t>
  </si>
  <si>
    <t>Name of Bank</t>
  </si>
  <si>
    <t>District  WISE - POSITION OF PMEGP - AS ON March  2024</t>
  </si>
  <si>
    <t>Grand Total</t>
  </si>
  <si>
    <t>Bank Category</t>
  </si>
  <si>
    <t xml:space="preserve">  AAPB Target</t>
  </si>
  <si>
    <t>ANNUAL TARGET</t>
  </si>
  <si>
    <t>APY accounts opened in Current FY</t>
  </si>
  <si>
    <t>AAPB Achieved in  Current FY</t>
  </si>
  <si>
    <t>Annual Target Achievement in  Current FY</t>
  </si>
  <si>
    <t xml:space="preserve">Cumulative APY accounts opened since inception </t>
  </si>
  <si>
    <t>PSB</t>
  </si>
  <si>
    <t>AXIS BANK LTD</t>
  </si>
  <si>
    <t>PVT MAJOR</t>
  </si>
  <si>
    <t>ICICI BANK LIMITED</t>
  </si>
  <si>
    <t>HDFC BANK LTD</t>
  </si>
  <si>
    <t>INDUSIND BANK LIMITED</t>
  </si>
  <si>
    <t>PVT</t>
  </si>
  <si>
    <t>YES BANK LIMITED</t>
  </si>
  <si>
    <t>HIMACHAL PRADESH GRAMIN BANK</t>
  </si>
  <si>
    <t>RRB</t>
  </si>
  <si>
    <t>THE SOUTH INDIAN BANK</t>
  </si>
  <si>
    <t xml:space="preserve">INDIAN OVERSEAS BANK </t>
  </si>
  <si>
    <t>IDBI BANK LTD</t>
  </si>
  <si>
    <t>JOGINDRA CENTRAL CO-OP. BANK</t>
  </si>
  <si>
    <t>DCCB</t>
  </si>
  <si>
    <t>THE HP STATE COOP. BANK</t>
  </si>
  <si>
    <t>SCB</t>
  </si>
  <si>
    <t>THE KANGRA CENTRAL COOP. BANK</t>
  </si>
  <si>
    <t>BANDHAN BANK LIMITED</t>
  </si>
  <si>
    <t>BANK  WISE - PROGRESS IN Atal Pension Yojna AS ON March 2024</t>
  </si>
  <si>
    <t>THE CATHOLIC SYRIAN BANK</t>
  </si>
  <si>
    <t>THE JAMMU AND KASHMIR BANK</t>
  </si>
  <si>
    <t>Page no. 105</t>
  </si>
  <si>
    <t>Page no. 106</t>
  </si>
  <si>
    <t>Page no. 107</t>
  </si>
  <si>
    <t xml:space="preserve">Page no.  </t>
  </si>
  <si>
    <t>Page no. 108</t>
  </si>
  <si>
    <t>Page no. 109</t>
  </si>
  <si>
    <t>Page no. 110</t>
  </si>
  <si>
    <t>Page no. 111</t>
  </si>
  <si>
    <t>Page no. 112</t>
  </si>
  <si>
    <t>Page no. 113</t>
  </si>
  <si>
    <t>Page no. 114</t>
  </si>
  <si>
    <t>Page no. 115</t>
  </si>
  <si>
    <t>Agenda 4, Page 15-33</t>
  </si>
  <si>
    <t>Agenda 5,Pg no. 34-42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</si>
</sst>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333333"/>
      <name val="Times New Roman"/>
      <family val="1"/>
    </font>
    <font>
      <b/>
      <sz val="11"/>
      <color rgb="FF3333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/>
    <xf numFmtId="0" fontId="1" fillId="0" borderId="0" xfId="0" applyFont="1"/>
    <xf numFmtId="0" fontId="6" fillId="2" borderId="4" xfId="0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/>
    <xf numFmtId="0" fontId="3" fillId="2" borderId="0" xfId="0" applyFont="1" applyFill="1" applyAlignment="1">
      <alignment vertical="center" wrapText="1"/>
    </xf>
    <xf numFmtId="1" fontId="5" fillId="2" borderId="9" xfId="0" applyNumberFormat="1" applyFont="1" applyFill="1" applyBorder="1" applyAlignment="1" applyProtection="1">
      <alignment vertical="center" wrapText="1"/>
      <protection locked="0"/>
    </xf>
    <xf numFmtId="1" fontId="5" fillId="2" borderId="4" xfId="0" applyNumberFormat="1" applyFont="1" applyFill="1" applyBorder="1" applyAlignment="1" applyProtection="1">
      <alignment vertical="center" wrapText="1"/>
      <protection locked="0"/>
    </xf>
    <xf numFmtId="1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10" fillId="0" borderId="0" xfId="0" applyFont="1"/>
    <xf numFmtId="0" fontId="7" fillId="2" borderId="0" xfId="0" applyFont="1" applyFill="1" applyAlignment="1">
      <alignment vertical="center"/>
    </xf>
    <xf numFmtId="2" fontId="10" fillId="0" borderId="0" xfId="0" applyNumberFormat="1" applyFont="1"/>
    <xf numFmtId="0" fontId="10" fillId="0" borderId="12" xfId="0" applyFont="1" applyBorder="1"/>
    <xf numFmtId="0" fontId="12" fillId="0" borderId="17" xfId="0" applyFont="1" applyBorder="1" applyAlignment="1">
      <alignment vertical="center"/>
    </xf>
    <xf numFmtId="0" fontId="10" fillId="0" borderId="17" xfId="0" applyFont="1" applyBorder="1"/>
    <xf numFmtId="0" fontId="9" fillId="0" borderId="17" xfId="0" applyFont="1" applyBorder="1"/>
    <xf numFmtId="0" fontId="10" fillId="0" borderId="14" xfId="0" applyFont="1" applyBorder="1"/>
    <xf numFmtId="2" fontId="10" fillId="0" borderId="17" xfId="0" applyNumberFormat="1" applyFont="1" applyBorder="1"/>
    <xf numFmtId="2" fontId="10" fillId="0" borderId="14" xfId="0" applyNumberFormat="1" applyFont="1" applyBorder="1"/>
    <xf numFmtId="0" fontId="10" fillId="0" borderId="12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/>
    <xf numFmtId="2" fontId="11" fillId="0" borderId="6" xfId="0" applyNumberFormat="1" applyFont="1" applyBorder="1"/>
    <xf numFmtId="0" fontId="10" fillId="0" borderId="13" xfId="0" applyFont="1" applyBorder="1"/>
    <xf numFmtId="0" fontId="10" fillId="0" borderId="16" xfId="0" applyFont="1" applyBorder="1"/>
    <xf numFmtId="2" fontId="10" fillId="0" borderId="16" xfId="0" applyNumberFormat="1" applyFont="1" applyBorder="1"/>
    <xf numFmtId="2" fontId="10" fillId="0" borderId="15" xfId="0" applyNumberFormat="1" applyFont="1" applyBorder="1"/>
    <xf numFmtId="0" fontId="11" fillId="0" borderId="16" xfId="0" applyFont="1" applyBorder="1"/>
    <xf numFmtId="2" fontId="11" fillId="0" borderId="15" xfId="0" applyNumberFormat="1" applyFont="1" applyBorder="1"/>
    <xf numFmtId="0" fontId="10" fillId="0" borderId="12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/>
    <xf numFmtId="0" fontId="9" fillId="0" borderId="19" xfId="0" applyFont="1" applyBorder="1"/>
    <xf numFmtId="2" fontId="10" fillId="0" borderId="19" xfId="0" applyNumberFormat="1" applyFont="1" applyBorder="1"/>
    <xf numFmtId="2" fontId="9" fillId="0" borderId="19" xfId="0" applyNumberFormat="1" applyFont="1" applyBorder="1"/>
    <xf numFmtId="0" fontId="10" fillId="0" borderId="19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10" fillId="0" borderId="19" xfId="0" applyFont="1" applyBorder="1"/>
    <xf numFmtId="0" fontId="9" fillId="0" borderId="19" xfId="0" applyFont="1" applyBorder="1"/>
    <xf numFmtId="2" fontId="10" fillId="0" borderId="19" xfId="0" applyNumberFormat="1" applyFont="1" applyBorder="1"/>
    <xf numFmtId="2" fontId="9" fillId="0" borderId="19" xfId="0" applyNumberFormat="1" applyFont="1" applyBorder="1"/>
    <xf numFmtId="0" fontId="10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0" xfId="0" applyFont="1" applyAlignment="1">
      <alignment horizontal="center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4" fillId="2" borderId="0" xfId="0" applyFont="1" applyFill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center" wrapText="1"/>
    </xf>
    <xf numFmtId="0" fontId="10" fillId="0" borderId="20" xfId="0" applyFont="1" applyBorder="1" applyAlignment="1">
      <alignment wrapText="1"/>
    </xf>
    <xf numFmtId="0" fontId="10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top"/>
    </xf>
    <xf numFmtId="3" fontId="16" fillId="0" borderId="19" xfId="0" applyNumberFormat="1" applyFont="1" applyBorder="1" applyAlignment="1">
      <alignment vertical="center"/>
    </xf>
    <xf numFmtId="9" fontId="16" fillId="0" borderId="19" xfId="0" applyNumberFormat="1" applyFont="1" applyBorder="1" applyAlignment="1">
      <alignment vertical="center"/>
    </xf>
    <xf numFmtId="0" fontId="14" fillId="0" borderId="19" xfId="0" applyFont="1" applyBorder="1" applyAlignment="1">
      <alignment vertical="top"/>
    </xf>
    <xf numFmtId="3" fontId="17" fillId="0" borderId="19" xfId="0" applyNumberFormat="1" applyFont="1" applyBorder="1" applyAlignment="1">
      <alignment vertical="center"/>
    </xf>
    <xf numFmtId="9" fontId="17" fillId="0" borderId="19" xfId="0" applyNumberFormat="1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1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2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89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361950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0"/>
          <a:ext cx="561975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0"/>
          <a:ext cx="361950" cy="219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0" y="0"/>
          <a:ext cx="361950" cy="228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0" y="0"/>
          <a:ext cx="361950" cy="228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79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542926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19400" y="38100"/>
          <a:ext cx="371476" cy="180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498476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0" y="38100"/>
          <a:ext cx="457201" cy="1714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5525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0</xdr:row>
      <xdr:rowOff>28575</xdr:rowOff>
    </xdr:from>
    <xdr:to>
      <xdr:col>5</xdr:col>
      <xdr:colOff>280988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28575"/>
          <a:ext cx="500063" cy="2000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0</xdr:rowOff>
    </xdr:from>
    <xdr:to>
      <xdr:col>5</xdr:col>
      <xdr:colOff>409576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00450" y="0"/>
          <a:ext cx="314326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"/>
  <sheetViews>
    <sheetView workbookViewId="0">
      <selection activeCell="B1" sqref="B1"/>
    </sheetView>
  </sheetViews>
  <sheetFormatPr defaultColWidth="9.140625" defaultRowHeight="15"/>
  <cols>
    <col min="1" max="1" width="5.28515625" style="21" customWidth="1"/>
    <col min="2" max="2" width="24.140625" style="18" customWidth="1"/>
    <col min="3" max="3" width="8" style="18" customWidth="1"/>
    <col min="4" max="4" width="7.140625" style="18" customWidth="1"/>
    <col min="5" max="5" width="8.85546875" style="18" customWidth="1"/>
    <col min="6" max="7" width="11.140625" style="18" customWidth="1"/>
    <col min="8" max="8" width="7.42578125" style="18" customWidth="1"/>
    <col min="9" max="9" width="8.85546875" style="18" customWidth="1"/>
    <col min="10" max="11" width="11.140625" style="18" customWidth="1"/>
    <col min="12" max="12" width="6.7109375" style="18" customWidth="1"/>
    <col min="13" max="13" width="8.85546875" style="18" customWidth="1"/>
    <col min="14" max="14" width="11.140625" style="18" customWidth="1"/>
    <col min="15" max="15" width="11" style="18" customWidth="1"/>
    <col min="16" max="16" width="8.85546875" style="18" customWidth="1"/>
    <col min="17" max="17" width="11.140625" style="18" customWidth="1"/>
    <col min="18" max="19" width="8.85546875" style="18" customWidth="1"/>
    <col min="20" max="20" width="11.140625" style="18" customWidth="1"/>
    <col min="21" max="21" width="8.85546875" style="18" customWidth="1"/>
    <col min="22" max="22" width="9.140625" style="18" customWidth="1"/>
    <col min="23" max="16384" width="9.140625" style="18"/>
  </cols>
  <sheetData>
    <row r="1" spans="1:21" ht="15.75">
      <c r="A1" s="37"/>
      <c r="B1" s="33" t="s">
        <v>225</v>
      </c>
      <c r="C1" s="32"/>
      <c r="D1" s="32"/>
      <c r="E1" s="32"/>
      <c r="F1" s="31" t="s">
        <v>0</v>
      </c>
      <c r="G1" s="31"/>
      <c r="H1" s="31" t="s">
        <v>213</v>
      </c>
      <c r="I1" s="32"/>
      <c r="J1" s="32"/>
      <c r="K1" s="32"/>
      <c r="L1" s="32"/>
      <c r="M1" s="32"/>
      <c r="N1" s="32"/>
      <c r="O1" s="33" t="s">
        <v>1</v>
      </c>
      <c r="P1" s="32"/>
      <c r="Q1" s="32"/>
      <c r="S1" s="33" t="s">
        <v>2</v>
      </c>
      <c r="T1" s="32"/>
      <c r="U1" s="34"/>
    </row>
    <row r="2" spans="1:21" s="19" customFormat="1">
      <c r="A2" s="112" t="s">
        <v>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4"/>
      <c r="S2" s="115"/>
      <c r="T2" s="115"/>
      <c r="U2" s="116"/>
    </row>
    <row r="3" spans="1:21" s="20" customFormat="1" ht="15.75">
      <c r="A3" s="121" t="s">
        <v>4</v>
      </c>
      <c r="B3" s="118" t="s">
        <v>5</v>
      </c>
      <c r="C3" s="110" t="s">
        <v>6</v>
      </c>
      <c r="D3" s="126"/>
      <c r="E3" s="126"/>
      <c r="F3" s="127"/>
      <c r="G3" s="107" t="s">
        <v>7</v>
      </c>
      <c r="H3" s="108"/>
      <c r="I3" s="108"/>
      <c r="J3" s="109"/>
      <c r="K3" s="107" t="s">
        <v>8</v>
      </c>
      <c r="L3" s="108"/>
      <c r="M3" s="108"/>
      <c r="N3" s="108"/>
      <c r="O3" s="109"/>
      <c r="P3" s="125" t="s">
        <v>9</v>
      </c>
      <c r="Q3" s="125"/>
      <c r="R3" s="125"/>
      <c r="S3" s="125" t="s">
        <v>10</v>
      </c>
      <c r="T3" s="125"/>
      <c r="U3" s="125"/>
    </row>
    <row r="4" spans="1:21" ht="117.95" customHeight="1">
      <c r="A4" s="122"/>
      <c r="B4" s="119"/>
      <c r="C4" s="105" t="s">
        <v>11</v>
      </c>
      <c r="D4" s="106"/>
      <c r="E4" s="117" t="s">
        <v>12</v>
      </c>
      <c r="F4" s="117"/>
      <c r="G4" s="105" t="s">
        <v>11</v>
      </c>
      <c r="H4" s="106"/>
      <c r="I4" s="124" t="s">
        <v>12</v>
      </c>
      <c r="J4" s="124"/>
      <c r="K4" s="110" t="s">
        <v>11</v>
      </c>
      <c r="L4" s="111"/>
      <c r="M4" s="124" t="s">
        <v>12</v>
      </c>
      <c r="N4" s="124"/>
      <c r="O4" s="11" t="s">
        <v>13</v>
      </c>
      <c r="P4" s="124" t="s">
        <v>12</v>
      </c>
      <c r="Q4" s="124"/>
      <c r="R4" s="12" t="s">
        <v>13</v>
      </c>
      <c r="S4" s="124" t="s">
        <v>12</v>
      </c>
      <c r="T4" s="124"/>
      <c r="U4" s="12" t="s">
        <v>13</v>
      </c>
    </row>
    <row r="5" spans="1:21" ht="23.45" customHeight="1">
      <c r="A5" s="123"/>
      <c r="B5" s="120"/>
      <c r="C5" s="54" t="s">
        <v>14</v>
      </c>
      <c r="D5" s="54" t="s">
        <v>15</v>
      </c>
      <c r="E5" s="16" t="s">
        <v>14</v>
      </c>
      <c r="F5" s="16" t="s">
        <v>15</v>
      </c>
      <c r="G5" s="54" t="s">
        <v>14</v>
      </c>
      <c r="H5" s="54" t="s">
        <v>15</v>
      </c>
      <c r="I5" s="16" t="s">
        <v>14</v>
      </c>
      <c r="J5" s="16" t="s">
        <v>15</v>
      </c>
      <c r="K5" s="54" t="s">
        <v>14</v>
      </c>
      <c r="L5" s="54" t="s">
        <v>15</v>
      </c>
      <c r="M5" s="16" t="s">
        <v>14</v>
      </c>
      <c r="N5" s="16" t="s">
        <v>15</v>
      </c>
      <c r="O5" s="16" t="s">
        <v>14</v>
      </c>
      <c r="P5" s="16" t="s">
        <v>14</v>
      </c>
      <c r="Q5" s="16" t="s">
        <v>15</v>
      </c>
      <c r="R5" s="16" t="s">
        <v>14</v>
      </c>
      <c r="S5" s="16" t="s">
        <v>14</v>
      </c>
      <c r="T5" s="16" t="s">
        <v>15</v>
      </c>
      <c r="U5" s="16" t="s">
        <v>14</v>
      </c>
    </row>
    <row r="6" spans="1:21">
      <c r="A6" s="56">
        <v>1</v>
      </c>
      <c r="B6" s="58" t="s">
        <v>16</v>
      </c>
      <c r="C6" s="58">
        <v>0</v>
      </c>
      <c r="D6" s="58">
        <v>0</v>
      </c>
      <c r="E6" s="58">
        <v>4</v>
      </c>
      <c r="F6" s="58">
        <v>6</v>
      </c>
      <c r="G6" s="58">
        <v>0</v>
      </c>
      <c r="H6" s="58">
        <v>0</v>
      </c>
      <c r="I6" s="58">
        <v>14</v>
      </c>
      <c r="J6" s="58">
        <v>26.8</v>
      </c>
      <c r="K6" s="58">
        <v>0</v>
      </c>
      <c r="L6" s="58">
        <v>0</v>
      </c>
      <c r="M6" s="58">
        <v>0</v>
      </c>
      <c r="N6" s="58">
        <v>0</v>
      </c>
      <c r="O6" s="58">
        <v>0</v>
      </c>
      <c r="P6" s="58">
        <v>2</v>
      </c>
      <c r="Q6" s="58">
        <v>6</v>
      </c>
      <c r="R6" s="58">
        <v>0</v>
      </c>
      <c r="S6" s="58">
        <v>1</v>
      </c>
      <c r="T6" s="58">
        <v>2</v>
      </c>
      <c r="U6" s="58">
        <v>0</v>
      </c>
    </row>
    <row r="7" spans="1:21">
      <c r="A7" s="56">
        <v>2</v>
      </c>
      <c r="B7" s="58" t="s">
        <v>17</v>
      </c>
      <c r="C7" s="58">
        <v>0</v>
      </c>
      <c r="D7" s="58">
        <v>0</v>
      </c>
      <c r="E7" s="58">
        <v>37</v>
      </c>
      <c r="F7" s="58">
        <v>76.67</v>
      </c>
      <c r="G7" s="58">
        <v>0</v>
      </c>
      <c r="H7" s="58">
        <v>0</v>
      </c>
      <c r="I7" s="58">
        <v>11</v>
      </c>
      <c r="J7" s="58">
        <v>14.73</v>
      </c>
      <c r="K7" s="58">
        <v>0</v>
      </c>
      <c r="L7" s="58">
        <v>0</v>
      </c>
      <c r="M7" s="58">
        <v>6</v>
      </c>
      <c r="N7" s="58">
        <v>10.5</v>
      </c>
      <c r="O7" s="58">
        <v>2</v>
      </c>
      <c r="P7" s="58">
        <v>17</v>
      </c>
      <c r="Q7" s="58">
        <v>25.22</v>
      </c>
      <c r="R7" s="58">
        <v>10</v>
      </c>
      <c r="S7" s="58">
        <v>6</v>
      </c>
      <c r="T7" s="58">
        <v>7.9</v>
      </c>
      <c r="U7" s="58">
        <v>4</v>
      </c>
    </row>
    <row r="8" spans="1:21">
      <c r="A8" s="56">
        <v>3</v>
      </c>
      <c r="B8" s="58" t="s">
        <v>18</v>
      </c>
      <c r="C8" s="58">
        <v>0</v>
      </c>
      <c r="D8" s="58">
        <v>0</v>
      </c>
      <c r="E8" s="58">
        <v>4</v>
      </c>
      <c r="F8" s="58">
        <v>7.5</v>
      </c>
      <c r="G8" s="58">
        <v>0</v>
      </c>
      <c r="H8" s="58">
        <v>0</v>
      </c>
      <c r="I8" s="58">
        <v>1</v>
      </c>
      <c r="J8" s="58">
        <v>1.99</v>
      </c>
      <c r="K8" s="58">
        <v>0</v>
      </c>
      <c r="L8" s="58">
        <v>0</v>
      </c>
      <c r="M8" s="58">
        <v>0</v>
      </c>
      <c r="N8" s="58">
        <v>1.99</v>
      </c>
      <c r="O8" s="58">
        <v>0</v>
      </c>
      <c r="P8" s="58">
        <v>0</v>
      </c>
      <c r="Q8" s="58">
        <v>0</v>
      </c>
      <c r="R8" s="58">
        <v>0</v>
      </c>
      <c r="S8" s="58">
        <v>0</v>
      </c>
      <c r="T8" s="58">
        <v>0</v>
      </c>
      <c r="U8" s="58">
        <v>0</v>
      </c>
    </row>
    <row r="9" spans="1:21">
      <c r="A9" s="56">
        <v>4</v>
      </c>
      <c r="B9" s="58" t="s">
        <v>19</v>
      </c>
      <c r="C9" s="58">
        <v>0</v>
      </c>
      <c r="D9" s="58">
        <v>0</v>
      </c>
      <c r="E9" s="58">
        <v>85</v>
      </c>
      <c r="F9" s="58">
        <v>249.08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30</v>
      </c>
      <c r="P9" s="58">
        <v>0</v>
      </c>
      <c r="Q9" s="58">
        <v>0</v>
      </c>
      <c r="R9" s="58">
        <v>0</v>
      </c>
      <c r="S9" s="58">
        <v>0</v>
      </c>
      <c r="T9" s="58">
        <v>0</v>
      </c>
      <c r="U9" s="58">
        <v>0</v>
      </c>
    </row>
    <row r="10" spans="1:21">
      <c r="A10" s="56">
        <v>5</v>
      </c>
      <c r="B10" s="58" t="s">
        <v>20</v>
      </c>
      <c r="C10" s="58">
        <v>0</v>
      </c>
      <c r="D10" s="58">
        <v>0</v>
      </c>
      <c r="E10" s="58">
        <v>163</v>
      </c>
      <c r="F10" s="58">
        <v>521.1</v>
      </c>
      <c r="G10" s="58">
        <v>0</v>
      </c>
      <c r="H10" s="58">
        <v>0</v>
      </c>
      <c r="I10" s="58">
        <v>14</v>
      </c>
      <c r="J10" s="58">
        <v>4.84</v>
      </c>
      <c r="K10" s="58">
        <v>0</v>
      </c>
      <c r="L10" s="58">
        <v>0</v>
      </c>
      <c r="M10" s="58">
        <v>8</v>
      </c>
      <c r="N10" s="58">
        <v>8.1999999999999993</v>
      </c>
      <c r="O10" s="58">
        <v>8</v>
      </c>
      <c r="P10" s="58">
        <v>12</v>
      </c>
      <c r="Q10" s="58">
        <v>8.99</v>
      </c>
      <c r="R10" s="58">
        <v>12</v>
      </c>
      <c r="S10" s="58">
        <v>14</v>
      </c>
      <c r="T10" s="58">
        <v>2.0699999999999998</v>
      </c>
      <c r="U10" s="58">
        <v>14</v>
      </c>
    </row>
    <row r="11" spans="1:21">
      <c r="A11" s="56">
        <v>6</v>
      </c>
      <c r="B11" s="58" t="s">
        <v>21</v>
      </c>
      <c r="C11" s="58">
        <v>0</v>
      </c>
      <c r="D11" s="58">
        <v>0</v>
      </c>
      <c r="E11" s="58">
        <v>21</v>
      </c>
      <c r="F11" s="58">
        <v>48.25</v>
      </c>
      <c r="G11" s="58">
        <v>0</v>
      </c>
      <c r="H11" s="58">
        <v>0</v>
      </c>
      <c r="I11" s="58">
        <v>2</v>
      </c>
      <c r="J11" s="58">
        <v>0.56999999999999995</v>
      </c>
      <c r="K11" s="58">
        <v>0</v>
      </c>
      <c r="L11" s="58">
        <v>0</v>
      </c>
      <c r="M11" s="58">
        <v>4</v>
      </c>
      <c r="N11" s="58">
        <v>5.53</v>
      </c>
      <c r="O11" s="58">
        <v>4</v>
      </c>
      <c r="P11" s="58">
        <v>11</v>
      </c>
      <c r="Q11" s="58">
        <v>15.78</v>
      </c>
      <c r="R11" s="58">
        <v>101</v>
      </c>
      <c r="S11" s="58">
        <v>11</v>
      </c>
      <c r="T11" s="58">
        <v>15.78</v>
      </c>
      <c r="U11" s="58">
        <v>101</v>
      </c>
    </row>
    <row r="12" spans="1:21">
      <c r="A12" s="56">
        <v>7</v>
      </c>
      <c r="B12" s="58" t="s">
        <v>22</v>
      </c>
      <c r="C12" s="58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1</v>
      </c>
      <c r="N12" s="58">
        <v>1.5</v>
      </c>
      <c r="O12" s="58">
        <v>1</v>
      </c>
      <c r="P12" s="58">
        <v>1</v>
      </c>
      <c r="Q12" s="58">
        <v>1.5</v>
      </c>
      <c r="R12" s="58">
        <v>1</v>
      </c>
      <c r="S12" s="58">
        <v>0</v>
      </c>
      <c r="T12" s="58">
        <v>0</v>
      </c>
      <c r="U12" s="58">
        <v>0</v>
      </c>
    </row>
    <row r="13" spans="1:21">
      <c r="A13" s="56">
        <v>8</v>
      </c>
      <c r="B13" s="58" t="s">
        <v>23</v>
      </c>
      <c r="C13" s="58">
        <v>0</v>
      </c>
      <c r="D13" s="58">
        <v>0</v>
      </c>
      <c r="E13" s="58">
        <v>29</v>
      </c>
      <c r="F13" s="58">
        <v>60.26</v>
      </c>
      <c r="G13" s="58">
        <v>0</v>
      </c>
      <c r="H13" s="58">
        <v>0</v>
      </c>
      <c r="I13" s="58">
        <v>4</v>
      </c>
      <c r="J13" s="58">
        <v>5.75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8">
        <v>2</v>
      </c>
      <c r="Q13" s="58">
        <v>1.32</v>
      </c>
      <c r="R13" s="58">
        <v>0</v>
      </c>
      <c r="S13" s="58">
        <v>1</v>
      </c>
      <c r="T13" s="58">
        <v>0.09</v>
      </c>
      <c r="U13" s="58">
        <v>0</v>
      </c>
    </row>
    <row r="14" spans="1:21">
      <c r="A14" s="56">
        <v>9</v>
      </c>
      <c r="B14" s="58" t="s">
        <v>24</v>
      </c>
      <c r="C14" s="58">
        <v>0</v>
      </c>
      <c r="D14" s="58">
        <v>0</v>
      </c>
      <c r="E14" s="58">
        <v>959</v>
      </c>
      <c r="F14" s="58">
        <v>5663</v>
      </c>
      <c r="G14" s="58">
        <v>0</v>
      </c>
      <c r="H14" s="58">
        <v>0</v>
      </c>
      <c r="I14" s="58">
        <v>11</v>
      </c>
      <c r="J14" s="58">
        <v>27.93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30</v>
      </c>
      <c r="Q14" s="58">
        <v>128.91</v>
      </c>
      <c r="R14" s="58">
        <v>30</v>
      </c>
      <c r="S14" s="58">
        <v>12</v>
      </c>
      <c r="T14" s="58">
        <v>61.2</v>
      </c>
      <c r="U14" s="58">
        <v>12</v>
      </c>
    </row>
    <row r="15" spans="1:21">
      <c r="A15" s="56">
        <v>10</v>
      </c>
      <c r="B15" s="58" t="s">
        <v>25</v>
      </c>
      <c r="C15" s="58">
        <v>0</v>
      </c>
      <c r="D15" s="58">
        <v>0</v>
      </c>
      <c r="E15" s="58">
        <v>168</v>
      </c>
      <c r="F15" s="58">
        <v>484.55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8">
        <v>13</v>
      </c>
      <c r="Q15" s="58">
        <v>18.7</v>
      </c>
      <c r="R15" s="58">
        <v>12</v>
      </c>
      <c r="S15" s="58">
        <v>3</v>
      </c>
      <c r="T15" s="58">
        <v>0.04</v>
      </c>
      <c r="U15" s="58">
        <v>10</v>
      </c>
    </row>
    <row r="16" spans="1:21">
      <c r="A16" s="56">
        <v>11</v>
      </c>
      <c r="B16" s="58" t="s">
        <v>26</v>
      </c>
      <c r="C16" s="58">
        <v>0</v>
      </c>
      <c r="D16" s="58">
        <v>0</v>
      </c>
      <c r="E16" s="58">
        <v>436</v>
      </c>
      <c r="F16" s="58">
        <v>1255.75</v>
      </c>
      <c r="G16" s="58">
        <v>0</v>
      </c>
      <c r="H16" s="58">
        <v>0</v>
      </c>
      <c r="I16" s="58">
        <v>11</v>
      </c>
      <c r="J16" s="58">
        <v>13.41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3</v>
      </c>
      <c r="Q16" s="58">
        <v>5.5</v>
      </c>
      <c r="R16" s="58">
        <v>0</v>
      </c>
      <c r="S16" s="58">
        <v>21</v>
      </c>
      <c r="T16" s="58">
        <v>30.84</v>
      </c>
      <c r="U16" s="58">
        <v>0</v>
      </c>
    </row>
    <row r="17" spans="1:21">
      <c r="A17" s="56">
        <v>12</v>
      </c>
      <c r="B17" s="58" t="s">
        <v>27</v>
      </c>
      <c r="C17" s="58">
        <v>0</v>
      </c>
      <c r="D17" s="58">
        <v>0</v>
      </c>
      <c r="E17" s="58">
        <v>90</v>
      </c>
      <c r="F17" s="58">
        <v>403.4</v>
      </c>
      <c r="G17" s="58">
        <v>0</v>
      </c>
      <c r="H17" s="58">
        <v>0</v>
      </c>
      <c r="I17" s="58">
        <v>41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8">
        <v>0</v>
      </c>
    </row>
    <row r="18" spans="1:21">
      <c r="A18" s="57"/>
      <c r="B18" s="59" t="s">
        <v>28</v>
      </c>
      <c r="C18" s="59">
        <f t="shared" ref="C18:U18" si="0">SUM(C6:C17)</f>
        <v>0</v>
      </c>
      <c r="D18" s="59">
        <f t="shared" si="0"/>
        <v>0</v>
      </c>
      <c r="E18" s="59">
        <f t="shared" si="0"/>
        <v>1996</v>
      </c>
      <c r="F18" s="59">
        <f t="shared" si="0"/>
        <v>8775.56</v>
      </c>
      <c r="G18" s="59">
        <f t="shared" si="0"/>
        <v>0</v>
      </c>
      <c r="H18" s="59">
        <f t="shared" si="0"/>
        <v>0</v>
      </c>
      <c r="I18" s="59">
        <f t="shared" si="0"/>
        <v>109</v>
      </c>
      <c r="J18" s="59">
        <f t="shared" si="0"/>
        <v>96.02</v>
      </c>
      <c r="K18" s="59">
        <f t="shared" si="0"/>
        <v>0</v>
      </c>
      <c r="L18" s="59">
        <f t="shared" si="0"/>
        <v>0</v>
      </c>
      <c r="M18" s="59">
        <f t="shared" si="0"/>
        <v>19</v>
      </c>
      <c r="N18" s="59">
        <f t="shared" si="0"/>
        <v>27.72</v>
      </c>
      <c r="O18" s="59">
        <f t="shared" si="0"/>
        <v>45</v>
      </c>
      <c r="P18" s="59">
        <f t="shared" si="0"/>
        <v>91</v>
      </c>
      <c r="Q18" s="59">
        <f t="shared" si="0"/>
        <v>211.92</v>
      </c>
      <c r="R18" s="59">
        <f t="shared" si="0"/>
        <v>166</v>
      </c>
      <c r="S18" s="59">
        <f t="shared" si="0"/>
        <v>69</v>
      </c>
      <c r="T18" s="59">
        <f t="shared" si="0"/>
        <v>119.92000000000002</v>
      </c>
      <c r="U18" s="59">
        <f t="shared" si="0"/>
        <v>141</v>
      </c>
    </row>
    <row r="19" spans="1:21">
      <c r="A19" s="56">
        <v>13</v>
      </c>
      <c r="B19" s="58" t="s">
        <v>29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</row>
    <row r="20" spans="1:21">
      <c r="A20" s="56">
        <v>14</v>
      </c>
      <c r="B20" s="58" t="s">
        <v>30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8">
        <v>0</v>
      </c>
    </row>
    <row r="21" spans="1:21">
      <c r="A21" s="56">
        <v>15</v>
      </c>
      <c r="B21" s="58" t="s">
        <v>31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  <c r="T21" s="58">
        <v>0</v>
      </c>
      <c r="U21" s="58">
        <v>0</v>
      </c>
    </row>
    <row r="22" spans="1:21">
      <c r="A22" s="56">
        <v>16</v>
      </c>
      <c r="B22" s="58" t="s">
        <v>32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</row>
    <row r="23" spans="1:21">
      <c r="A23" s="56">
        <v>17</v>
      </c>
      <c r="B23" s="58" t="s">
        <v>33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</row>
    <row r="24" spans="1:21">
      <c r="A24" s="56">
        <v>18</v>
      </c>
      <c r="B24" s="58" t="s">
        <v>34</v>
      </c>
      <c r="C24" s="58">
        <v>0</v>
      </c>
      <c r="D24" s="58">
        <v>0</v>
      </c>
      <c r="E24" s="58">
        <v>5</v>
      </c>
      <c r="F24" s="58">
        <v>17.75</v>
      </c>
      <c r="G24" s="58">
        <v>0</v>
      </c>
      <c r="H24" s="58">
        <v>0</v>
      </c>
      <c r="I24" s="58">
        <v>6</v>
      </c>
      <c r="J24" s="58">
        <v>3.12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58">
        <v>0</v>
      </c>
      <c r="U24" s="58">
        <v>0</v>
      </c>
    </row>
    <row r="25" spans="1:21">
      <c r="A25" s="56">
        <v>19</v>
      </c>
      <c r="B25" s="58" t="s">
        <v>35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</row>
    <row r="26" spans="1:21">
      <c r="A26" s="56">
        <v>20</v>
      </c>
      <c r="B26" s="58" t="s">
        <v>36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</row>
    <row r="27" spans="1:21">
      <c r="A27" s="56">
        <v>21</v>
      </c>
      <c r="B27" s="58" t="s">
        <v>37</v>
      </c>
      <c r="C27" s="58">
        <v>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</row>
    <row r="28" spans="1:21">
      <c r="A28" s="56">
        <v>22</v>
      </c>
      <c r="B28" s="58" t="s">
        <v>38</v>
      </c>
      <c r="C28" s="58">
        <v>0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</row>
    <row r="29" spans="1:21">
      <c r="A29" s="56">
        <v>23</v>
      </c>
      <c r="B29" s="58" t="s">
        <v>39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</row>
    <row r="30" spans="1:21">
      <c r="A30" s="56">
        <v>24</v>
      </c>
      <c r="B30" s="58" t="s">
        <v>40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</row>
    <row r="31" spans="1:21">
      <c r="A31" s="56">
        <v>25</v>
      </c>
      <c r="B31" s="58" t="s">
        <v>41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58">
        <v>0</v>
      </c>
      <c r="T31" s="58">
        <v>0</v>
      </c>
      <c r="U31" s="58">
        <v>0</v>
      </c>
    </row>
    <row r="32" spans="1:21">
      <c r="A32" s="57"/>
      <c r="B32" s="59" t="s">
        <v>42</v>
      </c>
      <c r="C32" s="59">
        <f t="shared" ref="C32:U32" si="1">SUM(C19:C31)</f>
        <v>0</v>
      </c>
      <c r="D32" s="59">
        <f t="shared" si="1"/>
        <v>0</v>
      </c>
      <c r="E32" s="59">
        <f t="shared" si="1"/>
        <v>5</v>
      </c>
      <c r="F32" s="59">
        <f t="shared" si="1"/>
        <v>17.75</v>
      </c>
      <c r="G32" s="59">
        <f t="shared" si="1"/>
        <v>0</v>
      </c>
      <c r="H32" s="59">
        <f t="shared" si="1"/>
        <v>0</v>
      </c>
      <c r="I32" s="59">
        <f t="shared" si="1"/>
        <v>6</v>
      </c>
      <c r="J32" s="59">
        <f t="shared" si="1"/>
        <v>3.12</v>
      </c>
      <c r="K32" s="59">
        <f t="shared" si="1"/>
        <v>0</v>
      </c>
      <c r="L32" s="59">
        <f t="shared" si="1"/>
        <v>0</v>
      </c>
      <c r="M32" s="59">
        <f t="shared" si="1"/>
        <v>0</v>
      </c>
      <c r="N32" s="59">
        <f t="shared" si="1"/>
        <v>0</v>
      </c>
      <c r="O32" s="59">
        <f t="shared" si="1"/>
        <v>0</v>
      </c>
      <c r="P32" s="59">
        <f t="shared" si="1"/>
        <v>0</v>
      </c>
      <c r="Q32" s="59">
        <f t="shared" si="1"/>
        <v>0</v>
      </c>
      <c r="R32" s="59">
        <f t="shared" si="1"/>
        <v>0</v>
      </c>
      <c r="S32" s="59">
        <f t="shared" si="1"/>
        <v>0</v>
      </c>
      <c r="T32" s="59">
        <f t="shared" si="1"/>
        <v>0</v>
      </c>
      <c r="U32" s="59">
        <f t="shared" si="1"/>
        <v>0</v>
      </c>
    </row>
    <row r="33" spans="1:21">
      <c r="A33" s="57"/>
      <c r="B33" s="59" t="s">
        <v>43</v>
      </c>
      <c r="C33" s="59">
        <f t="shared" ref="C33:U33" si="2">SUM(C18,C32)</f>
        <v>0</v>
      </c>
      <c r="D33" s="59">
        <f t="shared" si="2"/>
        <v>0</v>
      </c>
      <c r="E33" s="59">
        <f t="shared" si="2"/>
        <v>2001</v>
      </c>
      <c r="F33" s="59">
        <f t="shared" si="2"/>
        <v>8793.31</v>
      </c>
      <c r="G33" s="59">
        <f t="shared" si="2"/>
        <v>0</v>
      </c>
      <c r="H33" s="59">
        <f t="shared" si="2"/>
        <v>0</v>
      </c>
      <c r="I33" s="59">
        <f t="shared" si="2"/>
        <v>115</v>
      </c>
      <c r="J33" s="59">
        <f t="shared" si="2"/>
        <v>99.14</v>
      </c>
      <c r="K33" s="59">
        <f t="shared" si="2"/>
        <v>0</v>
      </c>
      <c r="L33" s="59">
        <f t="shared" si="2"/>
        <v>0</v>
      </c>
      <c r="M33" s="59">
        <f t="shared" si="2"/>
        <v>19</v>
      </c>
      <c r="N33" s="59">
        <f t="shared" si="2"/>
        <v>27.72</v>
      </c>
      <c r="O33" s="59">
        <f t="shared" si="2"/>
        <v>45</v>
      </c>
      <c r="P33" s="59">
        <f t="shared" si="2"/>
        <v>91</v>
      </c>
      <c r="Q33" s="59">
        <f t="shared" si="2"/>
        <v>211.92</v>
      </c>
      <c r="R33" s="59">
        <f t="shared" si="2"/>
        <v>166</v>
      </c>
      <c r="S33" s="59">
        <f t="shared" si="2"/>
        <v>69</v>
      </c>
      <c r="T33" s="59">
        <f t="shared" si="2"/>
        <v>119.92000000000002</v>
      </c>
      <c r="U33" s="59">
        <f t="shared" si="2"/>
        <v>141</v>
      </c>
    </row>
    <row r="34" spans="1:21">
      <c r="A34" s="56">
        <v>26</v>
      </c>
      <c r="B34" s="58" t="s">
        <v>44</v>
      </c>
      <c r="C34" s="58">
        <v>0</v>
      </c>
      <c r="D34" s="58">
        <v>0</v>
      </c>
      <c r="E34" s="58">
        <v>1027</v>
      </c>
      <c r="F34" s="58">
        <v>2986.33</v>
      </c>
      <c r="G34" s="58">
        <v>0</v>
      </c>
      <c r="H34" s="58">
        <v>0</v>
      </c>
      <c r="I34" s="58">
        <v>10</v>
      </c>
      <c r="J34" s="58">
        <v>18.399999999999999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1</v>
      </c>
      <c r="Q34" s="58">
        <v>5</v>
      </c>
      <c r="R34" s="58">
        <v>1</v>
      </c>
      <c r="S34" s="58">
        <v>32</v>
      </c>
      <c r="T34" s="58">
        <v>84.59</v>
      </c>
      <c r="U34" s="58">
        <v>32</v>
      </c>
    </row>
    <row r="35" spans="1:21">
      <c r="A35" s="57"/>
      <c r="B35" s="59" t="s">
        <v>45</v>
      </c>
      <c r="C35" s="59">
        <f t="shared" ref="C35:U35" si="3">SUM(C34:C34)</f>
        <v>0</v>
      </c>
      <c r="D35" s="59">
        <f t="shared" si="3"/>
        <v>0</v>
      </c>
      <c r="E35" s="59">
        <f t="shared" si="3"/>
        <v>1027</v>
      </c>
      <c r="F35" s="59">
        <f t="shared" si="3"/>
        <v>2986.33</v>
      </c>
      <c r="G35" s="59">
        <f t="shared" si="3"/>
        <v>0</v>
      </c>
      <c r="H35" s="59">
        <f t="shared" si="3"/>
        <v>0</v>
      </c>
      <c r="I35" s="59">
        <f t="shared" si="3"/>
        <v>10</v>
      </c>
      <c r="J35" s="59">
        <f t="shared" si="3"/>
        <v>18.399999999999999</v>
      </c>
      <c r="K35" s="59">
        <f t="shared" si="3"/>
        <v>0</v>
      </c>
      <c r="L35" s="59">
        <f t="shared" si="3"/>
        <v>0</v>
      </c>
      <c r="M35" s="59">
        <f t="shared" si="3"/>
        <v>0</v>
      </c>
      <c r="N35" s="59">
        <f t="shared" si="3"/>
        <v>0</v>
      </c>
      <c r="O35" s="59">
        <f t="shared" si="3"/>
        <v>0</v>
      </c>
      <c r="P35" s="59">
        <f t="shared" si="3"/>
        <v>1</v>
      </c>
      <c r="Q35" s="59">
        <f t="shared" si="3"/>
        <v>5</v>
      </c>
      <c r="R35" s="59">
        <f t="shared" si="3"/>
        <v>1</v>
      </c>
      <c r="S35" s="59">
        <f t="shared" si="3"/>
        <v>32</v>
      </c>
      <c r="T35" s="59">
        <f t="shared" si="3"/>
        <v>84.59</v>
      </c>
      <c r="U35" s="59">
        <f t="shared" si="3"/>
        <v>32</v>
      </c>
    </row>
    <row r="36" spans="1:21">
      <c r="A36" s="56">
        <v>27</v>
      </c>
      <c r="B36" s="58" t="s">
        <v>46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</row>
    <row r="37" spans="1:21">
      <c r="A37" s="56">
        <v>28</v>
      </c>
      <c r="B37" s="58" t="s">
        <v>47</v>
      </c>
      <c r="C37" s="58">
        <v>0</v>
      </c>
      <c r="D37" s="58">
        <v>0</v>
      </c>
      <c r="E37" s="58">
        <v>2001</v>
      </c>
      <c r="F37" s="58">
        <v>3564.93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8">
        <v>0</v>
      </c>
      <c r="R37" s="58">
        <v>0</v>
      </c>
      <c r="S37" s="58">
        <v>0</v>
      </c>
      <c r="T37" s="58">
        <v>0</v>
      </c>
      <c r="U37" s="58">
        <v>0</v>
      </c>
    </row>
    <row r="38" spans="1:21">
      <c r="A38" s="56">
        <v>29</v>
      </c>
      <c r="B38" s="58" t="s">
        <v>48</v>
      </c>
      <c r="C38" s="58">
        <v>0</v>
      </c>
      <c r="D38" s="58">
        <v>0</v>
      </c>
      <c r="E38" s="58">
        <v>444</v>
      </c>
      <c r="F38" s="58">
        <v>1836.65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8">
        <v>0</v>
      </c>
      <c r="R38" s="58">
        <v>0</v>
      </c>
      <c r="S38" s="58">
        <v>0</v>
      </c>
      <c r="T38" s="58">
        <v>0</v>
      </c>
      <c r="U38" s="58">
        <v>0</v>
      </c>
    </row>
    <row r="39" spans="1:21">
      <c r="A39" s="56">
        <v>30</v>
      </c>
      <c r="B39" s="58" t="s">
        <v>49</v>
      </c>
      <c r="C39" s="58">
        <v>0</v>
      </c>
      <c r="D39" s="58">
        <v>0</v>
      </c>
      <c r="E39" s="58">
        <v>1495</v>
      </c>
      <c r="F39" s="58">
        <v>3969.86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56</v>
      </c>
      <c r="Q39" s="58">
        <v>131.30000000000001</v>
      </c>
      <c r="R39" s="58">
        <v>392</v>
      </c>
      <c r="S39" s="58">
        <v>2</v>
      </c>
      <c r="T39" s="58">
        <v>4</v>
      </c>
      <c r="U39" s="58">
        <v>14</v>
      </c>
    </row>
    <row r="40" spans="1:21">
      <c r="A40" s="57"/>
      <c r="B40" s="59" t="s">
        <v>50</v>
      </c>
      <c r="C40" s="59">
        <f t="shared" ref="C40:U40" si="4">SUM(C36:C39)</f>
        <v>0</v>
      </c>
      <c r="D40" s="59">
        <f t="shared" si="4"/>
        <v>0</v>
      </c>
      <c r="E40" s="59">
        <f t="shared" si="4"/>
        <v>3940</v>
      </c>
      <c r="F40" s="59">
        <f t="shared" si="4"/>
        <v>9371.44</v>
      </c>
      <c r="G40" s="59">
        <f t="shared" si="4"/>
        <v>0</v>
      </c>
      <c r="H40" s="59">
        <f t="shared" si="4"/>
        <v>0</v>
      </c>
      <c r="I40" s="59">
        <f t="shared" si="4"/>
        <v>0</v>
      </c>
      <c r="J40" s="59">
        <f t="shared" si="4"/>
        <v>0</v>
      </c>
      <c r="K40" s="59">
        <f t="shared" si="4"/>
        <v>0</v>
      </c>
      <c r="L40" s="59">
        <f t="shared" si="4"/>
        <v>0</v>
      </c>
      <c r="M40" s="59">
        <f t="shared" si="4"/>
        <v>0</v>
      </c>
      <c r="N40" s="59">
        <f t="shared" si="4"/>
        <v>0</v>
      </c>
      <c r="O40" s="59">
        <f t="shared" si="4"/>
        <v>0</v>
      </c>
      <c r="P40" s="59">
        <f t="shared" si="4"/>
        <v>56</v>
      </c>
      <c r="Q40" s="59">
        <f t="shared" si="4"/>
        <v>131.30000000000001</v>
      </c>
      <c r="R40" s="59">
        <f t="shared" si="4"/>
        <v>392</v>
      </c>
      <c r="S40" s="59">
        <f t="shared" si="4"/>
        <v>2</v>
      </c>
      <c r="T40" s="59">
        <f t="shared" si="4"/>
        <v>4</v>
      </c>
      <c r="U40" s="59">
        <f t="shared" si="4"/>
        <v>14</v>
      </c>
    </row>
    <row r="41" spans="1:21">
      <c r="A41" s="56">
        <v>31</v>
      </c>
      <c r="B41" s="58" t="s">
        <v>51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</row>
    <row r="42" spans="1:21">
      <c r="A42" s="56">
        <v>32</v>
      </c>
      <c r="B42" s="58" t="s">
        <v>52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</row>
    <row r="43" spans="1:21">
      <c r="A43" s="56">
        <v>33</v>
      </c>
      <c r="B43" s="58" t="s">
        <v>53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</row>
    <row r="44" spans="1:21">
      <c r="A44" s="56">
        <v>34</v>
      </c>
      <c r="B44" s="58" t="s">
        <v>54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8">
        <v>0</v>
      </c>
      <c r="R44" s="58">
        <v>0</v>
      </c>
      <c r="S44" s="58">
        <v>0</v>
      </c>
      <c r="T44" s="58">
        <v>0</v>
      </c>
      <c r="U44" s="58">
        <v>0</v>
      </c>
    </row>
    <row r="45" spans="1:21">
      <c r="A45" s="56">
        <v>35</v>
      </c>
      <c r="B45" s="58" t="s">
        <v>55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</row>
    <row r="46" spans="1:21">
      <c r="A46" s="57"/>
      <c r="B46" s="59" t="s">
        <v>56</v>
      </c>
      <c r="C46" s="59">
        <f t="shared" ref="C46:U46" si="5">SUM(C41:C45)</f>
        <v>0</v>
      </c>
      <c r="D46" s="59">
        <f t="shared" si="5"/>
        <v>0</v>
      </c>
      <c r="E46" s="59">
        <f t="shared" si="5"/>
        <v>0</v>
      </c>
      <c r="F46" s="59">
        <f t="shared" si="5"/>
        <v>0</v>
      </c>
      <c r="G46" s="59">
        <f t="shared" si="5"/>
        <v>0</v>
      </c>
      <c r="H46" s="59">
        <f t="shared" si="5"/>
        <v>0</v>
      </c>
      <c r="I46" s="59">
        <f t="shared" si="5"/>
        <v>0</v>
      </c>
      <c r="J46" s="59">
        <f t="shared" si="5"/>
        <v>0</v>
      </c>
      <c r="K46" s="59">
        <f t="shared" si="5"/>
        <v>0</v>
      </c>
      <c r="L46" s="59">
        <f t="shared" si="5"/>
        <v>0</v>
      </c>
      <c r="M46" s="59">
        <f t="shared" si="5"/>
        <v>0</v>
      </c>
      <c r="N46" s="59">
        <f t="shared" si="5"/>
        <v>0</v>
      </c>
      <c r="O46" s="59">
        <f t="shared" si="5"/>
        <v>0</v>
      </c>
      <c r="P46" s="59">
        <f t="shared" si="5"/>
        <v>0</v>
      </c>
      <c r="Q46" s="59">
        <f t="shared" si="5"/>
        <v>0</v>
      </c>
      <c r="R46" s="59">
        <f t="shared" si="5"/>
        <v>0</v>
      </c>
      <c r="S46" s="59">
        <f t="shared" si="5"/>
        <v>0</v>
      </c>
      <c r="T46" s="59">
        <f t="shared" si="5"/>
        <v>0</v>
      </c>
      <c r="U46" s="59">
        <f t="shared" si="5"/>
        <v>0</v>
      </c>
    </row>
    <row r="47" spans="1:21">
      <c r="A47" s="56">
        <v>36</v>
      </c>
      <c r="B47" s="58" t="s">
        <v>57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8">
        <v>0</v>
      </c>
      <c r="R47" s="58">
        <v>0</v>
      </c>
      <c r="S47" s="58">
        <v>0</v>
      </c>
      <c r="T47" s="58">
        <v>0</v>
      </c>
      <c r="U47" s="58">
        <v>0</v>
      </c>
    </row>
    <row r="48" spans="1:21">
      <c r="A48" s="56">
        <v>37</v>
      </c>
      <c r="B48" s="58" t="s">
        <v>58</v>
      </c>
      <c r="C48" s="58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</row>
    <row r="49" spans="1:21">
      <c r="A49" s="56">
        <v>38</v>
      </c>
      <c r="B49" s="58" t="s">
        <v>59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0</v>
      </c>
    </row>
    <row r="50" spans="1:21">
      <c r="A50" s="56">
        <v>39</v>
      </c>
      <c r="B50" s="58" t="s">
        <v>60</v>
      </c>
      <c r="C50" s="58">
        <v>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</row>
    <row r="51" spans="1:21">
      <c r="A51" s="57"/>
      <c r="B51" s="59" t="s">
        <v>61</v>
      </c>
      <c r="C51" s="59">
        <f t="shared" ref="C51:U51" si="6">SUM(C47:C50)</f>
        <v>0</v>
      </c>
      <c r="D51" s="59">
        <f t="shared" si="6"/>
        <v>0</v>
      </c>
      <c r="E51" s="59">
        <f t="shared" si="6"/>
        <v>0</v>
      </c>
      <c r="F51" s="59">
        <f t="shared" si="6"/>
        <v>0</v>
      </c>
      <c r="G51" s="59">
        <f t="shared" si="6"/>
        <v>0</v>
      </c>
      <c r="H51" s="59">
        <f t="shared" si="6"/>
        <v>0</v>
      </c>
      <c r="I51" s="59">
        <f t="shared" si="6"/>
        <v>0</v>
      </c>
      <c r="J51" s="59">
        <f t="shared" si="6"/>
        <v>0</v>
      </c>
      <c r="K51" s="59">
        <f t="shared" si="6"/>
        <v>0</v>
      </c>
      <c r="L51" s="59">
        <f t="shared" si="6"/>
        <v>0</v>
      </c>
      <c r="M51" s="59">
        <f t="shared" si="6"/>
        <v>0</v>
      </c>
      <c r="N51" s="59">
        <f t="shared" si="6"/>
        <v>0</v>
      </c>
      <c r="O51" s="59">
        <f t="shared" si="6"/>
        <v>0</v>
      </c>
      <c r="P51" s="59">
        <f t="shared" si="6"/>
        <v>0</v>
      </c>
      <c r="Q51" s="59">
        <f t="shared" si="6"/>
        <v>0</v>
      </c>
      <c r="R51" s="59">
        <f t="shared" si="6"/>
        <v>0</v>
      </c>
      <c r="S51" s="59">
        <f t="shared" si="6"/>
        <v>0</v>
      </c>
      <c r="T51" s="59">
        <f t="shared" si="6"/>
        <v>0</v>
      </c>
      <c r="U51" s="59">
        <f t="shared" si="6"/>
        <v>0</v>
      </c>
    </row>
    <row r="52" spans="1:21">
      <c r="A52" s="56">
        <v>40</v>
      </c>
      <c r="B52" s="58" t="s">
        <v>62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</row>
    <row r="53" spans="1:21">
      <c r="A53" s="56">
        <v>41</v>
      </c>
      <c r="B53" s="58" t="s">
        <v>63</v>
      </c>
      <c r="C53" s="58">
        <v>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8">
        <v>0</v>
      </c>
      <c r="R53" s="58">
        <v>0</v>
      </c>
      <c r="S53" s="58">
        <v>0</v>
      </c>
      <c r="T53" s="58">
        <v>0</v>
      </c>
      <c r="U53" s="58">
        <v>0</v>
      </c>
    </row>
    <row r="54" spans="1:21">
      <c r="A54" s="56">
        <v>42</v>
      </c>
      <c r="B54" s="58" t="s">
        <v>64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</row>
    <row r="55" spans="1:21">
      <c r="A55" s="56">
        <v>43</v>
      </c>
      <c r="B55" s="58" t="s">
        <v>65</v>
      </c>
      <c r="C55" s="58">
        <v>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</row>
    <row r="56" spans="1:21">
      <c r="A56" s="57"/>
      <c r="B56" s="59" t="s">
        <v>66</v>
      </c>
      <c r="C56" s="59">
        <f t="shared" ref="C56:U56" si="7">SUM(C52:C55)</f>
        <v>0</v>
      </c>
      <c r="D56" s="59">
        <f t="shared" si="7"/>
        <v>0</v>
      </c>
      <c r="E56" s="59">
        <f t="shared" si="7"/>
        <v>0</v>
      </c>
      <c r="F56" s="59">
        <f t="shared" si="7"/>
        <v>0</v>
      </c>
      <c r="G56" s="59">
        <f t="shared" si="7"/>
        <v>0</v>
      </c>
      <c r="H56" s="59">
        <f t="shared" si="7"/>
        <v>0</v>
      </c>
      <c r="I56" s="59">
        <f t="shared" si="7"/>
        <v>0</v>
      </c>
      <c r="J56" s="59">
        <f t="shared" si="7"/>
        <v>0</v>
      </c>
      <c r="K56" s="59">
        <f t="shared" si="7"/>
        <v>0</v>
      </c>
      <c r="L56" s="59">
        <f t="shared" si="7"/>
        <v>0</v>
      </c>
      <c r="M56" s="59">
        <f t="shared" si="7"/>
        <v>0</v>
      </c>
      <c r="N56" s="59">
        <f t="shared" si="7"/>
        <v>0</v>
      </c>
      <c r="O56" s="59">
        <f t="shared" si="7"/>
        <v>0</v>
      </c>
      <c r="P56" s="59">
        <f t="shared" si="7"/>
        <v>0</v>
      </c>
      <c r="Q56" s="59">
        <f t="shared" si="7"/>
        <v>0</v>
      </c>
      <c r="R56" s="59">
        <f t="shared" si="7"/>
        <v>0</v>
      </c>
      <c r="S56" s="59">
        <f t="shared" si="7"/>
        <v>0</v>
      </c>
      <c r="T56" s="59">
        <f t="shared" si="7"/>
        <v>0</v>
      </c>
      <c r="U56" s="59">
        <f t="shared" si="7"/>
        <v>0</v>
      </c>
    </row>
    <row r="57" spans="1:21">
      <c r="A57" s="57"/>
      <c r="B57" s="59" t="s">
        <v>67</v>
      </c>
      <c r="C57" s="59">
        <f t="shared" ref="C57:U57" si="8">SUM(C33,C35,C40,C46,C51,C56)</f>
        <v>0</v>
      </c>
      <c r="D57" s="59">
        <f t="shared" si="8"/>
        <v>0</v>
      </c>
      <c r="E57" s="59">
        <f t="shared" si="8"/>
        <v>6968</v>
      </c>
      <c r="F57" s="59">
        <f t="shared" si="8"/>
        <v>21151.08</v>
      </c>
      <c r="G57" s="59">
        <f t="shared" si="8"/>
        <v>0</v>
      </c>
      <c r="H57" s="59">
        <f t="shared" si="8"/>
        <v>0</v>
      </c>
      <c r="I57" s="59">
        <f t="shared" si="8"/>
        <v>125</v>
      </c>
      <c r="J57" s="59">
        <f t="shared" si="8"/>
        <v>117.53999999999999</v>
      </c>
      <c r="K57" s="59">
        <f t="shared" si="8"/>
        <v>0</v>
      </c>
      <c r="L57" s="59">
        <f t="shared" si="8"/>
        <v>0</v>
      </c>
      <c r="M57" s="59">
        <f t="shared" si="8"/>
        <v>19</v>
      </c>
      <c r="N57" s="59">
        <f t="shared" si="8"/>
        <v>27.72</v>
      </c>
      <c r="O57" s="59">
        <f t="shared" si="8"/>
        <v>45</v>
      </c>
      <c r="P57" s="59">
        <f t="shared" si="8"/>
        <v>148</v>
      </c>
      <c r="Q57" s="59">
        <f t="shared" si="8"/>
        <v>348.22</v>
      </c>
      <c r="R57" s="59">
        <f t="shared" si="8"/>
        <v>559</v>
      </c>
      <c r="S57" s="59">
        <f t="shared" si="8"/>
        <v>103</v>
      </c>
      <c r="T57" s="59">
        <f t="shared" si="8"/>
        <v>208.51000000000002</v>
      </c>
      <c r="U57" s="59">
        <f t="shared" si="8"/>
        <v>187</v>
      </c>
    </row>
  </sheetData>
  <mergeCells count="16">
    <mergeCell ref="G4:H4"/>
    <mergeCell ref="K3:O3"/>
    <mergeCell ref="K4:L4"/>
    <mergeCell ref="A2:U2"/>
    <mergeCell ref="E4:F4"/>
    <mergeCell ref="B3:B5"/>
    <mergeCell ref="A3:A5"/>
    <mergeCell ref="I4:J4"/>
    <mergeCell ref="S3:U3"/>
    <mergeCell ref="S4:T4"/>
    <mergeCell ref="M4:N4"/>
    <mergeCell ref="P4:Q4"/>
    <mergeCell ref="P3:R3"/>
    <mergeCell ref="C3:F3"/>
    <mergeCell ref="C4:D4"/>
    <mergeCell ref="G3:J3"/>
  </mergeCells>
  <pageMargins left="0.7" right="0.7" top="0.75" bottom="0.75" header="0.3" footer="0.3"/>
  <pageSetup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workbookViewId="0">
      <selection activeCell="B1" sqref="B1"/>
    </sheetView>
  </sheetViews>
  <sheetFormatPr defaultColWidth="9.140625" defaultRowHeight="15"/>
  <cols>
    <col min="1" max="1" width="5.28515625" style="21" customWidth="1"/>
    <col min="2" max="2" width="23.85546875" style="18" customWidth="1"/>
    <col min="3" max="3" width="12.140625" style="18" customWidth="1"/>
    <col min="4" max="4" width="20.140625" style="18" customWidth="1"/>
    <col min="5" max="5" width="8.85546875" style="18" customWidth="1"/>
    <col min="6" max="8" width="11.140625" style="18" customWidth="1"/>
    <col min="9" max="9" width="8.85546875" style="18" customWidth="1"/>
    <col min="10" max="12" width="11.140625" style="18" customWidth="1"/>
    <col min="13" max="13" width="8.85546875" style="18" customWidth="1"/>
    <col min="14" max="14" width="11.140625" style="18" customWidth="1"/>
    <col min="15" max="16" width="8.85546875" style="18" customWidth="1"/>
    <col min="17" max="17" width="11.140625" style="18" customWidth="1"/>
    <col min="18" max="19" width="8.85546875" style="18" customWidth="1"/>
    <col min="20" max="20" width="11.140625" style="18" customWidth="1"/>
    <col min="21" max="21" width="8.85546875" style="18" customWidth="1"/>
    <col min="22" max="22" width="9.140625" style="18" customWidth="1"/>
    <col min="23" max="16384" width="9.140625" style="18"/>
  </cols>
  <sheetData>
    <row r="1" spans="1:21" ht="15.75">
      <c r="A1" s="37"/>
      <c r="B1" s="33" t="s">
        <v>225</v>
      </c>
      <c r="C1" s="32"/>
      <c r="D1" s="32"/>
      <c r="E1" s="32"/>
      <c r="F1" s="31" t="s">
        <v>0</v>
      </c>
      <c r="G1" s="31"/>
      <c r="H1" s="31" t="s">
        <v>214</v>
      </c>
      <c r="I1" s="32"/>
      <c r="J1" s="32"/>
      <c r="K1" s="32"/>
      <c r="L1" s="32"/>
      <c r="M1" s="32"/>
      <c r="N1" s="32"/>
      <c r="O1" s="32"/>
      <c r="P1" s="32"/>
      <c r="Q1" s="32"/>
      <c r="R1" s="33" t="s">
        <v>68</v>
      </c>
      <c r="S1" s="32"/>
      <c r="T1" s="33" t="s">
        <v>2</v>
      </c>
      <c r="U1" s="34"/>
    </row>
    <row r="2" spans="1:21" s="19" customFormat="1">
      <c r="A2" s="112" t="s">
        <v>69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4"/>
      <c r="S2" s="115"/>
      <c r="T2" s="115"/>
      <c r="U2" s="116"/>
    </row>
    <row r="3" spans="1:21" s="20" customFormat="1" ht="15.75">
      <c r="A3" s="121" t="s">
        <v>70</v>
      </c>
      <c r="B3" s="118" t="s">
        <v>71</v>
      </c>
      <c r="C3" s="110" t="s">
        <v>6</v>
      </c>
      <c r="D3" s="126"/>
      <c r="E3" s="126"/>
      <c r="F3" s="127"/>
      <c r="G3" s="107" t="s">
        <v>7</v>
      </c>
      <c r="H3" s="108"/>
      <c r="I3" s="108"/>
      <c r="J3" s="109"/>
      <c r="K3" s="107" t="s">
        <v>8</v>
      </c>
      <c r="L3" s="108"/>
      <c r="M3" s="108"/>
      <c r="N3" s="108"/>
      <c r="O3" s="109"/>
      <c r="P3" s="125" t="s">
        <v>9</v>
      </c>
      <c r="Q3" s="125"/>
      <c r="R3" s="125"/>
      <c r="S3" s="125" t="s">
        <v>10</v>
      </c>
      <c r="T3" s="125"/>
      <c r="U3" s="125"/>
    </row>
    <row r="4" spans="1:21" ht="121.5">
      <c r="A4" s="122"/>
      <c r="B4" s="119"/>
      <c r="C4" s="105" t="s">
        <v>11</v>
      </c>
      <c r="D4" s="106"/>
      <c r="E4" s="117" t="s">
        <v>12</v>
      </c>
      <c r="F4" s="117"/>
      <c r="G4" s="105" t="s">
        <v>11</v>
      </c>
      <c r="H4" s="106"/>
      <c r="I4" s="124" t="s">
        <v>12</v>
      </c>
      <c r="J4" s="124"/>
      <c r="K4" s="110" t="s">
        <v>11</v>
      </c>
      <c r="L4" s="111"/>
      <c r="M4" s="124" t="s">
        <v>12</v>
      </c>
      <c r="N4" s="124"/>
      <c r="O4" s="11" t="s">
        <v>13</v>
      </c>
      <c r="P4" s="124" t="s">
        <v>12</v>
      </c>
      <c r="Q4" s="124"/>
      <c r="R4" s="12" t="s">
        <v>13</v>
      </c>
      <c r="S4" s="124" t="s">
        <v>12</v>
      </c>
      <c r="T4" s="124"/>
      <c r="U4" s="12" t="s">
        <v>13</v>
      </c>
    </row>
    <row r="5" spans="1:21">
      <c r="A5" s="123"/>
      <c r="B5" s="120"/>
      <c r="C5" s="55" t="s">
        <v>14</v>
      </c>
      <c r="D5" s="55" t="s">
        <v>15</v>
      </c>
      <c r="E5" s="55" t="s">
        <v>14</v>
      </c>
      <c r="F5" s="55" t="s">
        <v>15</v>
      </c>
      <c r="G5" s="55" t="s">
        <v>14</v>
      </c>
      <c r="H5" s="55" t="s">
        <v>15</v>
      </c>
      <c r="I5" s="55" t="s">
        <v>14</v>
      </c>
      <c r="J5" s="55" t="s">
        <v>15</v>
      </c>
      <c r="K5" s="55" t="s">
        <v>14</v>
      </c>
      <c r="L5" s="55" t="s">
        <v>15</v>
      </c>
      <c r="M5" s="55" t="s">
        <v>14</v>
      </c>
      <c r="N5" s="55" t="s">
        <v>15</v>
      </c>
      <c r="O5" s="55" t="s">
        <v>14</v>
      </c>
      <c r="P5" s="55" t="s">
        <v>14</v>
      </c>
      <c r="Q5" s="55" t="s">
        <v>15</v>
      </c>
      <c r="R5" s="55" t="s">
        <v>14</v>
      </c>
      <c r="S5" s="55" t="s">
        <v>14</v>
      </c>
      <c r="T5" s="55" t="s">
        <v>15</v>
      </c>
      <c r="U5" s="55" t="s">
        <v>14</v>
      </c>
    </row>
    <row r="6" spans="1:21">
      <c r="A6" s="60">
        <v>1</v>
      </c>
      <c r="B6" s="62" t="s">
        <v>72</v>
      </c>
      <c r="C6" s="62">
        <v>0</v>
      </c>
      <c r="D6" s="62">
        <v>0</v>
      </c>
      <c r="E6" s="62">
        <v>303</v>
      </c>
      <c r="F6" s="62">
        <v>748.9</v>
      </c>
      <c r="G6" s="62">
        <v>0</v>
      </c>
      <c r="H6" s="62">
        <v>0</v>
      </c>
      <c r="I6" s="62">
        <v>13</v>
      </c>
      <c r="J6" s="62">
        <v>9.31</v>
      </c>
      <c r="K6" s="62">
        <v>0</v>
      </c>
      <c r="L6" s="62">
        <v>0</v>
      </c>
      <c r="M6" s="62">
        <v>2</v>
      </c>
      <c r="N6" s="62">
        <v>3.5</v>
      </c>
      <c r="O6" s="62">
        <v>32</v>
      </c>
      <c r="P6" s="62">
        <v>8</v>
      </c>
      <c r="Q6" s="62">
        <v>6.5</v>
      </c>
      <c r="R6" s="62">
        <v>8</v>
      </c>
      <c r="S6" s="62">
        <v>13</v>
      </c>
      <c r="T6" s="62">
        <v>18.940000000000001</v>
      </c>
      <c r="U6" s="62">
        <v>12</v>
      </c>
    </row>
    <row r="7" spans="1:21">
      <c r="A7" s="60">
        <v>2</v>
      </c>
      <c r="B7" s="62" t="s">
        <v>73</v>
      </c>
      <c r="C7" s="62">
        <v>0</v>
      </c>
      <c r="D7" s="62">
        <v>0</v>
      </c>
      <c r="E7" s="62">
        <v>203</v>
      </c>
      <c r="F7" s="62">
        <v>567.16</v>
      </c>
      <c r="G7" s="62">
        <v>0</v>
      </c>
      <c r="H7" s="62">
        <v>0</v>
      </c>
      <c r="I7" s="62">
        <v>15</v>
      </c>
      <c r="J7" s="62">
        <v>8.98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5</v>
      </c>
      <c r="Q7" s="62">
        <v>2</v>
      </c>
      <c r="R7" s="62">
        <v>4</v>
      </c>
      <c r="S7" s="62">
        <v>15</v>
      </c>
      <c r="T7" s="62">
        <v>16.440000000000001</v>
      </c>
      <c r="U7" s="62">
        <v>15</v>
      </c>
    </row>
    <row r="8" spans="1:21">
      <c r="A8" s="60">
        <v>3</v>
      </c>
      <c r="B8" s="62" t="s">
        <v>74</v>
      </c>
      <c r="C8" s="62">
        <v>0</v>
      </c>
      <c r="D8" s="62">
        <v>0</v>
      </c>
      <c r="E8" s="62">
        <v>416</v>
      </c>
      <c r="F8" s="62">
        <v>1484.43</v>
      </c>
      <c r="G8" s="62">
        <v>0</v>
      </c>
      <c r="H8" s="62">
        <v>0</v>
      </c>
      <c r="I8" s="62">
        <v>15</v>
      </c>
      <c r="J8" s="62">
        <v>14.34</v>
      </c>
      <c r="K8" s="62">
        <v>0</v>
      </c>
      <c r="L8" s="62">
        <v>0</v>
      </c>
      <c r="M8" s="62">
        <v>2</v>
      </c>
      <c r="N8" s="62">
        <v>5.9</v>
      </c>
      <c r="O8" s="62">
        <v>1</v>
      </c>
      <c r="P8" s="62">
        <v>17</v>
      </c>
      <c r="Q8" s="62">
        <v>31.16</v>
      </c>
      <c r="R8" s="62">
        <v>74</v>
      </c>
      <c r="S8" s="62">
        <v>2</v>
      </c>
      <c r="T8" s="62">
        <v>3.2</v>
      </c>
      <c r="U8" s="62">
        <v>8</v>
      </c>
    </row>
    <row r="9" spans="1:21">
      <c r="A9" s="60">
        <v>4</v>
      </c>
      <c r="B9" s="62" t="s">
        <v>75</v>
      </c>
      <c r="C9" s="62">
        <v>0</v>
      </c>
      <c r="D9" s="62">
        <v>0</v>
      </c>
      <c r="E9" s="62">
        <v>1819</v>
      </c>
      <c r="F9" s="62">
        <v>5718.6</v>
      </c>
      <c r="G9" s="62">
        <v>0</v>
      </c>
      <c r="H9" s="62">
        <v>0</v>
      </c>
      <c r="I9" s="62">
        <v>9</v>
      </c>
      <c r="J9" s="62">
        <v>19.260000000000002</v>
      </c>
      <c r="K9" s="62">
        <v>0</v>
      </c>
      <c r="L9" s="62">
        <v>0</v>
      </c>
      <c r="M9" s="62">
        <v>0</v>
      </c>
      <c r="N9" s="62">
        <v>1.99</v>
      </c>
      <c r="O9" s="62">
        <v>0</v>
      </c>
      <c r="P9" s="62">
        <v>36</v>
      </c>
      <c r="Q9" s="62">
        <v>120.53</v>
      </c>
      <c r="R9" s="62">
        <v>158</v>
      </c>
      <c r="S9" s="62">
        <v>21</v>
      </c>
      <c r="T9" s="62">
        <v>49.06</v>
      </c>
      <c r="U9" s="62">
        <v>14</v>
      </c>
    </row>
    <row r="10" spans="1:21">
      <c r="A10" s="60">
        <v>5</v>
      </c>
      <c r="B10" s="62" t="s">
        <v>76</v>
      </c>
      <c r="C10" s="62">
        <v>0</v>
      </c>
      <c r="D10" s="62">
        <v>0</v>
      </c>
      <c r="E10" s="62">
        <v>49</v>
      </c>
      <c r="F10" s="62">
        <v>124.59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</row>
    <row r="11" spans="1:21">
      <c r="A11" s="60">
        <v>6</v>
      </c>
      <c r="B11" s="62" t="s">
        <v>77</v>
      </c>
      <c r="C11" s="62">
        <v>0</v>
      </c>
      <c r="D11" s="62">
        <v>0</v>
      </c>
      <c r="E11" s="62">
        <v>195</v>
      </c>
      <c r="F11" s="62">
        <v>602.69000000000005</v>
      </c>
      <c r="G11" s="62">
        <v>0</v>
      </c>
      <c r="H11" s="62">
        <v>0</v>
      </c>
      <c r="I11" s="62">
        <v>9</v>
      </c>
      <c r="J11" s="62">
        <v>9.9</v>
      </c>
      <c r="K11" s="62">
        <v>0</v>
      </c>
      <c r="L11" s="62">
        <v>0</v>
      </c>
      <c r="M11" s="62">
        <v>3</v>
      </c>
      <c r="N11" s="62">
        <v>2.13</v>
      </c>
      <c r="O11" s="62">
        <v>3</v>
      </c>
      <c r="P11" s="62">
        <v>28</v>
      </c>
      <c r="Q11" s="62">
        <v>52.53</v>
      </c>
      <c r="R11" s="62">
        <v>129</v>
      </c>
      <c r="S11" s="62">
        <v>11</v>
      </c>
      <c r="T11" s="62">
        <v>28.24</v>
      </c>
      <c r="U11" s="62">
        <v>16</v>
      </c>
    </row>
    <row r="12" spans="1:21">
      <c r="A12" s="60">
        <v>7</v>
      </c>
      <c r="B12" s="62" t="s">
        <v>78</v>
      </c>
      <c r="C12" s="62">
        <v>0</v>
      </c>
      <c r="D12" s="62">
        <v>0</v>
      </c>
      <c r="E12" s="62">
        <v>9</v>
      </c>
      <c r="F12" s="62">
        <v>22.5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</row>
    <row r="13" spans="1:21">
      <c r="A13" s="60">
        <v>8</v>
      </c>
      <c r="B13" s="62" t="s">
        <v>79</v>
      </c>
      <c r="C13" s="62">
        <v>0</v>
      </c>
      <c r="D13" s="62">
        <v>0</v>
      </c>
      <c r="E13" s="62">
        <v>1565</v>
      </c>
      <c r="F13" s="62">
        <v>3673.58</v>
      </c>
      <c r="G13" s="62">
        <v>0</v>
      </c>
      <c r="H13" s="62">
        <v>0</v>
      </c>
      <c r="I13" s="62">
        <v>29</v>
      </c>
      <c r="J13" s="62">
        <v>12.79</v>
      </c>
      <c r="K13" s="62">
        <v>0</v>
      </c>
      <c r="L13" s="62">
        <v>0</v>
      </c>
      <c r="M13" s="62">
        <v>3</v>
      </c>
      <c r="N13" s="62">
        <v>1.64</v>
      </c>
      <c r="O13" s="62">
        <v>4</v>
      </c>
      <c r="P13" s="62">
        <v>14</v>
      </c>
      <c r="Q13" s="62">
        <v>33.76</v>
      </c>
      <c r="R13" s="62">
        <v>28</v>
      </c>
      <c r="S13" s="62">
        <v>15</v>
      </c>
      <c r="T13" s="62">
        <v>47.83</v>
      </c>
      <c r="U13" s="62">
        <v>29</v>
      </c>
    </row>
    <row r="14" spans="1:21">
      <c r="A14" s="60">
        <v>9</v>
      </c>
      <c r="B14" s="62" t="s">
        <v>80</v>
      </c>
      <c r="C14" s="62">
        <v>0</v>
      </c>
      <c r="D14" s="62">
        <v>0</v>
      </c>
      <c r="E14" s="62">
        <v>942</v>
      </c>
      <c r="F14" s="62">
        <v>2580.06</v>
      </c>
      <c r="G14" s="62">
        <v>0</v>
      </c>
      <c r="H14" s="62">
        <v>0</v>
      </c>
      <c r="I14" s="62">
        <v>10</v>
      </c>
      <c r="J14" s="62">
        <v>13.61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2">
        <v>4</v>
      </c>
      <c r="Q14" s="62">
        <v>12.01</v>
      </c>
      <c r="R14" s="62">
        <v>23</v>
      </c>
      <c r="S14" s="62">
        <v>7</v>
      </c>
      <c r="T14" s="62">
        <v>12.01</v>
      </c>
      <c r="U14" s="62">
        <v>21</v>
      </c>
    </row>
    <row r="15" spans="1:21">
      <c r="A15" s="60">
        <v>10</v>
      </c>
      <c r="B15" s="62" t="s">
        <v>81</v>
      </c>
      <c r="C15" s="62">
        <v>0</v>
      </c>
      <c r="D15" s="62">
        <v>0</v>
      </c>
      <c r="E15" s="62">
        <v>340</v>
      </c>
      <c r="F15" s="62">
        <v>902.72</v>
      </c>
      <c r="G15" s="62">
        <v>0</v>
      </c>
      <c r="H15" s="62">
        <v>0</v>
      </c>
      <c r="I15" s="62">
        <v>16</v>
      </c>
      <c r="J15" s="62">
        <v>22.1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13</v>
      </c>
      <c r="Q15" s="62">
        <v>66.150000000000006</v>
      </c>
      <c r="R15" s="62">
        <v>13</v>
      </c>
      <c r="S15" s="62">
        <v>5</v>
      </c>
      <c r="T15" s="62">
        <v>24</v>
      </c>
      <c r="U15" s="62">
        <v>5</v>
      </c>
    </row>
    <row r="16" spans="1:21">
      <c r="A16" s="60">
        <v>11</v>
      </c>
      <c r="B16" s="62" t="s">
        <v>82</v>
      </c>
      <c r="C16" s="62">
        <v>0</v>
      </c>
      <c r="D16" s="62">
        <v>0</v>
      </c>
      <c r="E16" s="62">
        <v>672</v>
      </c>
      <c r="F16" s="62">
        <v>2660.49</v>
      </c>
      <c r="G16" s="62">
        <v>0</v>
      </c>
      <c r="H16" s="62">
        <v>0</v>
      </c>
      <c r="I16" s="62">
        <v>4</v>
      </c>
      <c r="J16" s="62">
        <v>3.7</v>
      </c>
      <c r="K16" s="62">
        <v>0</v>
      </c>
      <c r="L16" s="62">
        <v>0</v>
      </c>
      <c r="M16" s="62">
        <v>6</v>
      </c>
      <c r="N16" s="62">
        <v>9.65</v>
      </c>
      <c r="O16" s="62">
        <v>5</v>
      </c>
      <c r="P16" s="62">
        <v>11</v>
      </c>
      <c r="Q16" s="62">
        <v>14.67</v>
      </c>
      <c r="R16" s="62">
        <v>65</v>
      </c>
      <c r="S16" s="62">
        <v>8</v>
      </c>
      <c r="T16" s="62">
        <v>8.7799999999999994</v>
      </c>
      <c r="U16" s="62">
        <v>61</v>
      </c>
    </row>
    <row r="17" spans="1:21">
      <c r="A17" s="60">
        <v>12</v>
      </c>
      <c r="B17" s="62" t="s">
        <v>83</v>
      </c>
      <c r="C17" s="62">
        <v>0</v>
      </c>
      <c r="D17" s="62">
        <v>0</v>
      </c>
      <c r="E17" s="62">
        <v>455</v>
      </c>
      <c r="F17" s="62">
        <v>2065.36</v>
      </c>
      <c r="G17" s="62">
        <v>0</v>
      </c>
      <c r="H17" s="62">
        <v>0</v>
      </c>
      <c r="I17" s="62">
        <v>5</v>
      </c>
      <c r="J17" s="62">
        <v>3.55</v>
      </c>
      <c r="K17" s="62">
        <v>0</v>
      </c>
      <c r="L17" s="62">
        <v>0</v>
      </c>
      <c r="M17" s="62">
        <v>3</v>
      </c>
      <c r="N17" s="62">
        <v>2.91</v>
      </c>
      <c r="O17" s="62">
        <v>0</v>
      </c>
      <c r="P17" s="62">
        <v>12</v>
      </c>
      <c r="Q17" s="62">
        <v>8.91</v>
      </c>
      <c r="R17" s="62">
        <v>57</v>
      </c>
      <c r="S17" s="62">
        <v>6</v>
      </c>
      <c r="T17" s="62">
        <v>0.01</v>
      </c>
      <c r="U17" s="62">
        <v>6</v>
      </c>
    </row>
    <row r="18" spans="1:21">
      <c r="A18" s="61"/>
      <c r="B18" s="63" t="s">
        <v>67</v>
      </c>
      <c r="C18" s="63">
        <f t="shared" ref="C18:U18" si="0">SUM(C6:C17)</f>
        <v>0</v>
      </c>
      <c r="D18" s="63">
        <f t="shared" si="0"/>
        <v>0</v>
      </c>
      <c r="E18" s="63">
        <f t="shared" si="0"/>
        <v>6968</v>
      </c>
      <c r="F18" s="63">
        <f t="shared" si="0"/>
        <v>21151.08</v>
      </c>
      <c r="G18" s="63">
        <f t="shared" si="0"/>
        <v>0</v>
      </c>
      <c r="H18" s="63">
        <f t="shared" si="0"/>
        <v>0</v>
      </c>
      <c r="I18" s="63">
        <f t="shared" si="0"/>
        <v>125</v>
      </c>
      <c r="J18" s="63">
        <f t="shared" si="0"/>
        <v>117.53999999999999</v>
      </c>
      <c r="K18" s="63">
        <f t="shared" si="0"/>
        <v>0</v>
      </c>
      <c r="L18" s="63">
        <f t="shared" si="0"/>
        <v>0</v>
      </c>
      <c r="M18" s="63">
        <f t="shared" si="0"/>
        <v>19</v>
      </c>
      <c r="N18" s="63">
        <f t="shared" si="0"/>
        <v>27.720000000000002</v>
      </c>
      <c r="O18" s="63">
        <f t="shared" si="0"/>
        <v>45</v>
      </c>
      <c r="P18" s="63">
        <f t="shared" si="0"/>
        <v>148</v>
      </c>
      <c r="Q18" s="63">
        <f t="shared" si="0"/>
        <v>348.22</v>
      </c>
      <c r="R18" s="63">
        <f t="shared" si="0"/>
        <v>559</v>
      </c>
      <c r="S18" s="63">
        <f t="shared" si="0"/>
        <v>103</v>
      </c>
      <c r="T18" s="63">
        <f t="shared" si="0"/>
        <v>208.51</v>
      </c>
      <c r="U18" s="63">
        <f t="shared" si="0"/>
        <v>187</v>
      </c>
    </row>
  </sheetData>
  <mergeCells count="16">
    <mergeCell ref="C4:D4"/>
    <mergeCell ref="G4:H4"/>
    <mergeCell ref="K4:L4"/>
    <mergeCell ref="A2:U2"/>
    <mergeCell ref="A3:A5"/>
    <mergeCell ref="B3:B5"/>
    <mergeCell ref="S3:U3"/>
    <mergeCell ref="E4:F4"/>
    <mergeCell ref="I4:J4"/>
    <mergeCell ref="M4:N4"/>
    <mergeCell ref="P4:Q4"/>
    <mergeCell ref="S4:T4"/>
    <mergeCell ref="P3:R3"/>
    <mergeCell ref="C3:F3"/>
    <mergeCell ref="G3:J3"/>
    <mergeCell ref="K3:O3"/>
  </mergeCells>
  <pageMargins left="0.7" right="0.7" top="0.75" bottom="0.75" header="0.3" footer="0.3"/>
  <pageSetup scale="5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6"/>
  <sheetViews>
    <sheetView workbookViewId="0">
      <selection activeCell="B1" sqref="B1"/>
    </sheetView>
  </sheetViews>
  <sheetFormatPr defaultColWidth="9.140625" defaultRowHeight="15"/>
  <cols>
    <col min="1" max="1" width="6" style="23" customWidth="1"/>
    <col min="2" max="2" width="28.42578125" style="23" customWidth="1"/>
    <col min="3" max="3" width="13" style="23" customWidth="1"/>
    <col min="4" max="4" width="21.5703125" style="23" customWidth="1"/>
    <col min="5" max="5" width="13.5703125" style="23" customWidth="1"/>
    <col min="6" max="6" width="25.140625" style="23" customWidth="1"/>
    <col min="7" max="7" width="13.42578125" style="23" customWidth="1"/>
    <col min="8" max="8" width="11.42578125" style="23" customWidth="1"/>
    <col min="9" max="9" width="9.140625" style="23" customWidth="1"/>
    <col min="10" max="16384" width="9.140625" style="23"/>
  </cols>
  <sheetData>
    <row r="1" spans="1:8" ht="15.75">
      <c r="A1" s="48"/>
      <c r="B1" s="33" t="s">
        <v>225</v>
      </c>
      <c r="C1" s="31" t="s">
        <v>0</v>
      </c>
      <c r="E1" s="50" t="s">
        <v>215</v>
      </c>
      <c r="F1" s="50" t="s">
        <v>2</v>
      </c>
    </row>
    <row r="2" spans="1:8" s="24" customFormat="1">
      <c r="A2" s="112" t="s">
        <v>182</v>
      </c>
      <c r="B2" s="113"/>
      <c r="C2" s="113"/>
      <c r="D2" s="113"/>
      <c r="E2" s="113"/>
      <c r="F2" s="113"/>
      <c r="G2" s="128"/>
      <c r="H2" s="128"/>
    </row>
    <row r="3" spans="1:8" s="87" customFormat="1" ht="22.5" customHeight="1">
      <c r="A3" s="129"/>
      <c r="B3" s="129" t="s">
        <v>181</v>
      </c>
      <c r="C3" s="110" t="s">
        <v>180</v>
      </c>
      <c r="D3" s="111"/>
      <c r="E3" s="131" t="s">
        <v>179</v>
      </c>
      <c r="F3" s="131"/>
      <c r="G3" s="131" t="s">
        <v>178</v>
      </c>
      <c r="H3" s="131"/>
    </row>
    <row r="4" spans="1:8" s="87" customFormat="1">
      <c r="A4" s="130"/>
      <c r="B4" s="130"/>
      <c r="C4" s="88" t="s">
        <v>14</v>
      </c>
      <c r="D4" s="85" t="s">
        <v>15</v>
      </c>
      <c r="E4" s="88" t="s">
        <v>14</v>
      </c>
      <c r="F4" s="88" t="s">
        <v>15</v>
      </c>
      <c r="G4" s="88" t="s">
        <v>14</v>
      </c>
      <c r="H4" s="88" t="s">
        <v>15</v>
      </c>
    </row>
    <row r="5" spans="1:8">
      <c r="A5" s="82">
        <v>1</v>
      </c>
      <c r="B5" s="82" t="s">
        <v>16</v>
      </c>
      <c r="C5" s="82">
        <v>31</v>
      </c>
      <c r="D5" s="82">
        <v>235.65</v>
      </c>
      <c r="E5" s="82">
        <v>42</v>
      </c>
      <c r="F5" s="82">
        <v>300.68</v>
      </c>
      <c r="G5" s="82">
        <v>90</v>
      </c>
      <c r="H5" s="82">
        <v>403.68</v>
      </c>
    </row>
    <row r="6" spans="1:8">
      <c r="A6" s="82">
        <v>2</v>
      </c>
      <c r="B6" s="82" t="s">
        <v>17</v>
      </c>
      <c r="C6" s="82">
        <v>25</v>
      </c>
      <c r="D6" s="82">
        <v>195.46</v>
      </c>
      <c r="E6" s="82">
        <v>62</v>
      </c>
      <c r="F6" s="82">
        <v>261.64999999999998</v>
      </c>
      <c r="G6" s="82">
        <v>113</v>
      </c>
      <c r="H6" s="82">
        <v>414.63</v>
      </c>
    </row>
    <row r="7" spans="1:8">
      <c r="A7" s="82">
        <v>3</v>
      </c>
      <c r="B7" s="82" t="s">
        <v>18</v>
      </c>
      <c r="C7" s="82">
        <v>2</v>
      </c>
      <c r="D7" s="82">
        <v>13.15</v>
      </c>
      <c r="E7" s="82">
        <v>2</v>
      </c>
      <c r="F7" s="82">
        <v>13.15</v>
      </c>
      <c r="G7" s="82">
        <v>4</v>
      </c>
      <c r="H7" s="82">
        <v>26.3</v>
      </c>
    </row>
    <row r="8" spans="1:8">
      <c r="A8" s="82">
        <v>4</v>
      </c>
      <c r="B8" s="82" t="s">
        <v>19</v>
      </c>
      <c r="C8" s="82">
        <v>94</v>
      </c>
      <c r="D8" s="82">
        <v>692.88</v>
      </c>
      <c r="E8" s="82">
        <v>103</v>
      </c>
      <c r="F8" s="82">
        <v>692.72</v>
      </c>
      <c r="G8" s="82">
        <v>466</v>
      </c>
      <c r="H8" s="82">
        <v>1961.8</v>
      </c>
    </row>
    <row r="9" spans="1:8">
      <c r="A9" s="82">
        <v>5</v>
      </c>
      <c r="B9" s="82" t="s">
        <v>20</v>
      </c>
      <c r="C9" s="82">
        <v>249</v>
      </c>
      <c r="D9" s="82">
        <v>1410.41</v>
      </c>
      <c r="E9" s="82">
        <v>134</v>
      </c>
      <c r="F9" s="82">
        <v>605.70000000000005</v>
      </c>
      <c r="G9" s="82">
        <v>1</v>
      </c>
      <c r="H9" s="82">
        <v>0.11</v>
      </c>
    </row>
    <row r="10" spans="1:8">
      <c r="A10" s="82">
        <v>6</v>
      </c>
      <c r="B10" s="82" t="s">
        <v>21</v>
      </c>
      <c r="C10" s="82">
        <v>31</v>
      </c>
      <c r="D10" s="82">
        <v>201.23</v>
      </c>
      <c r="E10" s="82">
        <v>44</v>
      </c>
      <c r="F10" s="82">
        <v>161.93</v>
      </c>
      <c r="G10" s="82">
        <v>106</v>
      </c>
      <c r="H10" s="82">
        <v>337.74</v>
      </c>
    </row>
    <row r="11" spans="1:8">
      <c r="A11" s="82">
        <v>7</v>
      </c>
      <c r="B11" s="82" t="s">
        <v>22</v>
      </c>
      <c r="C11" s="82">
        <v>3</v>
      </c>
      <c r="D11" s="82">
        <v>31.5</v>
      </c>
      <c r="E11" s="82">
        <v>3</v>
      </c>
      <c r="F11" s="82">
        <v>64.489999999999995</v>
      </c>
      <c r="G11" s="82">
        <v>29</v>
      </c>
      <c r="H11" s="82">
        <v>78.73</v>
      </c>
    </row>
    <row r="12" spans="1:8">
      <c r="A12" s="82">
        <v>8</v>
      </c>
      <c r="B12" s="82" t="s">
        <v>23</v>
      </c>
      <c r="C12" s="82">
        <v>21</v>
      </c>
      <c r="D12" s="82">
        <v>111.29</v>
      </c>
      <c r="E12" s="82">
        <v>24</v>
      </c>
      <c r="F12" s="82">
        <v>142.81</v>
      </c>
      <c r="G12" s="82">
        <v>0</v>
      </c>
      <c r="H12" s="82">
        <v>0</v>
      </c>
    </row>
    <row r="13" spans="1:8">
      <c r="A13" s="82">
        <v>9</v>
      </c>
      <c r="B13" s="82" t="s">
        <v>24</v>
      </c>
      <c r="C13" s="82">
        <v>172</v>
      </c>
      <c r="D13" s="82">
        <v>1301.74</v>
      </c>
      <c r="E13" s="82">
        <v>188</v>
      </c>
      <c r="F13" s="82">
        <v>1334.07</v>
      </c>
      <c r="G13" s="82">
        <v>664</v>
      </c>
      <c r="H13" s="82">
        <v>2769.28</v>
      </c>
    </row>
    <row r="14" spans="1:8">
      <c r="A14" s="82">
        <v>10</v>
      </c>
      <c r="B14" s="82" t="s">
        <v>25</v>
      </c>
      <c r="C14" s="82">
        <v>648</v>
      </c>
      <c r="D14" s="82">
        <v>4957.6899999999996</v>
      </c>
      <c r="E14" s="82">
        <v>875</v>
      </c>
      <c r="F14" s="82">
        <v>4241.8599999999997</v>
      </c>
      <c r="G14" s="82">
        <v>2240</v>
      </c>
      <c r="H14" s="82">
        <v>9495.17</v>
      </c>
    </row>
    <row r="15" spans="1:8">
      <c r="A15" s="82">
        <v>11</v>
      </c>
      <c r="B15" s="82" t="s">
        <v>26</v>
      </c>
      <c r="C15" s="82">
        <v>366</v>
      </c>
      <c r="D15" s="82">
        <v>2125.0500000000002</v>
      </c>
      <c r="E15" s="82">
        <v>383</v>
      </c>
      <c r="F15" s="82">
        <v>1918.08</v>
      </c>
      <c r="G15" s="82">
        <v>1205</v>
      </c>
      <c r="H15" s="82">
        <v>2889.88</v>
      </c>
    </row>
    <row r="16" spans="1:8">
      <c r="A16" s="82">
        <v>12</v>
      </c>
      <c r="B16" s="82" t="s">
        <v>27</v>
      </c>
      <c r="C16" s="82">
        <v>83</v>
      </c>
      <c r="D16" s="82">
        <v>520.16</v>
      </c>
      <c r="E16" s="82">
        <v>82</v>
      </c>
      <c r="F16" s="82">
        <v>495.98</v>
      </c>
      <c r="G16" s="82">
        <v>88</v>
      </c>
      <c r="H16" s="82">
        <v>391.39</v>
      </c>
    </row>
    <row r="17" spans="1:8">
      <c r="A17" s="83"/>
      <c r="B17" s="83" t="s">
        <v>28</v>
      </c>
      <c r="C17" s="83">
        <f t="shared" ref="C17:H17" si="0">SUM(C5:C16)</f>
        <v>1725</v>
      </c>
      <c r="D17" s="83">
        <f t="shared" si="0"/>
        <v>11796.21</v>
      </c>
      <c r="E17" s="83">
        <f t="shared" si="0"/>
        <v>1942</v>
      </c>
      <c r="F17" s="83">
        <f t="shared" si="0"/>
        <v>10233.119999999999</v>
      </c>
      <c r="G17" s="83">
        <f t="shared" si="0"/>
        <v>5006</v>
      </c>
      <c r="H17" s="83">
        <f t="shared" si="0"/>
        <v>18768.71</v>
      </c>
    </row>
    <row r="18" spans="1:8">
      <c r="A18" s="82">
        <v>13</v>
      </c>
      <c r="B18" s="82" t="s">
        <v>29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</row>
    <row r="19" spans="1:8">
      <c r="A19" s="82">
        <v>14</v>
      </c>
      <c r="B19" s="82" t="s">
        <v>30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</row>
    <row r="20" spans="1:8">
      <c r="A20" s="82">
        <v>15</v>
      </c>
      <c r="B20" s="82" t="s">
        <v>31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</row>
    <row r="21" spans="1:8">
      <c r="A21" s="82">
        <v>16</v>
      </c>
      <c r="B21" s="82" t="s">
        <v>32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</row>
    <row r="22" spans="1:8">
      <c r="A22" s="82">
        <v>17</v>
      </c>
      <c r="B22" s="82" t="s">
        <v>33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</row>
    <row r="23" spans="1:8">
      <c r="A23" s="82">
        <v>18</v>
      </c>
      <c r="B23" s="82" t="s">
        <v>34</v>
      </c>
      <c r="C23" s="82">
        <v>23</v>
      </c>
      <c r="D23" s="82">
        <v>173.57</v>
      </c>
      <c r="E23" s="82">
        <v>23</v>
      </c>
      <c r="F23" s="82">
        <v>113.6</v>
      </c>
      <c r="G23" s="82">
        <v>32</v>
      </c>
      <c r="H23" s="82">
        <v>201.61</v>
      </c>
    </row>
    <row r="24" spans="1:8">
      <c r="A24" s="82">
        <v>19</v>
      </c>
      <c r="B24" s="82" t="s">
        <v>35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</row>
    <row r="25" spans="1:8">
      <c r="A25" s="82">
        <v>20</v>
      </c>
      <c r="B25" s="82" t="s">
        <v>36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</row>
    <row r="26" spans="1:8">
      <c r="A26" s="82">
        <v>21</v>
      </c>
      <c r="B26" s="82" t="s">
        <v>37</v>
      </c>
      <c r="C26" s="82">
        <v>15</v>
      </c>
      <c r="D26" s="82">
        <v>71.23</v>
      </c>
      <c r="E26" s="82">
        <v>21</v>
      </c>
      <c r="F26" s="82">
        <v>74.489999999999995</v>
      </c>
      <c r="G26" s="82">
        <v>41</v>
      </c>
      <c r="H26" s="82">
        <v>147.41999999999999</v>
      </c>
    </row>
    <row r="27" spans="1:8">
      <c r="A27" s="82">
        <v>22</v>
      </c>
      <c r="B27" s="82" t="s">
        <v>38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</row>
    <row r="28" spans="1:8">
      <c r="A28" s="82">
        <v>23</v>
      </c>
      <c r="B28" s="82" t="s">
        <v>39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</row>
    <row r="29" spans="1:8">
      <c r="A29" s="82">
        <v>24</v>
      </c>
      <c r="B29" s="82" t="s">
        <v>40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</row>
    <row r="30" spans="1:8">
      <c r="A30" s="82">
        <v>25</v>
      </c>
      <c r="B30" s="82" t="s">
        <v>41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</row>
    <row r="31" spans="1:8">
      <c r="A31" s="83"/>
      <c r="B31" s="83" t="s">
        <v>42</v>
      </c>
      <c r="C31" s="83">
        <f t="shared" ref="C31:H31" si="1">SUM(C18:C30)</f>
        <v>38</v>
      </c>
      <c r="D31" s="83">
        <f t="shared" si="1"/>
        <v>244.8</v>
      </c>
      <c r="E31" s="83">
        <f t="shared" si="1"/>
        <v>44</v>
      </c>
      <c r="F31" s="83">
        <f t="shared" si="1"/>
        <v>188.08999999999997</v>
      </c>
      <c r="G31" s="83">
        <f t="shared" si="1"/>
        <v>73</v>
      </c>
      <c r="H31" s="83">
        <f t="shared" si="1"/>
        <v>349.03</v>
      </c>
    </row>
    <row r="32" spans="1:8">
      <c r="A32" s="83"/>
      <c r="B32" s="83" t="s">
        <v>43</v>
      </c>
      <c r="C32" s="83">
        <f t="shared" ref="C32:H32" si="2">SUM(C17,C31)</f>
        <v>1763</v>
      </c>
      <c r="D32" s="83">
        <f t="shared" si="2"/>
        <v>12041.009999999998</v>
      </c>
      <c r="E32" s="83">
        <f t="shared" si="2"/>
        <v>1986</v>
      </c>
      <c r="F32" s="83">
        <f t="shared" si="2"/>
        <v>10421.209999999999</v>
      </c>
      <c r="G32" s="83">
        <f t="shared" si="2"/>
        <v>5079</v>
      </c>
      <c r="H32" s="83">
        <f t="shared" si="2"/>
        <v>19117.739999999998</v>
      </c>
    </row>
    <row r="33" spans="1:8">
      <c r="A33" s="82">
        <v>26</v>
      </c>
      <c r="B33" s="82" t="s">
        <v>44</v>
      </c>
      <c r="C33" s="82">
        <v>408</v>
      </c>
      <c r="D33" s="82">
        <v>2740.47</v>
      </c>
      <c r="E33" s="82">
        <v>408</v>
      </c>
      <c r="F33" s="82">
        <v>2740.47</v>
      </c>
      <c r="G33" s="82">
        <v>1278</v>
      </c>
      <c r="H33" s="82">
        <v>5565.13</v>
      </c>
    </row>
    <row r="34" spans="1:8">
      <c r="A34" s="83"/>
      <c r="B34" s="83" t="s">
        <v>45</v>
      </c>
      <c r="C34" s="83">
        <f t="shared" ref="C34:H34" si="3">SUM(C33:C33)</f>
        <v>408</v>
      </c>
      <c r="D34" s="83">
        <f t="shared" si="3"/>
        <v>2740.47</v>
      </c>
      <c r="E34" s="83">
        <f t="shared" si="3"/>
        <v>408</v>
      </c>
      <c r="F34" s="83">
        <f t="shared" si="3"/>
        <v>2740.47</v>
      </c>
      <c r="G34" s="83">
        <f t="shared" si="3"/>
        <v>1278</v>
      </c>
      <c r="H34" s="83">
        <f t="shared" si="3"/>
        <v>5565.13</v>
      </c>
    </row>
    <row r="35" spans="1:8">
      <c r="A35" s="82">
        <v>27</v>
      </c>
      <c r="B35" s="82" t="s">
        <v>46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</row>
    <row r="36" spans="1:8">
      <c r="A36" s="82">
        <v>28</v>
      </c>
      <c r="B36" s="82" t="s">
        <v>47</v>
      </c>
      <c r="C36" s="82">
        <v>190</v>
      </c>
      <c r="D36" s="82">
        <v>1045.18</v>
      </c>
      <c r="E36" s="82">
        <v>277</v>
      </c>
      <c r="F36" s="82">
        <v>991.09</v>
      </c>
      <c r="G36" s="82">
        <v>871</v>
      </c>
      <c r="H36" s="82">
        <v>2675.79</v>
      </c>
    </row>
    <row r="37" spans="1:8">
      <c r="A37" s="82">
        <v>29</v>
      </c>
      <c r="B37" s="82" t="s">
        <v>48</v>
      </c>
      <c r="C37" s="82">
        <v>16</v>
      </c>
      <c r="D37" s="82">
        <v>167.54</v>
      </c>
      <c r="E37" s="82">
        <v>16</v>
      </c>
      <c r="F37" s="82">
        <v>135.41</v>
      </c>
      <c r="G37" s="82">
        <v>87</v>
      </c>
      <c r="H37" s="82">
        <v>358.6</v>
      </c>
    </row>
    <row r="38" spans="1:8">
      <c r="A38" s="82">
        <v>30</v>
      </c>
      <c r="B38" s="82" t="s">
        <v>49</v>
      </c>
      <c r="C38" s="82">
        <v>102</v>
      </c>
      <c r="D38" s="82">
        <v>714.29</v>
      </c>
      <c r="E38" s="82">
        <v>102</v>
      </c>
      <c r="F38" s="82">
        <v>922.03</v>
      </c>
      <c r="G38" s="82">
        <v>659</v>
      </c>
      <c r="H38" s="82">
        <v>2089.75</v>
      </c>
    </row>
    <row r="39" spans="1:8">
      <c r="A39" s="83"/>
      <c r="B39" s="83" t="s">
        <v>50</v>
      </c>
      <c r="C39" s="83">
        <f t="shared" ref="C39:H39" si="4">SUM(C35:C38)</f>
        <v>308</v>
      </c>
      <c r="D39" s="83">
        <f t="shared" si="4"/>
        <v>1927.01</v>
      </c>
      <c r="E39" s="83">
        <f t="shared" si="4"/>
        <v>395</v>
      </c>
      <c r="F39" s="83">
        <f t="shared" si="4"/>
        <v>2048.5299999999997</v>
      </c>
      <c r="G39" s="83">
        <f t="shared" si="4"/>
        <v>1617</v>
      </c>
      <c r="H39" s="83">
        <f t="shared" si="4"/>
        <v>5124.1399999999994</v>
      </c>
    </row>
    <row r="40" spans="1:8">
      <c r="A40" s="82">
        <v>31</v>
      </c>
      <c r="B40" s="82" t="s">
        <v>51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</row>
    <row r="41" spans="1:8">
      <c r="A41" s="82">
        <v>32</v>
      </c>
      <c r="B41" s="82" t="s">
        <v>52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</row>
    <row r="42" spans="1:8">
      <c r="A42" s="82">
        <v>33</v>
      </c>
      <c r="B42" s="82" t="s">
        <v>53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</row>
    <row r="43" spans="1:8">
      <c r="A43" s="82">
        <v>34</v>
      </c>
      <c r="B43" s="82" t="s">
        <v>54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</row>
    <row r="44" spans="1:8">
      <c r="A44" s="82">
        <v>35</v>
      </c>
      <c r="B44" s="82" t="s">
        <v>55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</row>
    <row r="45" spans="1:8">
      <c r="A45" s="83"/>
      <c r="B45" s="83" t="s">
        <v>56</v>
      </c>
      <c r="C45" s="83">
        <f t="shared" ref="C45:H45" si="5">SUM(C40:C44)</f>
        <v>0</v>
      </c>
      <c r="D45" s="83">
        <f t="shared" si="5"/>
        <v>0</v>
      </c>
      <c r="E45" s="83">
        <f t="shared" si="5"/>
        <v>0</v>
      </c>
      <c r="F45" s="83">
        <f t="shared" si="5"/>
        <v>0</v>
      </c>
      <c r="G45" s="83">
        <f t="shared" si="5"/>
        <v>0</v>
      </c>
      <c r="H45" s="83">
        <f t="shared" si="5"/>
        <v>0</v>
      </c>
    </row>
    <row r="46" spans="1:8">
      <c r="A46" s="82">
        <v>36</v>
      </c>
      <c r="B46" s="82" t="s">
        <v>57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</row>
    <row r="47" spans="1:8">
      <c r="A47" s="82">
        <v>37</v>
      </c>
      <c r="B47" s="82" t="s">
        <v>58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</row>
    <row r="48" spans="1:8">
      <c r="A48" s="82">
        <v>38</v>
      </c>
      <c r="B48" s="82" t="s">
        <v>59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</row>
    <row r="49" spans="1:8">
      <c r="A49" s="82">
        <v>39</v>
      </c>
      <c r="B49" s="82" t="s">
        <v>60</v>
      </c>
      <c r="C49" s="82">
        <v>0</v>
      </c>
      <c r="D49" s="82">
        <v>0</v>
      </c>
      <c r="E49" s="82">
        <v>0</v>
      </c>
      <c r="F49" s="82">
        <v>0</v>
      </c>
      <c r="G49" s="82">
        <v>0</v>
      </c>
      <c r="H49" s="82">
        <v>0</v>
      </c>
    </row>
    <row r="50" spans="1:8">
      <c r="A50" s="83"/>
      <c r="B50" s="83" t="s">
        <v>61</v>
      </c>
      <c r="C50" s="83">
        <f t="shared" ref="C50:H50" si="6">SUM(C46:C49)</f>
        <v>0</v>
      </c>
      <c r="D50" s="83">
        <f t="shared" si="6"/>
        <v>0</v>
      </c>
      <c r="E50" s="83">
        <f t="shared" si="6"/>
        <v>0</v>
      </c>
      <c r="F50" s="83">
        <f t="shared" si="6"/>
        <v>0</v>
      </c>
      <c r="G50" s="83">
        <f t="shared" si="6"/>
        <v>0</v>
      </c>
      <c r="H50" s="83">
        <f t="shared" si="6"/>
        <v>0</v>
      </c>
    </row>
    <row r="51" spans="1:8">
      <c r="A51" s="82">
        <v>40</v>
      </c>
      <c r="B51" s="82" t="s">
        <v>62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</row>
    <row r="52" spans="1:8">
      <c r="A52" s="82">
        <v>41</v>
      </c>
      <c r="B52" s="82" t="s">
        <v>63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</row>
    <row r="53" spans="1:8">
      <c r="A53" s="82">
        <v>42</v>
      </c>
      <c r="B53" s="82" t="s">
        <v>64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</row>
    <row r="54" spans="1:8">
      <c r="A54" s="82">
        <v>43</v>
      </c>
      <c r="B54" s="82" t="s">
        <v>65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</row>
    <row r="55" spans="1:8">
      <c r="A55" s="83"/>
      <c r="B55" s="83" t="s">
        <v>66</v>
      </c>
      <c r="C55" s="83">
        <f t="shared" ref="C55:H55" si="7">SUM(C51:C54)</f>
        <v>0</v>
      </c>
      <c r="D55" s="83">
        <f t="shared" si="7"/>
        <v>0</v>
      </c>
      <c r="E55" s="83">
        <f t="shared" si="7"/>
        <v>0</v>
      </c>
      <c r="F55" s="83">
        <f t="shared" si="7"/>
        <v>0</v>
      </c>
      <c r="G55" s="83">
        <f t="shared" si="7"/>
        <v>0</v>
      </c>
      <c r="H55" s="83">
        <f t="shared" si="7"/>
        <v>0</v>
      </c>
    </row>
    <row r="56" spans="1:8">
      <c r="A56" s="83"/>
      <c r="B56" s="83" t="s">
        <v>67</v>
      </c>
      <c r="C56" s="83">
        <f t="shared" ref="C56:H56" si="8">SUM(C32,C34,C39,C45,C50,C55)</f>
        <v>2479</v>
      </c>
      <c r="D56" s="83">
        <f t="shared" si="8"/>
        <v>16708.489999999998</v>
      </c>
      <c r="E56" s="83">
        <f t="shared" si="8"/>
        <v>2789</v>
      </c>
      <c r="F56" s="83">
        <f t="shared" si="8"/>
        <v>15210.21</v>
      </c>
      <c r="G56" s="83">
        <f t="shared" si="8"/>
        <v>7974</v>
      </c>
      <c r="H56" s="83">
        <f t="shared" si="8"/>
        <v>29807.01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B1" sqref="B1"/>
    </sheetView>
  </sheetViews>
  <sheetFormatPr defaultColWidth="9.140625" defaultRowHeight="15"/>
  <cols>
    <col min="1" max="1" width="6" style="23" customWidth="1"/>
    <col min="2" max="2" width="26.140625" style="23" customWidth="1"/>
    <col min="3" max="3" width="13" style="23" customWidth="1"/>
    <col min="4" max="4" width="21.5703125" style="23" customWidth="1"/>
    <col min="5" max="5" width="13.5703125" style="23" customWidth="1"/>
    <col min="6" max="6" width="25.140625" style="23" customWidth="1"/>
    <col min="7" max="7" width="13.42578125" style="23" customWidth="1"/>
    <col min="8" max="8" width="11.42578125" style="23" customWidth="1"/>
    <col min="9" max="9" width="9.140625" style="23" customWidth="1"/>
    <col min="10" max="16384" width="9.140625" style="23"/>
  </cols>
  <sheetData>
    <row r="1" spans="1:8" ht="15.75">
      <c r="A1" s="48"/>
      <c r="B1" s="33" t="s">
        <v>225</v>
      </c>
      <c r="C1" s="31" t="s">
        <v>0</v>
      </c>
      <c r="E1" s="50" t="s">
        <v>216</v>
      </c>
      <c r="F1" s="50" t="s">
        <v>2</v>
      </c>
    </row>
    <row r="2" spans="1:8" s="24" customFormat="1">
      <c r="A2" s="112" t="s">
        <v>182</v>
      </c>
      <c r="B2" s="113"/>
      <c r="C2" s="113"/>
      <c r="D2" s="113"/>
      <c r="E2" s="113"/>
      <c r="F2" s="113"/>
      <c r="G2" s="128"/>
      <c r="H2" s="128"/>
    </row>
    <row r="3" spans="1:8" s="87" customFormat="1" ht="22.5" customHeight="1">
      <c r="A3" s="129"/>
      <c r="B3" s="129" t="s">
        <v>71</v>
      </c>
      <c r="C3" s="110" t="s">
        <v>180</v>
      </c>
      <c r="D3" s="111"/>
      <c r="E3" s="131" t="s">
        <v>179</v>
      </c>
      <c r="F3" s="131"/>
      <c r="G3" s="131" t="s">
        <v>178</v>
      </c>
      <c r="H3" s="131"/>
    </row>
    <row r="4" spans="1:8" s="87" customFormat="1">
      <c r="A4" s="130"/>
      <c r="B4" s="130"/>
      <c r="C4" s="88" t="s">
        <v>14</v>
      </c>
      <c r="D4" s="85" t="s">
        <v>15</v>
      </c>
      <c r="E4" s="88" t="s">
        <v>14</v>
      </c>
      <c r="F4" s="88" t="s">
        <v>15</v>
      </c>
      <c r="G4" s="88" t="s">
        <v>14</v>
      </c>
      <c r="H4" s="88" t="s">
        <v>15</v>
      </c>
    </row>
    <row r="5" spans="1:8">
      <c r="A5" s="82">
        <v>1</v>
      </c>
      <c r="B5" s="82" t="s">
        <v>72</v>
      </c>
      <c r="C5" s="82">
        <v>129</v>
      </c>
      <c r="D5" s="82">
        <v>941.41</v>
      </c>
      <c r="E5" s="82">
        <v>152</v>
      </c>
      <c r="F5" s="82">
        <v>847.89</v>
      </c>
      <c r="G5" s="82">
        <v>478</v>
      </c>
      <c r="H5" s="82">
        <v>1751.5</v>
      </c>
    </row>
    <row r="6" spans="1:8">
      <c r="A6" s="82">
        <v>2</v>
      </c>
      <c r="B6" s="82" t="s">
        <v>73</v>
      </c>
      <c r="C6" s="82">
        <v>370</v>
      </c>
      <c r="D6" s="82">
        <v>2037.54</v>
      </c>
      <c r="E6" s="82">
        <v>410</v>
      </c>
      <c r="F6" s="82">
        <v>1851.78</v>
      </c>
      <c r="G6" s="82">
        <v>1179</v>
      </c>
      <c r="H6" s="82">
        <v>4280.6499999999996</v>
      </c>
    </row>
    <row r="7" spans="1:8">
      <c r="A7" s="82">
        <v>3</v>
      </c>
      <c r="B7" s="82" t="s">
        <v>74</v>
      </c>
      <c r="C7" s="82">
        <v>128</v>
      </c>
      <c r="D7" s="82">
        <v>785.14</v>
      </c>
      <c r="E7" s="82">
        <v>136</v>
      </c>
      <c r="F7" s="82">
        <v>702.24</v>
      </c>
      <c r="G7" s="82">
        <v>474</v>
      </c>
      <c r="H7" s="82">
        <v>1534.29</v>
      </c>
    </row>
    <row r="8" spans="1:8">
      <c r="A8" s="82">
        <v>4</v>
      </c>
      <c r="B8" s="82" t="s">
        <v>75</v>
      </c>
      <c r="C8" s="82">
        <v>356</v>
      </c>
      <c r="D8" s="82">
        <v>2398.0100000000002</v>
      </c>
      <c r="E8" s="82">
        <v>402</v>
      </c>
      <c r="F8" s="82">
        <v>2425.1</v>
      </c>
      <c r="G8" s="82">
        <v>1244</v>
      </c>
      <c r="H8" s="82">
        <v>4868.63</v>
      </c>
    </row>
    <row r="9" spans="1:8">
      <c r="A9" s="82">
        <v>5</v>
      </c>
      <c r="B9" s="82" t="s">
        <v>76</v>
      </c>
      <c r="C9" s="82">
        <v>114</v>
      </c>
      <c r="D9" s="82">
        <v>488.43</v>
      </c>
      <c r="E9" s="82">
        <v>162</v>
      </c>
      <c r="F9" s="82">
        <v>478.54</v>
      </c>
      <c r="G9" s="82">
        <v>419</v>
      </c>
      <c r="H9" s="82">
        <v>960.03</v>
      </c>
    </row>
    <row r="10" spans="1:8">
      <c r="A10" s="82">
        <v>6</v>
      </c>
      <c r="B10" s="82" t="s">
        <v>77</v>
      </c>
      <c r="C10" s="82">
        <v>204</v>
      </c>
      <c r="D10" s="82">
        <v>944.21</v>
      </c>
      <c r="E10" s="82">
        <v>210</v>
      </c>
      <c r="F10" s="82">
        <v>874.9</v>
      </c>
      <c r="G10" s="82">
        <v>532</v>
      </c>
      <c r="H10" s="82">
        <v>1681.16</v>
      </c>
    </row>
    <row r="11" spans="1:8">
      <c r="A11" s="82">
        <v>7</v>
      </c>
      <c r="B11" s="82" t="s">
        <v>78</v>
      </c>
      <c r="C11" s="82">
        <v>12</v>
      </c>
      <c r="D11" s="82">
        <v>88.72</v>
      </c>
      <c r="E11" s="82">
        <v>25</v>
      </c>
      <c r="F11" s="82">
        <v>71.400000000000006</v>
      </c>
      <c r="G11" s="82">
        <v>82</v>
      </c>
      <c r="H11" s="82">
        <v>221.68</v>
      </c>
    </row>
    <row r="12" spans="1:8">
      <c r="A12" s="82">
        <v>8</v>
      </c>
      <c r="B12" s="82" t="s">
        <v>79</v>
      </c>
      <c r="C12" s="82">
        <v>258</v>
      </c>
      <c r="D12" s="82">
        <v>1864.11</v>
      </c>
      <c r="E12" s="82">
        <v>306</v>
      </c>
      <c r="F12" s="82">
        <v>1737.11</v>
      </c>
      <c r="G12" s="82">
        <v>801</v>
      </c>
      <c r="H12" s="82">
        <v>3372.97</v>
      </c>
    </row>
    <row r="13" spans="1:8">
      <c r="A13" s="82">
        <v>9</v>
      </c>
      <c r="B13" s="82" t="s">
        <v>80</v>
      </c>
      <c r="C13" s="82">
        <v>384</v>
      </c>
      <c r="D13" s="82">
        <v>2569.2600000000002</v>
      </c>
      <c r="E13" s="82">
        <v>409</v>
      </c>
      <c r="F13" s="82">
        <v>2332.59</v>
      </c>
      <c r="G13" s="82">
        <v>924</v>
      </c>
      <c r="H13" s="82">
        <v>3625.53</v>
      </c>
    </row>
    <row r="14" spans="1:8">
      <c r="A14" s="82">
        <v>10</v>
      </c>
      <c r="B14" s="82" t="s">
        <v>81</v>
      </c>
      <c r="C14" s="82">
        <v>129</v>
      </c>
      <c r="D14" s="82">
        <v>792.51</v>
      </c>
      <c r="E14" s="82">
        <v>149</v>
      </c>
      <c r="F14" s="82">
        <v>638.55999999999995</v>
      </c>
      <c r="G14" s="82">
        <v>506</v>
      </c>
      <c r="H14" s="82">
        <v>1266.6500000000001</v>
      </c>
    </row>
    <row r="15" spans="1:8">
      <c r="A15" s="82">
        <v>11</v>
      </c>
      <c r="B15" s="82" t="s">
        <v>82</v>
      </c>
      <c r="C15" s="82">
        <v>251</v>
      </c>
      <c r="D15" s="82">
        <v>2324.0100000000002</v>
      </c>
      <c r="E15" s="82">
        <v>296</v>
      </c>
      <c r="F15" s="82">
        <v>2058.69</v>
      </c>
      <c r="G15" s="82">
        <v>920</v>
      </c>
      <c r="H15" s="82">
        <v>4407</v>
      </c>
    </row>
    <row r="16" spans="1:8">
      <c r="A16" s="82">
        <v>12</v>
      </c>
      <c r="B16" s="82" t="s">
        <v>83</v>
      </c>
      <c r="C16" s="82">
        <v>144</v>
      </c>
      <c r="D16" s="82">
        <v>1475.14</v>
      </c>
      <c r="E16" s="82">
        <v>132</v>
      </c>
      <c r="F16" s="82">
        <v>1191.4100000000001</v>
      </c>
      <c r="G16" s="82">
        <v>415</v>
      </c>
      <c r="H16" s="82">
        <v>1836.92</v>
      </c>
    </row>
    <row r="17" spans="1:8">
      <c r="A17" s="83"/>
      <c r="B17" s="83" t="s">
        <v>183</v>
      </c>
      <c r="C17" s="83">
        <f t="shared" ref="C17:H17" si="0">SUM(C5:C16)</f>
        <v>2479</v>
      </c>
      <c r="D17" s="83">
        <f t="shared" si="0"/>
        <v>16708.490000000002</v>
      </c>
      <c r="E17" s="83">
        <f t="shared" si="0"/>
        <v>2789</v>
      </c>
      <c r="F17" s="83">
        <f t="shared" si="0"/>
        <v>15210.21</v>
      </c>
      <c r="G17" s="83">
        <f t="shared" si="0"/>
        <v>7974</v>
      </c>
      <c r="H17" s="83">
        <f t="shared" si="0"/>
        <v>29807.010000000002</v>
      </c>
    </row>
  </sheetData>
  <mergeCells count="6">
    <mergeCell ref="G3:H3"/>
    <mergeCell ref="A2:H2"/>
    <mergeCell ref="A3:A4"/>
    <mergeCell ref="B3:B4"/>
    <mergeCell ref="C3:D3"/>
    <mergeCell ref="E3:F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workbookViewId="0">
      <selection activeCell="B1" sqref="B1"/>
    </sheetView>
  </sheetViews>
  <sheetFormatPr defaultColWidth="9.140625" defaultRowHeight="15"/>
  <cols>
    <col min="1" max="1" width="4.42578125" style="18" customWidth="1"/>
    <col min="2" max="2" width="25.5703125" style="18" customWidth="1"/>
    <col min="3" max="6" width="8.85546875" style="18" customWidth="1"/>
    <col min="7" max="7" width="12.7109375" style="18" customWidth="1"/>
    <col min="8" max="9" width="8.85546875" style="18" customWidth="1"/>
    <col min="10" max="10" width="11.140625" style="29" customWidth="1"/>
    <col min="11" max="16" width="11.140625" style="18" customWidth="1"/>
    <col min="17" max="17" width="11.140625" style="29" customWidth="1"/>
    <col min="18" max="18" width="9.140625" style="18" customWidth="1"/>
    <col min="19" max="16384" width="9.140625" style="18"/>
  </cols>
  <sheetData>
    <row r="1" spans="1:17" ht="15.75">
      <c r="A1" s="30"/>
      <c r="B1" s="33" t="s">
        <v>226</v>
      </c>
      <c r="C1" s="31" t="s">
        <v>0</v>
      </c>
      <c r="D1" s="32"/>
      <c r="E1" s="32"/>
      <c r="F1" s="32"/>
      <c r="G1" s="32" t="s">
        <v>217</v>
      </c>
      <c r="H1" s="32"/>
      <c r="I1" s="32"/>
      <c r="J1" s="35"/>
      <c r="K1" s="32"/>
      <c r="L1" s="33" t="s">
        <v>84</v>
      </c>
      <c r="M1" s="32"/>
      <c r="N1" s="33" t="s">
        <v>2</v>
      </c>
      <c r="O1" s="32"/>
      <c r="P1" s="32"/>
      <c r="Q1" s="36"/>
    </row>
    <row r="2" spans="1:17" s="19" customFormat="1">
      <c r="A2" s="132" t="s">
        <v>85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4"/>
      <c r="M2" s="134"/>
      <c r="N2" s="134"/>
      <c r="O2" s="134"/>
      <c r="P2" s="40"/>
      <c r="Q2" s="41"/>
    </row>
    <row r="3" spans="1:17">
      <c r="A3" s="42"/>
      <c r="B3" s="43"/>
      <c r="C3" s="43"/>
      <c r="D3" s="43"/>
      <c r="E3" s="43"/>
      <c r="F3" s="43"/>
      <c r="G3" s="43"/>
      <c r="H3" s="43"/>
      <c r="I3" s="43"/>
      <c r="J3" s="44"/>
      <c r="K3" s="43"/>
      <c r="L3" s="43"/>
      <c r="M3" s="43"/>
      <c r="N3" s="43"/>
      <c r="O3" s="43"/>
      <c r="P3" s="43"/>
      <c r="Q3" s="45"/>
    </row>
    <row r="4" spans="1:17">
      <c r="A4" s="135" t="s">
        <v>86</v>
      </c>
      <c r="B4" s="135" t="s">
        <v>5</v>
      </c>
      <c r="C4" s="141" t="s">
        <v>87</v>
      </c>
      <c r="D4" s="141"/>
      <c r="E4" s="141"/>
      <c r="F4" s="141"/>
      <c r="G4" s="141"/>
      <c r="H4" s="141"/>
      <c r="I4" s="141"/>
      <c r="J4" s="141"/>
      <c r="K4" s="138" t="s">
        <v>88</v>
      </c>
      <c r="L4" s="142" t="s">
        <v>89</v>
      </c>
      <c r="M4" s="143"/>
      <c r="N4" s="138" t="s">
        <v>90</v>
      </c>
      <c r="O4" s="138" t="s">
        <v>91</v>
      </c>
      <c r="P4" s="138" t="s">
        <v>92</v>
      </c>
      <c r="Q4" s="138" t="s">
        <v>93</v>
      </c>
    </row>
    <row r="5" spans="1:17">
      <c r="A5" s="136"/>
      <c r="B5" s="136"/>
      <c r="C5" s="138" t="s">
        <v>94</v>
      </c>
      <c r="D5" s="138" t="s">
        <v>95</v>
      </c>
      <c r="E5" s="138" t="s">
        <v>96</v>
      </c>
      <c r="F5" s="138" t="s">
        <v>97</v>
      </c>
      <c r="G5" s="138" t="s">
        <v>98</v>
      </c>
      <c r="H5" s="138" t="s">
        <v>99</v>
      </c>
      <c r="I5" s="138" t="s">
        <v>100</v>
      </c>
      <c r="J5" s="138" t="s">
        <v>101</v>
      </c>
      <c r="K5" s="139"/>
      <c r="L5" s="144"/>
      <c r="M5" s="145"/>
      <c r="N5" s="139"/>
      <c r="O5" s="139"/>
      <c r="P5" s="139"/>
      <c r="Q5" s="139"/>
    </row>
    <row r="6" spans="1:17">
      <c r="A6" s="137"/>
      <c r="B6" s="137"/>
      <c r="C6" s="140"/>
      <c r="D6" s="140"/>
      <c r="E6" s="140"/>
      <c r="F6" s="140"/>
      <c r="G6" s="140"/>
      <c r="H6" s="140"/>
      <c r="I6" s="140"/>
      <c r="J6" s="140"/>
      <c r="K6" s="140"/>
      <c r="L6" s="17" t="s">
        <v>102</v>
      </c>
      <c r="M6" s="17" t="s">
        <v>103</v>
      </c>
      <c r="N6" s="140"/>
      <c r="O6" s="140"/>
      <c r="P6" s="140"/>
      <c r="Q6" s="140"/>
    </row>
    <row r="7" spans="1:17">
      <c r="A7" s="64">
        <v>1</v>
      </c>
      <c r="B7" s="64" t="s">
        <v>16</v>
      </c>
      <c r="C7" s="64">
        <v>21969</v>
      </c>
      <c r="D7" s="64">
        <v>3510</v>
      </c>
      <c r="E7" s="64">
        <v>25479</v>
      </c>
      <c r="F7" s="64">
        <v>38414</v>
      </c>
      <c r="G7" s="64">
        <v>22390</v>
      </c>
      <c r="H7" s="64">
        <v>60804</v>
      </c>
      <c r="I7" s="64">
        <v>4699</v>
      </c>
      <c r="J7" s="66">
        <f t="shared" ref="J7:J38" si="0">(I7/E7)*100</f>
        <v>18.442639036068918</v>
      </c>
      <c r="K7" s="64">
        <v>4275.59</v>
      </c>
      <c r="L7" s="64">
        <v>20</v>
      </c>
      <c r="M7" s="64">
        <v>0.6</v>
      </c>
      <c r="N7" s="64">
        <v>44507</v>
      </c>
      <c r="O7" s="64">
        <v>10817</v>
      </c>
      <c r="P7" s="64">
        <v>50979</v>
      </c>
      <c r="Q7" s="66">
        <f t="shared" ref="Q7:Q38" si="1">(P7/H7)*100</f>
        <v>83.841523583974748</v>
      </c>
    </row>
    <row r="8" spans="1:17">
      <c r="A8" s="64">
        <v>2</v>
      </c>
      <c r="B8" s="64" t="s">
        <v>17</v>
      </c>
      <c r="C8" s="64">
        <v>10062</v>
      </c>
      <c r="D8" s="64">
        <v>1093</v>
      </c>
      <c r="E8" s="64">
        <v>11155</v>
      </c>
      <c r="F8" s="64">
        <v>16362</v>
      </c>
      <c r="G8" s="64">
        <v>10154</v>
      </c>
      <c r="H8" s="64">
        <v>26516</v>
      </c>
      <c r="I8" s="64">
        <v>309</v>
      </c>
      <c r="J8" s="66">
        <f t="shared" si="0"/>
        <v>2.7700582698341547</v>
      </c>
      <c r="K8" s="64">
        <v>1465.61</v>
      </c>
      <c r="L8" s="64">
        <v>22</v>
      </c>
      <c r="M8" s="64">
        <v>0.3</v>
      </c>
      <c r="N8" s="64">
        <v>23078</v>
      </c>
      <c r="O8" s="64">
        <v>15074</v>
      </c>
      <c r="P8" s="64">
        <v>25334</v>
      </c>
      <c r="Q8" s="66">
        <f t="shared" si="1"/>
        <v>95.542314074521045</v>
      </c>
    </row>
    <row r="9" spans="1:17">
      <c r="A9" s="64">
        <v>3</v>
      </c>
      <c r="B9" s="64" t="s">
        <v>18</v>
      </c>
      <c r="C9" s="64">
        <v>11999</v>
      </c>
      <c r="D9" s="64">
        <v>1812</v>
      </c>
      <c r="E9" s="64">
        <v>13811</v>
      </c>
      <c r="F9" s="64">
        <v>7726</v>
      </c>
      <c r="G9" s="64">
        <v>6085</v>
      </c>
      <c r="H9" s="64">
        <v>13811</v>
      </c>
      <c r="I9" s="64">
        <v>3090</v>
      </c>
      <c r="J9" s="66">
        <f t="shared" si="0"/>
        <v>22.373470422127291</v>
      </c>
      <c r="K9" s="64">
        <v>379.77</v>
      </c>
      <c r="L9" s="64">
        <v>0</v>
      </c>
      <c r="M9" s="64">
        <v>0</v>
      </c>
      <c r="N9" s="64">
        <v>10506</v>
      </c>
      <c r="O9" s="64">
        <v>10506</v>
      </c>
      <c r="P9" s="64">
        <v>13411</v>
      </c>
      <c r="Q9" s="66">
        <f t="shared" si="1"/>
        <v>97.103757874158276</v>
      </c>
    </row>
    <row r="10" spans="1:17">
      <c r="A10" s="64">
        <v>4</v>
      </c>
      <c r="B10" s="64" t="s">
        <v>19</v>
      </c>
      <c r="C10" s="64">
        <v>102849</v>
      </c>
      <c r="D10" s="64">
        <v>3812</v>
      </c>
      <c r="E10" s="64">
        <v>106661</v>
      </c>
      <c r="F10" s="64">
        <v>54709</v>
      </c>
      <c r="G10" s="64">
        <v>51952</v>
      </c>
      <c r="H10" s="64">
        <v>106661</v>
      </c>
      <c r="I10" s="64">
        <v>6686</v>
      </c>
      <c r="J10" s="66">
        <f t="shared" si="0"/>
        <v>6.2684580118318785</v>
      </c>
      <c r="K10" s="64">
        <v>6232.6</v>
      </c>
      <c r="L10" s="64">
        <v>14719</v>
      </c>
      <c r="M10" s="64">
        <v>9.23</v>
      </c>
      <c r="N10" s="64">
        <v>55055</v>
      </c>
      <c r="O10" s="64">
        <v>13223</v>
      </c>
      <c r="P10" s="64">
        <v>101721</v>
      </c>
      <c r="Q10" s="66">
        <f t="shared" si="1"/>
        <v>95.368503951772439</v>
      </c>
    </row>
    <row r="11" spans="1:17">
      <c r="A11" s="64">
        <v>5</v>
      </c>
      <c r="B11" s="64" t="s">
        <v>20</v>
      </c>
      <c r="C11" s="64">
        <v>55453</v>
      </c>
      <c r="D11" s="64">
        <v>1479</v>
      </c>
      <c r="E11" s="64">
        <v>56932</v>
      </c>
      <c r="F11" s="64">
        <v>26490</v>
      </c>
      <c r="G11" s="64">
        <v>30442</v>
      </c>
      <c r="H11" s="64">
        <v>56932</v>
      </c>
      <c r="I11" s="64">
        <v>8228</v>
      </c>
      <c r="J11" s="66">
        <f t="shared" si="0"/>
        <v>14.452329094358182</v>
      </c>
      <c r="K11" s="64">
        <v>3576.93</v>
      </c>
      <c r="L11" s="64">
        <v>0</v>
      </c>
      <c r="M11" s="64">
        <v>0</v>
      </c>
      <c r="N11" s="64">
        <v>32888</v>
      </c>
      <c r="O11" s="64">
        <v>32888</v>
      </c>
      <c r="P11" s="64">
        <v>29951</v>
      </c>
      <c r="Q11" s="66">
        <f t="shared" si="1"/>
        <v>52.608374903393518</v>
      </c>
    </row>
    <row r="12" spans="1:17">
      <c r="A12" s="64">
        <v>6</v>
      </c>
      <c r="B12" s="64" t="s">
        <v>21</v>
      </c>
      <c r="C12" s="64">
        <v>3682</v>
      </c>
      <c r="D12" s="64">
        <v>19346</v>
      </c>
      <c r="E12" s="64">
        <v>23028</v>
      </c>
      <c r="F12" s="64">
        <v>13331</v>
      </c>
      <c r="G12" s="64">
        <v>9690</v>
      </c>
      <c r="H12" s="64">
        <v>23021</v>
      </c>
      <c r="I12" s="64">
        <v>3717</v>
      </c>
      <c r="J12" s="66">
        <f t="shared" si="0"/>
        <v>16.141219385096402</v>
      </c>
      <c r="K12" s="64">
        <v>1071.74</v>
      </c>
      <c r="L12" s="64">
        <v>0</v>
      </c>
      <c r="M12" s="64">
        <v>0</v>
      </c>
      <c r="N12" s="64">
        <v>10517</v>
      </c>
      <c r="O12" s="64">
        <v>5625</v>
      </c>
      <c r="P12" s="64">
        <v>16873</v>
      </c>
      <c r="Q12" s="66">
        <f t="shared" si="1"/>
        <v>73.293949003084137</v>
      </c>
    </row>
    <row r="13" spans="1:17">
      <c r="A13" s="64">
        <v>7</v>
      </c>
      <c r="B13" s="64" t="s">
        <v>22</v>
      </c>
      <c r="C13" s="64">
        <v>6649</v>
      </c>
      <c r="D13" s="64">
        <v>2309</v>
      </c>
      <c r="E13" s="64">
        <v>8958</v>
      </c>
      <c r="F13" s="64">
        <v>4978</v>
      </c>
      <c r="G13" s="64">
        <v>3977</v>
      </c>
      <c r="H13" s="64">
        <v>8955</v>
      </c>
      <c r="I13" s="64">
        <v>2504</v>
      </c>
      <c r="J13" s="66">
        <f t="shared" si="0"/>
        <v>27.952668006251397</v>
      </c>
      <c r="K13" s="64">
        <v>395.49</v>
      </c>
      <c r="L13" s="64">
        <v>0</v>
      </c>
      <c r="M13" s="64">
        <v>0</v>
      </c>
      <c r="N13" s="64">
        <v>233</v>
      </c>
      <c r="O13" s="64">
        <v>4401</v>
      </c>
      <c r="P13" s="64">
        <v>7748</v>
      </c>
      <c r="Q13" s="66">
        <f t="shared" si="1"/>
        <v>86.521496370742597</v>
      </c>
    </row>
    <row r="14" spans="1:17">
      <c r="A14" s="64">
        <v>8</v>
      </c>
      <c r="B14" s="64" t="s">
        <v>23</v>
      </c>
      <c r="C14" s="64">
        <v>22480</v>
      </c>
      <c r="D14" s="64">
        <v>748</v>
      </c>
      <c r="E14" s="64">
        <v>23228</v>
      </c>
      <c r="F14" s="64">
        <v>11741</v>
      </c>
      <c r="G14" s="64">
        <v>11455</v>
      </c>
      <c r="H14" s="64">
        <v>23196</v>
      </c>
      <c r="I14" s="64">
        <v>3996</v>
      </c>
      <c r="J14" s="66">
        <f t="shared" si="0"/>
        <v>17.203375236783192</v>
      </c>
      <c r="K14" s="64">
        <v>631.83000000000004</v>
      </c>
      <c r="L14" s="64">
        <v>7</v>
      </c>
      <c r="M14" s="64">
        <v>0.32</v>
      </c>
      <c r="N14" s="64">
        <v>1461</v>
      </c>
      <c r="O14" s="64">
        <v>1440</v>
      </c>
      <c r="P14" s="64">
        <v>16230</v>
      </c>
      <c r="Q14" s="66">
        <f t="shared" si="1"/>
        <v>69.968960165545781</v>
      </c>
    </row>
    <row r="15" spans="1:17">
      <c r="A15" s="64">
        <v>9</v>
      </c>
      <c r="B15" s="64" t="s">
        <v>24</v>
      </c>
      <c r="C15" s="64">
        <v>200675</v>
      </c>
      <c r="D15" s="64">
        <v>43355</v>
      </c>
      <c r="E15" s="64">
        <v>244030</v>
      </c>
      <c r="F15" s="64">
        <v>106244</v>
      </c>
      <c r="G15" s="64">
        <v>137767</v>
      </c>
      <c r="H15" s="64">
        <v>244011</v>
      </c>
      <c r="I15" s="64">
        <v>5573</v>
      </c>
      <c r="J15" s="66">
        <f t="shared" si="0"/>
        <v>2.2837356062779168</v>
      </c>
      <c r="K15" s="64">
        <v>24405.33</v>
      </c>
      <c r="L15" s="64">
        <v>0</v>
      </c>
      <c r="M15" s="64">
        <v>0</v>
      </c>
      <c r="N15" s="64">
        <v>268802</v>
      </c>
      <c r="O15" s="64">
        <v>126038</v>
      </c>
      <c r="P15" s="64">
        <v>238153</v>
      </c>
      <c r="Q15" s="66">
        <f t="shared" si="1"/>
        <v>97.599288556663438</v>
      </c>
    </row>
    <row r="16" spans="1:17">
      <c r="A16" s="64">
        <v>10</v>
      </c>
      <c r="B16" s="64" t="s">
        <v>25</v>
      </c>
      <c r="C16" s="64">
        <v>247143</v>
      </c>
      <c r="D16" s="64">
        <v>46340</v>
      </c>
      <c r="E16" s="64">
        <v>293483</v>
      </c>
      <c r="F16" s="64">
        <v>127560</v>
      </c>
      <c r="G16" s="64">
        <v>165435</v>
      </c>
      <c r="H16" s="64">
        <v>292995</v>
      </c>
      <c r="I16" s="64">
        <v>13341</v>
      </c>
      <c r="J16" s="66">
        <f t="shared" si="0"/>
        <v>4.545748816796884</v>
      </c>
      <c r="K16" s="64">
        <v>16131.5</v>
      </c>
      <c r="L16" s="64">
        <v>1</v>
      </c>
      <c r="M16" s="64">
        <v>0</v>
      </c>
      <c r="N16" s="64">
        <v>239615</v>
      </c>
      <c r="O16" s="64">
        <v>67942</v>
      </c>
      <c r="P16" s="64">
        <v>206534</v>
      </c>
      <c r="Q16" s="66">
        <f t="shared" si="1"/>
        <v>70.490622706872131</v>
      </c>
    </row>
    <row r="17" spans="1:17">
      <c r="A17" s="64">
        <v>11</v>
      </c>
      <c r="B17" s="64" t="s">
        <v>26</v>
      </c>
      <c r="C17" s="64">
        <v>274086</v>
      </c>
      <c r="D17" s="64">
        <v>11252</v>
      </c>
      <c r="E17" s="64">
        <v>285338</v>
      </c>
      <c r="F17" s="64">
        <v>129891</v>
      </c>
      <c r="G17" s="64">
        <v>151378</v>
      </c>
      <c r="H17" s="64">
        <v>281269</v>
      </c>
      <c r="I17" s="64">
        <v>29286</v>
      </c>
      <c r="J17" s="66">
        <f t="shared" si="0"/>
        <v>10.263617183831105</v>
      </c>
      <c r="K17" s="64">
        <v>30224.19</v>
      </c>
      <c r="L17" s="64">
        <v>0</v>
      </c>
      <c r="M17" s="64">
        <v>0</v>
      </c>
      <c r="N17" s="64">
        <v>165258</v>
      </c>
      <c r="O17" s="64">
        <v>130746</v>
      </c>
      <c r="P17" s="64">
        <v>275527</v>
      </c>
      <c r="Q17" s="66">
        <f t="shared" si="1"/>
        <v>97.958537912105498</v>
      </c>
    </row>
    <row r="18" spans="1:17">
      <c r="A18" s="64">
        <v>12</v>
      </c>
      <c r="B18" s="64" t="s">
        <v>27</v>
      </c>
      <c r="C18" s="64">
        <v>38995</v>
      </c>
      <c r="D18" s="64">
        <v>1121</v>
      </c>
      <c r="E18" s="64">
        <v>40116</v>
      </c>
      <c r="F18" s="64">
        <v>19701</v>
      </c>
      <c r="G18" s="64">
        <v>20415</v>
      </c>
      <c r="H18" s="64">
        <v>40116</v>
      </c>
      <c r="I18" s="64">
        <v>9659</v>
      </c>
      <c r="J18" s="66">
        <f t="shared" si="0"/>
        <v>24.077674743244589</v>
      </c>
      <c r="K18" s="64">
        <v>1629.33</v>
      </c>
      <c r="L18" s="64">
        <v>434</v>
      </c>
      <c r="M18" s="64">
        <v>1.25</v>
      </c>
      <c r="N18" s="64">
        <v>22282</v>
      </c>
      <c r="O18" s="64">
        <v>13266</v>
      </c>
      <c r="P18" s="64">
        <v>35468</v>
      </c>
      <c r="Q18" s="66">
        <f t="shared" si="1"/>
        <v>88.413600558380693</v>
      </c>
    </row>
    <row r="19" spans="1:17">
      <c r="A19" s="65"/>
      <c r="B19" s="65" t="s">
        <v>28</v>
      </c>
      <c r="C19" s="65">
        <f t="shared" ref="C19:I19" si="2">SUM(C7:C18)</f>
        <v>996042</v>
      </c>
      <c r="D19" s="65">
        <f t="shared" si="2"/>
        <v>136177</v>
      </c>
      <c r="E19" s="65">
        <f t="shared" si="2"/>
        <v>1132219</v>
      </c>
      <c r="F19" s="65">
        <f t="shared" si="2"/>
        <v>557147</v>
      </c>
      <c r="G19" s="65">
        <f t="shared" si="2"/>
        <v>621140</v>
      </c>
      <c r="H19" s="65">
        <f t="shared" si="2"/>
        <v>1178287</v>
      </c>
      <c r="I19" s="65">
        <f t="shared" si="2"/>
        <v>91088</v>
      </c>
      <c r="J19" s="67">
        <f t="shared" si="0"/>
        <v>8.0450866837599442</v>
      </c>
      <c r="K19" s="65">
        <f t="shared" ref="K19:P19" si="3">SUM(K7:K18)</f>
        <v>90419.91</v>
      </c>
      <c r="L19" s="65">
        <f t="shared" si="3"/>
        <v>15203</v>
      </c>
      <c r="M19" s="65">
        <f t="shared" si="3"/>
        <v>11.700000000000001</v>
      </c>
      <c r="N19" s="65">
        <f t="shared" si="3"/>
        <v>874202</v>
      </c>
      <c r="O19" s="65">
        <f t="shared" si="3"/>
        <v>431966</v>
      </c>
      <c r="P19" s="65">
        <f t="shared" si="3"/>
        <v>1017929</v>
      </c>
      <c r="Q19" s="67">
        <f t="shared" si="1"/>
        <v>86.390582260518869</v>
      </c>
    </row>
    <row r="20" spans="1:17">
      <c r="A20" s="64">
        <v>13</v>
      </c>
      <c r="B20" s="64" t="s">
        <v>29</v>
      </c>
      <c r="C20" s="64">
        <v>888</v>
      </c>
      <c r="D20" s="64">
        <v>2228</v>
      </c>
      <c r="E20" s="64">
        <v>3116</v>
      </c>
      <c r="F20" s="64">
        <v>2318</v>
      </c>
      <c r="G20" s="64">
        <v>793</v>
      </c>
      <c r="H20" s="64">
        <v>3111</v>
      </c>
      <c r="I20" s="64">
        <v>609</v>
      </c>
      <c r="J20" s="66">
        <f t="shared" si="0"/>
        <v>19.544287548138641</v>
      </c>
      <c r="K20" s="64">
        <v>109.58</v>
      </c>
      <c r="L20" s="64">
        <v>0</v>
      </c>
      <c r="M20" s="64">
        <v>0</v>
      </c>
      <c r="N20" s="64">
        <v>2832</v>
      </c>
      <c r="O20" s="64">
        <v>2029</v>
      </c>
      <c r="P20" s="64">
        <v>1671</v>
      </c>
      <c r="Q20" s="66">
        <f t="shared" si="1"/>
        <v>53.712632594021215</v>
      </c>
    </row>
    <row r="21" spans="1:17">
      <c r="A21" s="64">
        <v>14</v>
      </c>
      <c r="B21" s="64" t="s">
        <v>30</v>
      </c>
      <c r="C21" s="64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6" t="e">
        <f t="shared" si="0"/>
        <v>#DIV/0!</v>
      </c>
      <c r="K21" s="64">
        <v>0</v>
      </c>
      <c r="L21" s="64">
        <v>0</v>
      </c>
      <c r="M21" s="64">
        <v>0</v>
      </c>
      <c r="N21" s="64">
        <v>0</v>
      </c>
      <c r="O21" s="64">
        <v>0</v>
      </c>
      <c r="P21" s="64">
        <v>0</v>
      </c>
      <c r="Q21" s="66" t="e">
        <f t="shared" si="1"/>
        <v>#DIV/0!</v>
      </c>
    </row>
    <row r="22" spans="1:17">
      <c r="A22" s="64">
        <v>15</v>
      </c>
      <c r="B22" s="64" t="s">
        <v>31</v>
      </c>
      <c r="C22" s="64">
        <v>0</v>
      </c>
      <c r="D22" s="64">
        <v>0</v>
      </c>
      <c r="E22" s="64">
        <v>0</v>
      </c>
      <c r="F22" s="64">
        <v>146</v>
      </c>
      <c r="G22" s="64">
        <v>63</v>
      </c>
      <c r="H22" s="64">
        <v>209</v>
      </c>
      <c r="I22" s="64">
        <v>12</v>
      </c>
      <c r="J22" s="66" t="e">
        <f t="shared" si="0"/>
        <v>#DIV/0!</v>
      </c>
      <c r="K22" s="64">
        <v>5.0199999999999996</v>
      </c>
      <c r="L22" s="64">
        <v>0</v>
      </c>
      <c r="M22" s="64">
        <v>0</v>
      </c>
      <c r="N22" s="64">
        <v>147</v>
      </c>
      <c r="O22" s="64">
        <v>104</v>
      </c>
      <c r="P22" s="64">
        <v>209</v>
      </c>
      <c r="Q22" s="66">
        <f t="shared" si="1"/>
        <v>100</v>
      </c>
    </row>
    <row r="23" spans="1:17">
      <c r="A23" s="64">
        <v>16</v>
      </c>
      <c r="B23" s="64" t="s">
        <v>32</v>
      </c>
      <c r="C23" s="64">
        <v>12352</v>
      </c>
      <c r="D23" s="64">
        <v>5477</v>
      </c>
      <c r="E23" s="64">
        <v>17829</v>
      </c>
      <c r="F23" s="64">
        <v>13458</v>
      </c>
      <c r="G23" s="64">
        <v>4371</v>
      </c>
      <c r="H23" s="64">
        <v>17829</v>
      </c>
      <c r="I23" s="64">
        <v>5459</v>
      </c>
      <c r="J23" s="66">
        <f t="shared" si="0"/>
        <v>30.618655000280441</v>
      </c>
      <c r="K23" s="64">
        <v>1847.94</v>
      </c>
      <c r="L23" s="64">
        <v>0</v>
      </c>
      <c r="M23" s="64">
        <v>0</v>
      </c>
      <c r="N23" s="64">
        <v>17825</v>
      </c>
      <c r="O23" s="64">
        <v>9043</v>
      </c>
      <c r="P23" s="64">
        <v>15133</v>
      </c>
      <c r="Q23" s="66">
        <f t="shared" si="1"/>
        <v>84.878568624151669</v>
      </c>
    </row>
    <row r="24" spans="1:17">
      <c r="A24" s="64">
        <v>17</v>
      </c>
      <c r="B24" s="64" t="s">
        <v>33</v>
      </c>
      <c r="C24" s="64">
        <v>162</v>
      </c>
      <c r="D24" s="64">
        <v>592</v>
      </c>
      <c r="E24" s="64">
        <v>754</v>
      </c>
      <c r="F24" s="64">
        <v>463</v>
      </c>
      <c r="G24" s="64">
        <v>291</v>
      </c>
      <c r="H24" s="64">
        <v>754</v>
      </c>
      <c r="I24" s="64">
        <v>156</v>
      </c>
      <c r="J24" s="66">
        <f t="shared" si="0"/>
        <v>20.689655172413794</v>
      </c>
      <c r="K24" s="64">
        <v>20.76</v>
      </c>
      <c r="L24" s="64">
        <v>0</v>
      </c>
      <c r="M24" s="64">
        <v>0</v>
      </c>
      <c r="N24" s="64">
        <v>720</v>
      </c>
      <c r="O24" s="64">
        <v>99</v>
      </c>
      <c r="P24" s="64">
        <v>558</v>
      </c>
      <c r="Q24" s="66">
        <f t="shared" si="1"/>
        <v>74.0053050397878</v>
      </c>
    </row>
    <row r="25" spans="1:17">
      <c r="A25" s="64">
        <v>18</v>
      </c>
      <c r="B25" s="64" t="s">
        <v>34</v>
      </c>
      <c r="C25" s="64">
        <v>3729</v>
      </c>
      <c r="D25" s="64">
        <v>10749</v>
      </c>
      <c r="E25" s="64">
        <v>14478</v>
      </c>
      <c r="F25" s="64">
        <v>7716</v>
      </c>
      <c r="G25" s="64">
        <v>6762</v>
      </c>
      <c r="H25" s="64">
        <v>14478</v>
      </c>
      <c r="I25" s="64">
        <v>2347</v>
      </c>
      <c r="J25" s="66">
        <f t="shared" si="0"/>
        <v>16.210802597043791</v>
      </c>
      <c r="K25" s="64">
        <v>578.03</v>
      </c>
      <c r="L25" s="64">
        <v>0</v>
      </c>
      <c r="M25" s="64">
        <v>0</v>
      </c>
      <c r="N25" s="64">
        <v>8905</v>
      </c>
      <c r="O25" s="64">
        <v>0</v>
      </c>
      <c r="P25" s="64">
        <v>12670</v>
      </c>
      <c r="Q25" s="66">
        <f t="shared" si="1"/>
        <v>87.51208730487636</v>
      </c>
    </row>
    <row r="26" spans="1:17">
      <c r="A26" s="64">
        <v>19</v>
      </c>
      <c r="B26" s="64" t="s">
        <v>35</v>
      </c>
      <c r="C26" s="64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6" t="e">
        <f t="shared" si="0"/>
        <v>#DIV/0!</v>
      </c>
      <c r="K26" s="64">
        <v>0</v>
      </c>
      <c r="L26" s="64">
        <v>0</v>
      </c>
      <c r="M26" s="64">
        <v>0</v>
      </c>
      <c r="N26" s="64">
        <v>0</v>
      </c>
      <c r="O26" s="64">
        <v>0</v>
      </c>
      <c r="P26" s="64">
        <v>0</v>
      </c>
      <c r="Q26" s="66" t="e">
        <f t="shared" si="1"/>
        <v>#DIV/0!</v>
      </c>
    </row>
    <row r="27" spans="1:17">
      <c r="A27" s="64">
        <v>20</v>
      </c>
      <c r="B27" s="64" t="s">
        <v>36</v>
      </c>
      <c r="C27" s="64">
        <v>2</v>
      </c>
      <c r="D27" s="64">
        <v>129</v>
      </c>
      <c r="E27" s="64">
        <v>131</v>
      </c>
      <c r="F27" s="64">
        <v>110</v>
      </c>
      <c r="G27" s="64">
        <v>21</v>
      </c>
      <c r="H27" s="64">
        <v>131</v>
      </c>
      <c r="I27" s="64">
        <v>3</v>
      </c>
      <c r="J27" s="66">
        <f t="shared" si="0"/>
        <v>2.2900763358778624</v>
      </c>
      <c r="K27" s="64">
        <v>6.84</v>
      </c>
      <c r="L27" s="64">
        <v>0</v>
      </c>
      <c r="M27" s="64">
        <v>0</v>
      </c>
      <c r="N27" s="64">
        <v>84</v>
      </c>
      <c r="O27" s="64">
        <v>12</v>
      </c>
      <c r="P27" s="64">
        <v>126</v>
      </c>
      <c r="Q27" s="66">
        <f t="shared" si="1"/>
        <v>96.18320610687023</v>
      </c>
    </row>
    <row r="28" spans="1:17">
      <c r="A28" s="64">
        <v>21</v>
      </c>
      <c r="B28" s="64" t="s">
        <v>37</v>
      </c>
      <c r="C28" s="64">
        <v>606</v>
      </c>
      <c r="D28" s="64">
        <v>174</v>
      </c>
      <c r="E28" s="64">
        <v>780</v>
      </c>
      <c r="F28" s="64">
        <v>446</v>
      </c>
      <c r="G28" s="64">
        <v>334</v>
      </c>
      <c r="H28" s="64">
        <v>780</v>
      </c>
      <c r="I28" s="64">
        <v>158</v>
      </c>
      <c r="J28" s="66">
        <f t="shared" si="0"/>
        <v>20.256410256410255</v>
      </c>
      <c r="K28" s="64">
        <v>21.7</v>
      </c>
      <c r="L28" s="64">
        <v>0</v>
      </c>
      <c r="M28" s="64">
        <v>0</v>
      </c>
      <c r="N28" s="64">
        <v>680</v>
      </c>
      <c r="O28" s="64">
        <v>101</v>
      </c>
      <c r="P28" s="64">
        <v>454</v>
      </c>
      <c r="Q28" s="66">
        <f t="shared" si="1"/>
        <v>58.205128205128212</v>
      </c>
    </row>
    <row r="29" spans="1:17">
      <c r="A29" s="64">
        <v>22</v>
      </c>
      <c r="B29" s="64" t="s">
        <v>38</v>
      </c>
      <c r="C29" s="64">
        <v>14</v>
      </c>
      <c r="D29" s="64">
        <v>179</v>
      </c>
      <c r="E29" s="64">
        <v>193</v>
      </c>
      <c r="F29" s="64">
        <v>169</v>
      </c>
      <c r="G29" s="64">
        <v>24</v>
      </c>
      <c r="H29" s="64">
        <v>193</v>
      </c>
      <c r="I29" s="64">
        <v>135</v>
      </c>
      <c r="J29" s="66">
        <f t="shared" si="0"/>
        <v>69.948186528497416</v>
      </c>
      <c r="K29" s="64">
        <v>0.52</v>
      </c>
      <c r="L29" s="64">
        <v>0</v>
      </c>
      <c r="M29" s="64">
        <v>0</v>
      </c>
      <c r="N29" s="64">
        <v>4</v>
      </c>
      <c r="O29" s="64">
        <v>0</v>
      </c>
      <c r="P29" s="64">
        <v>193</v>
      </c>
      <c r="Q29" s="66">
        <f t="shared" si="1"/>
        <v>100</v>
      </c>
    </row>
    <row r="30" spans="1:17">
      <c r="A30" s="64">
        <v>23</v>
      </c>
      <c r="B30" s="64" t="s">
        <v>39</v>
      </c>
      <c r="C30" s="64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6" t="e">
        <f t="shared" si="0"/>
        <v>#DIV/0!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6" t="e">
        <f t="shared" si="1"/>
        <v>#DIV/0!</v>
      </c>
    </row>
    <row r="31" spans="1:17">
      <c r="A31" s="64">
        <v>24</v>
      </c>
      <c r="B31" s="64" t="s">
        <v>40</v>
      </c>
      <c r="C31" s="64">
        <v>0</v>
      </c>
      <c r="D31" s="64">
        <v>55</v>
      </c>
      <c r="E31" s="64">
        <v>55</v>
      </c>
      <c r="F31" s="64">
        <v>37</v>
      </c>
      <c r="G31" s="64">
        <v>18</v>
      </c>
      <c r="H31" s="64">
        <v>55</v>
      </c>
      <c r="I31" s="64">
        <v>27</v>
      </c>
      <c r="J31" s="66">
        <f t="shared" si="0"/>
        <v>49.090909090909093</v>
      </c>
      <c r="K31" s="64">
        <v>0.46</v>
      </c>
      <c r="L31" s="64">
        <v>0</v>
      </c>
      <c r="M31" s="64">
        <v>0</v>
      </c>
      <c r="N31" s="64">
        <v>38</v>
      </c>
      <c r="O31" s="64">
        <v>10</v>
      </c>
      <c r="P31" s="64">
        <v>47</v>
      </c>
      <c r="Q31" s="66">
        <f t="shared" si="1"/>
        <v>85.454545454545453</v>
      </c>
    </row>
    <row r="32" spans="1:17">
      <c r="A32" s="64">
        <v>25</v>
      </c>
      <c r="B32" s="64" t="s">
        <v>41</v>
      </c>
      <c r="C32" s="64">
        <v>349</v>
      </c>
      <c r="D32" s="64">
        <v>29</v>
      </c>
      <c r="E32" s="64">
        <v>378</v>
      </c>
      <c r="F32" s="64">
        <v>282</v>
      </c>
      <c r="G32" s="64">
        <v>96</v>
      </c>
      <c r="H32" s="64">
        <v>378</v>
      </c>
      <c r="I32" s="64">
        <v>378</v>
      </c>
      <c r="J32" s="66">
        <f t="shared" si="0"/>
        <v>100</v>
      </c>
      <c r="K32" s="64">
        <v>10.4</v>
      </c>
      <c r="L32" s="64">
        <v>0</v>
      </c>
      <c r="M32" s="64">
        <v>0</v>
      </c>
      <c r="N32" s="64">
        <v>378</v>
      </c>
      <c r="O32" s="64">
        <v>234</v>
      </c>
      <c r="P32" s="64">
        <v>219</v>
      </c>
      <c r="Q32" s="66">
        <f t="shared" si="1"/>
        <v>57.936507936507944</v>
      </c>
    </row>
    <row r="33" spans="1:17">
      <c r="A33" s="65"/>
      <c r="B33" s="65" t="s">
        <v>42</v>
      </c>
      <c r="C33" s="65">
        <f t="shared" ref="C33:I33" si="4">SUM(C20:C32)</f>
        <v>18102</v>
      </c>
      <c r="D33" s="65">
        <f t="shared" si="4"/>
        <v>19612</v>
      </c>
      <c r="E33" s="65">
        <f t="shared" si="4"/>
        <v>37714</v>
      </c>
      <c r="F33" s="65">
        <f t="shared" si="4"/>
        <v>25145</v>
      </c>
      <c r="G33" s="65">
        <f t="shared" si="4"/>
        <v>12773</v>
      </c>
      <c r="H33" s="65">
        <f t="shared" si="4"/>
        <v>37918</v>
      </c>
      <c r="I33" s="65">
        <f t="shared" si="4"/>
        <v>9284</v>
      </c>
      <c r="J33" s="67">
        <f t="shared" si="0"/>
        <v>24.616853157978468</v>
      </c>
      <c r="K33" s="65">
        <f t="shared" ref="K33:P33" si="5">SUM(K20:K32)</f>
        <v>2601.25</v>
      </c>
      <c r="L33" s="65">
        <f t="shared" si="5"/>
        <v>0</v>
      </c>
      <c r="M33" s="65">
        <f t="shared" si="5"/>
        <v>0</v>
      </c>
      <c r="N33" s="65">
        <f t="shared" si="5"/>
        <v>31613</v>
      </c>
      <c r="O33" s="65">
        <f t="shared" si="5"/>
        <v>11632</v>
      </c>
      <c r="P33" s="65">
        <f t="shared" si="5"/>
        <v>31280</v>
      </c>
      <c r="Q33" s="67">
        <f t="shared" si="1"/>
        <v>82.493802415739225</v>
      </c>
    </row>
    <row r="34" spans="1:17">
      <c r="A34" s="65"/>
      <c r="B34" s="65" t="s">
        <v>43</v>
      </c>
      <c r="C34" s="65">
        <f t="shared" ref="C34:I34" si="6">SUM(C19,C33)</f>
        <v>1014144</v>
      </c>
      <c r="D34" s="65">
        <f t="shared" si="6"/>
        <v>155789</v>
      </c>
      <c r="E34" s="65">
        <f t="shared" si="6"/>
        <v>1169933</v>
      </c>
      <c r="F34" s="65">
        <f t="shared" si="6"/>
        <v>582292</v>
      </c>
      <c r="G34" s="65">
        <f t="shared" si="6"/>
        <v>633913</v>
      </c>
      <c r="H34" s="65">
        <f t="shared" si="6"/>
        <v>1216205</v>
      </c>
      <c r="I34" s="65">
        <f t="shared" si="6"/>
        <v>100372</v>
      </c>
      <c r="J34" s="67">
        <f t="shared" si="0"/>
        <v>8.5792947117484495</v>
      </c>
      <c r="K34" s="65">
        <f t="shared" ref="K34:P34" si="7">SUM(K19,K33)</f>
        <v>93021.16</v>
      </c>
      <c r="L34" s="65">
        <f t="shared" si="7"/>
        <v>15203</v>
      </c>
      <c r="M34" s="65">
        <f t="shared" si="7"/>
        <v>11.700000000000001</v>
      </c>
      <c r="N34" s="65">
        <f t="shared" si="7"/>
        <v>905815</v>
      </c>
      <c r="O34" s="65">
        <f t="shared" si="7"/>
        <v>443598</v>
      </c>
      <c r="P34" s="65">
        <f t="shared" si="7"/>
        <v>1049209</v>
      </c>
      <c r="Q34" s="67">
        <f t="shared" si="1"/>
        <v>86.269091148285042</v>
      </c>
    </row>
    <row r="35" spans="1:17">
      <c r="A35" s="64">
        <v>26</v>
      </c>
      <c r="B35" s="64" t="s">
        <v>44</v>
      </c>
      <c r="C35" s="64">
        <v>601148</v>
      </c>
      <c r="D35" s="64">
        <v>29534</v>
      </c>
      <c r="E35" s="64">
        <v>630682</v>
      </c>
      <c r="F35" s="64">
        <v>284315</v>
      </c>
      <c r="G35" s="64">
        <v>346129</v>
      </c>
      <c r="H35" s="64">
        <v>630444</v>
      </c>
      <c r="I35" s="64">
        <v>23652</v>
      </c>
      <c r="J35" s="66">
        <f t="shared" si="0"/>
        <v>3.7502259458808087</v>
      </c>
      <c r="K35" s="64">
        <v>76107.45</v>
      </c>
      <c r="L35" s="64">
        <v>0</v>
      </c>
      <c r="M35" s="64">
        <v>0</v>
      </c>
      <c r="N35" s="64">
        <v>324170</v>
      </c>
      <c r="O35" s="64">
        <v>324170</v>
      </c>
      <c r="P35" s="64">
        <v>509639</v>
      </c>
      <c r="Q35" s="66">
        <f t="shared" si="1"/>
        <v>80.838107746286752</v>
      </c>
    </row>
    <row r="36" spans="1:17">
      <c r="A36" s="65"/>
      <c r="B36" s="65" t="s">
        <v>45</v>
      </c>
      <c r="C36" s="65">
        <f t="shared" ref="C36:I36" si="8">SUM(C35:C35)</f>
        <v>601148</v>
      </c>
      <c r="D36" s="65">
        <f t="shared" si="8"/>
        <v>29534</v>
      </c>
      <c r="E36" s="65">
        <f t="shared" si="8"/>
        <v>630682</v>
      </c>
      <c r="F36" s="65">
        <f t="shared" si="8"/>
        <v>284315</v>
      </c>
      <c r="G36" s="65">
        <f t="shared" si="8"/>
        <v>346129</v>
      </c>
      <c r="H36" s="65">
        <f t="shared" si="8"/>
        <v>630444</v>
      </c>
      <c r="I36" s="65">
        <f t="shared" si="8"/>
        <v>23652</v>
      </c>
      <c r="J36" s="67">
        <f t="shared" si="0"/>
        <v>3.7502259458808087</v>
      </c>
      <c r="K36" s="65">
        <f t="shared" ref="K36:P36" si="9">SUM(K35:K35)</f>
        <v>76107.45</v>
      </c>
      <c r="L36" s="65">
        <f t="shared" si="9"/>
        <v>0</v>
      </c>
      <c r="M36" s="65">
        <f t="shared" si="9"/>
        <v>0</v>
      </c>
      <c r="N36" s="65">
        <f t="shared" si="9"/>
        <v>324170</v>
      </c>
      <c r="O36" s="65">
        <f t="shared" si="9"/>
        <v>324170</v>
      </c>
      <c r="P36" s="65">
        <f t="shared" si="9"/>
        <v>509639</v>
      </c>
      <c r="Q36" s="67">
        <f t="shared" si="1"/>
        <v>80.838107746286752</v>
      </c>
    </row>
    <row r="37" spans="1:17">
      <c r="A37" s="64">
        <v>27</v>
      </c>
      <c r="B37" s="64" t="s">
        <v>46</v>
      </c>
      <c r="C37" s="64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6" t="e">
        <f t="shared" si="0"/>
        <v>#DIV/0!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6" t="e">
        <f t="shared" si="1"/>
        <v>#DIV/0!</v>
      </c>
    </row>
    <row r="38" spans="1:17">
      <c r="A38" s="64">
        <v>28</v>
      </c>
      <c r="B38" s="64" t="s">
        <v>47</v>
      </c>
      <c r="C38" s="64">
        <v>34085</v>
      </c>
      <c r="D38" s="64">
        <v>6379</v>
      </c>
      <c r="E38" s="64">
        <v>40464</v>
      </c>
      <c r="F38" s="64">
        <v>14576</v>
      </c>
      <c r="G38" s="64">
        <v>25824</v>
      </c>
      <c r="H38" s="64">
        <v>40400</v>
      </c>
      <c r="I38" s="64">
        <v>5638</v>
      </c>
      <c r="J38" s="66">
        <f t="shared" si="0"/>
        <v>13.933372874654012</v>
      </c>
      <c r="K38" s="64">
        <v>0.36</v>
      </c>
      <c r="L38" s="64">
        <v>0</v>
      </c>
      <c r="M38" s="64">
        <v>0</v>
      </c>
      <c r="N38" s="64">
        <v>30126</v>
      </c>
      <c r="O38" s="64">
        <v>30126</v>
      </c>
      <c r="P38" s="64">
        <v>37671</v>
      </c>
      <c r="Q38" s="66">
        <f t="shared" si="1"/>
        <v>93.245049504950501</v>
      </c>
    </row>
    <row r="39" spans="1:17">
      <c r="A39" s="64">
        <v>29</v>
      </c>
      <c r="B39" s="64" t="s">
        <v>48</v>
      </c>
      <c r="C39" s="64">
        <v>7261</v>
      </c>
      <c r="D39" s="64">
        <v>1415</v>
      </c>
      <c r="E39" s="64">
        <v>8676</v>
      </c>
      <c r="F39" s="64">
        <v>2661</v>
      </c>
      <c r="G39" s="64">
        <v>6015</v>
      </c>
      <c r="H39" s="64">
        <v>8676</v>
      </c>
      <c r="I39" s="64">
        <v>492</v>
      </c>
      <c r="J39" s="66">
        <f t="shared" ref="J39:J58" si="10">(I39/E39)*100</f>
        <v>5.6708160442600279</v>
      </c>
      <c r="K39" s="64">
        <v>678.03</v>
      </c>
      <c r="L39" s="64">
        <v>0</v>
      </c>
      <c r="M39" s="64">
        <v>0</v>
      </c>
      <c r="N39" s="64">
        <v>0</v>
      </c>
      <c r="O39" s="64">
        <v>0</v>
      </c>
      <c r="P39" s="64">
        <v>8599</v>
      </c>
      <c r="Q39" s="66">
        <f t="shared" ref="Q39:Q58" si="11">(P39/H39)*100</f>
        <v>99.112494236975564</v>
      </c>
    </row>
    <row r="40" spans="1:17">
      <c r="A40" s="64">
        <v>30</v>
      </c>
      <c r="B40" s="64" t="s">
        <v>49</v>
      </c>
      <c r="C40" s="64">
        <v>11232</v>
      </c>
      <c r="D40" s="64">
        <v>2298</v>
      </c>
      <c r="E40" s="64">
        <v>13530</v>
      </c>
      <c r="F40" s="64">
        <v>3349</v>
      </c>
      <c r="G40" s="64">
        <v>10181</v>
      </c>
      <c r="H40" s="64">
        <v>13530</v>
      </c>
      <c r="I40" s="64">
        <v>2267</v>
      </c>
      <c r="J40" s="66">
        <f t="shared" si="10"/>
        <v>16.755358462675535</v>
      </c>
      <c r="K40" s="64">
        <v>553.21</v>
      </c>
      <c r="L40" s="64">
        <v>0</v>
      </c>
      <c r="M40" s="64">
        <v>0</v>
      </c>
      <c r="N40" s="64">
        <v>5327</v>
      </c>
      <c r="O40" s="64">
        <v>5327</v>
      </c>
      <c r="P40" s="64">
        <v>13368</v>
      </c>
      <c r="Q40" s="66">
        <f t="shared" si="11"/>
        <v>98.802660753880261</v>
      </c>
    </row>
    <row r="41" spans="1:17">
      <c r="A41" s="65"/>
      <c r="B41" s="65" t="s">
        <v>50</v>
      </c>
      <c r="C41" s="65">
        <f t="shared" ref="C41:I41" si="12">SUM(C37:C40)</f>
        <v>52578</v>
      </c>
      <c r="D41" s="65">
        <f t="shared" si="12"/>
        <v>10092</v>
      </c>
      <c r="E41" s="65">
        <f t="shared" si="12"/>
        <v>62670</v>
      </c>
      <c r="F41" s="65">
        <f t="shared" si="12"/>
        <v>20586</v>
      </c>
      <c r="G41" s="65">
        <f t="shared" si="12"/>
        <v>42020</v>
      </c>
      <c r="H41" s="65">
        <f t="shared" si="12"/>
        <v>62606</v>
      </c>
      <c r="I41" s="65">
        <f t="shared" si="12"/>
        <v>8397</v>
      </c>
      <c r="J41" s="67">
        <f t="shared" si="10"/>
        <v>13.398755385351842</v>
      </c>
      <c r="K41" s="65">
        <f t="shared" ref="K41:P41" si="13">SUM(K37:K40)</f>
        <v>1231.5999999999999</v>
      </c>
      <c r="L41" s="65">
        <f t="shared" si="13"/>
        <v>0</v>
      </c>
      <c r="M41" s="65">
        <f t="shared" si="13"/>
        <v>0</v>
      </c>
      <c r="N41" s="65">
        <f t="shared" si="13"/>
        <v>35453</v>
      </c>
      <c r="O41" s="65">
        <f t="shared" si="13"/>
        <v>35453</v>
      </c>
      <c r="P41" s="65">
        <f t="shared" si="13"/>
        <v>59638</v>
      </c>
      <c r="Q41" s="67">
        <f t="shared" si="11"/>
        <v>95.259240328403024</v>
      </c>
    </row>
    <row r="42" spans="1:17">
      <c r="A42" s="64">
        <v>31</v>
      </c>
      <c r="B42" s="64" t="s">
        <v>51</v>
      </c>
      <c r="C42" s="64">
        <v>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6" t="e">
        <f t="shared" si="10"/>
        <v>#DIV/0!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>
        <v>0</v>
      </c>
      <c r="Q42" s="66" t="e">
        <f t="shared" si="11"/>
        <v>#DIV/0!</v>
      </c>
    </row>
    <row r="43" spans="1:17">
      <c r="A43" s="64">
        <v>32</v>
      </c>
      <c r="B43" s="64" t="s">
        <v>52</v>
      </c>
      <c r="C43" s="64">
        <v>0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6" t="e">
        <f t="shared" si="10"/>
        <v>#DIV/0!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6" t="e">
        <f t="shared" si="11"/>
        <v>#DIV/0!</v>
      </c>
    </row>
    <row r="44" spans="1:17">
      <c r="A44" s="64">
        <v>33</v>
      </c>
      <c r="B44" s="64" t="s">
        <v>53</v>
      </c>
      <c r="C44" s="64">
        <v>0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6" t="e">
        <f t="shared" si="10"/>
        <v>#DIV/0!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>
        <v>0</v>
      </c>
      <c r="Q44" s="66" t="e">
        <f t="shared" si="11"/>
        <v>#DIV/0!</v>
      </c>
    </row>
    <row r="45" spans="1:17">
      <c r="A45" s="64">
        <v>34</v>
      </c>
      <c r="B45" s="64" t="s">
        <v>54</v>
      </c>
      <c r="C45" s="64">
        <v>0</v>
      </c>
      <c r="D45" s="64">
        <v>0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6" t="e">
        <f t="shared" si="10"/>
        <v>#DIV/0!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6" t="e">
        <f t="shared" si="11"/>
        <v>#DIV/0!</v>
      </c>
    </row>
    <row r="46" spans="1:17">
      <c r="A46" s="64">
        <v>35</v>
      </c>
      <c r="B46" s="64" t="s">
        <v>55</v>
      </c>
      <c r="C46" s="64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6" t="e">
        <f t="shared" si="10"/>
        <v>#DIV/0!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6" t="e">
        <f t="shared" si="11"/>
        <v>#DIV/0!</v>
      </c>
    </row>
    <row r="47" spans="1:17">
      <c r="A47" s="65"/>
      <c r="B47" s="65" t="s">
        <v>56</v>
      </c>
      <c r="C47" s="65">
        <f t="shared" ref="C47:I47" si="14">SUM(C42:C46)</f>
        <v>0</v>
      </c>
      <c r="D47" s="65">
        <f t="shared" si="14"/>
        <v>0</v>
      </c>
      <c r="E47" s="65">
        <f t="shared" si="14"/>
        <v>0</v>
      </c>
      <c r="F47" s="65">
        <f t="shared" si="14"/>
        <v>0</v>
      </c>
      <c r="G47" s="65">
        <f t="shared" si="14"/>
        <v>0</v>
      </c>
      <c r="H47" s="65">
        <f t="shared" si="14"/>
        <v>0</v>
      </c>
      <c r="I47" s="65">
        <f t="shared" si="14"/>
        <v>0</v>
      </c>
      <c r="J47" s="67" t="e">
        <f t="shared" si="10"/>
        <v>#DIV/0!</v>
      </c>
      <c r="K47" s="65">
        <f t="shared" ref="K47:P47" si="15">SUM(K42:K46)</f>
        <v>0</v>
      </c>
      <c r="L47" s="65">
        <f t="shared" si="15"/>
        <v>0</v>
      </c>
      <c r="M47" s="65">
        <f t="shared" si="15"/>
        <v>0</v>
      </c>
      <c r="N47" s="65">
        <f t="shared" si="15"/>
        <v>0</v>
      </c>
      <c r="O47" s="65">
        <f t="shared" si="15"/>
        <v>0</v>
      </c>
      <c r="P47" s="65">
        <f t="shared" si="15"/>
        <v>0</v>
      </c>
      <c r="Q47" s="67" t="e">
        <f t="shared" si="11"/>
        <v>#DIV/0!</v>
      </c>
    </row>
    <row r="48" spans="1:17">
      <c r="A48" s="64">
        <v>36</v>
      </c>
      <c r="B48" s="64" t="s">
        <v>57</v>
      </c>
      <c r="C48" s="64">
        <v>0</v>
      </c>
      <c r="D48" s="64">
        <v>1246</v>
      </c>
      <c r="E48" s="64">
        <v>1246</v>
      </c>
      <c r="F48" s="64">
        <v>986</v>
      </c>
      <c r="G48" s="64">
        <v>260</v>
      </c>
      <c r="H48" s="64">
        <v>1246</v>
      </c>
      <c r="I48" s="64">
        <v>657</v>
      </c>
      <c r="J48" s="66">
        <f t="shared" si="10"/>
        <v>52.728731942215092</v>
      </c>
      <c r="K48" s="64">
        <v>45.9</v>
      </c>
      <c r="L48" s="64">
        <v>0</v>
      </c>
      <c r="M48" s="64">
        <v>0</v>
      </c>
      <c r="N48" s="64">
        <v>1243</v>
      </c>
      <c r="O48" s="64">
        <v>849</v>
      </c>
      <c r="P48" s="64">
        <v>6</v>
      </c>
      <c r="Q48" s="66">
        <f t="shared" si="11"/>
        <v>0.4815409309791332</v>
      </c>
    </row>
    <row r="49" spans="1:17">
      <c r="A49" s="64">
        <v>37</v>
      </c>
      <c r="B49" s="64" t="s">
        <v>58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66" t="e">
        <f t="shared" si="10"/>
        <v>#DIV/0!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>
        <v>0</v>
      </c>
      <c r="Q49" s="66" t="e">
        <f t="shared" si="11"/>
        <v>#DIV/0!</v>
      </c>
    </row>
    <row r="50" spans="1:17">
      <c r="A50" s="64">
        <v>38</v>
      </c>
      <c r="B50" s="64" t="s">
        <v>59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6" t="e">
        <f t="shared" si="10"/>
        <v>#DIV/0!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6" t="e">
        <f t="shared" si="11"/>
        <v>#DIV/0!</v>
      </c>
    </row>
    <row r="51" spans="1:17">
      <c r="A51" s="64">
        <v>39</v>
      </c>
      <c r="B51" s="64" t="s">
        <v>60</v>
      </c>
      <c r="C51" s="64">
        <v>0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6" t="e">
        <f t="shared" si="10"/>
        <v>#DIV/0!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6" t="e">
        <f t="shared" si="11"/>
        <v>#DIV/0!</v>
      </c>
    </row>
    <row r="52" spans="1:17">
      <c r="A52" s="65"/>
      <c r="B52" s="65" t="s">
        <v>61</v>
      </c>
      <c r="C52" s="65">
        <f t="shared" ref="C52:I52" si="16">SUM(C48:C51)</f>
        <v>0</v>
      </c>
      <c r="D52" s="65">
        <f t="shared" si="16"/>
        <v>1246</v>
      </c>
      <c r="E52" s="65">
        <f t="shared" si="16"/>
        <v>1246</v>
      </c>
      <c r="F52" s="65">
        <f t="shared" si="16"/>
        <v>986</v>
      </c>
      <c r="G52" s="65">
        <f t="shared" si="16"/>
        <v>260</v>
      </c>
      <c r="H52" s="65">
        <f t="shared" si="16"/>
        <v>1246</v>
      </c>
      <c r="I52" s="65">
        <f t="shared" si="16"/>
        <v>657</v>
      </c>
      <c r="J52" s="67">
        <f t="shared" si="10"/>
        <v>52.728731942215092</v>
      </c>
      <c r="K52" s="65">
        <f t="shared" ref="K52:P52" si="17">SUM(K48:K51)</f>
        <v>45.9</v>
      </c>
      <c r="L52" s="65">
        <f t="shared" si="17"/>
        <v>0</v>
      </c>
      <c r="M52" s="65">
        <f t="shared" si="17"/>
        <v>0</v>
      </c>
      <c r="N52" s="65">
        <f t="shared" si="17"/>
        <v>1243</v>
      </c>
      <c r="O52" s="65">
        <f t="shared" si="17"/>
        <v>849</v>
      </c>
      <c r="P52" s="65">
        <f t="shared" si="17"/>
        <v>6</v>
      </c>
      <c r="Q52" s="67">
        <f t="shared" si="11"/>
        <v>0.4815409309791332</v>
      </c>
    </row>
    <row r="53" spans="1:17">
      <c r="A53" s="64">
        <v>40</v>
      </c>
      <c r="B53" s="64" t="s">
        <v>62</v>
      </c>
      <c r="C53" s="64"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6" t="e">
        <f t="shared" si="10"/>
        <v>#DIV/0!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>
        <v>0</v>
      </c>
      <c r="Q53" s="66" t="e">
        <f t="shared" si="11"/>
        <v>#DIV/0!</v>
      </c>
    </row>
    <row r="54" spans="1:17">
      <c r="A54" s="64">
        <v>41</v>
      </c>
      <c r="B54" s="64" t="s">
        <v>63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6" t="e">
        <f t="shared" si="10"/>
        <v>#DIV/0!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6" t="e">
        <f t="shared" si="11"/>
        <v>#DIV/0!</v>
      </c>
    </row>
    <row r="55" spans="1:17">
      <c r="A55" s="64">
        <v>42</v>
      </c>
      <c r="B55" s="64" t="s">
        <v>64</v>
      </c>
      <c r="C55" s="64">
        <v>0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6" t="e">
        <f t="shared" si="10"/>
        <v>#DIV/0!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>
        <v>0</v>
      </c>
      <c r="Q55" s="66" t="e">
        <f t="shared" si="11"/>
        <v>#DIV/0!</v>
      </c>
    </row>
    <row r="56" spans="1:17">
      <c r="A56" s="64">
        <v>43</v>
      </c>
      <c r="B56" s="64" t="s">
        <v>65</v>
      </c>
      <c r="C56" s="64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6" t="e">
        <f t="shared" si="10"/>
        <v>#DIV/0!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6" t="e">
        <f t="shared" si="11"/>
        <v>#DIV/0!</v>
      </c>
    </row>
    <row r="57" spans="1:17">
      <c r="A57" s="65"/>
      <c r="B57" s="65" t="s">
        <v>66</v>
      </c>
      <c r="C57" s="65">
        <f t="shared" ref="C57:I57" si="18">SUM(C53:C56)</f>
        <v>0</v>
      </c>
      <c r="D57" s="65">
        <f t="shared" si="18"/>
        <v>0</v>
      </c>
      <c r="E57" s="65">
        <f t="shared" si="18"/>
        <v>0</v>
      </c>
      <c r="F57" s="65">
        <f t="shared" si="18"/>
        <v>0</v>
      </c>
      <c r="G57" s="65">
        <f t="shared" si="18"/>
        <v>0</v>
      </c>
      <c r="H57" s="65">
        <f t="shared" si="18"/>
        <v>0</v>
      </c>
      <c r="I57" s="65">
        <f t="shared" si="18"/>
        <v>0</v>
      </c>
      <c r="J57" s="67" t="e">
        <f t="shared" si="10"/>
        <v>#DIV/0!</v>
      </c>
      <c r="K57" s="65">
        <f t="shared" ref="K57:P57" si="19">SUM(K53:K56)</f>
        <v>0</v>
      </c>
      <c r="L57" s="65">
        <f t="shared" si="19"/>
        <v>0</v>
      </c>
      <c r="M57" s="65">
        <f t="shared" si="19"/>
        <v>0</v>
      </c>
      <c r="N57" s="65">
        <f t="shared" si="19"/>
        <v>0</v>
      </c>
      <c r="O57" s="65">
        <f t="shared" si="19"/>
        <v>0</v>
      </c>
      <c r="P57" s="65">
        <f t="shared" si="19"/>
        <v>0</v>
      </c>
      <c r="Q57" s="67" t="e">
        <f t="shared" si="11"/>
        <v>#DIV/0!</v>
      </c>
    </row>
    <row r="58" spans="1:17">
      <c r="A58" s="65"/>
      <c r="B58" s="65" t="s">
        <v>67</v>
      </c>
      <c r="C58" s="65">
        <f t="shared" ref="C58:I58" si="20">SUM(C34,C36,C41,C47,C52,C57)</f>
        <v>1667870</v>
      </c>
      <c r="D58" s="65">
        <f t="shared" si="20"/>
        <v>196661</v>
      </c>
      <c r="E58" s="65">
        <f t="shared" si="20"/>
        <v>1864531</v>
      </c>
      <c r="F58" s="65">
        <f t="shared" si="20"/>
        <v>888179</v>
      </c>
      <c r="G58" s="65">
        <f t="shared" si="20"/>
        <v>1022322</v>
      </c>
      <c r="H58" s="65">
        <f t="shared" si="20"/>
        <v>1910501</v>
      </c>
      <c r="I58" s="65">
        <f t="shared" si="20"/>
        <v>133078</v>
      </c>
      <c r="J58" s="67">
        <f t="shared" si="10"/>
        <v>7.1373444582042351</v>
      </c>
      <c r="K58" s="65">
        <f t="shared" ref="K58:P58" si="21">SUM(K34,K36,K41,K47,K52,K57)</f>
        <v>170406.11</v>
      </c>
      <c r="L58" s="65">
        <f t="shared" si="21"/>
        <v>15203</v>
      </c>
      <c r="M58" s="65">
        <f t="shared" si="21"/>
        <v>11.700000000000001</v>
      </c>
      <c r="N58" s="65">
        <f t="shared" si="21"/>
        <v>1266681</v>
      </c>
      <c r="O58" s="65">
        <f t="shared" si="21"/>
        <v>804070</v>
      </c>
      <c r="P58" s="65">
        <f t="shared" si="21"/>
        <v>1618492</v>
      </c>
      <c r="Q58" s="67">
        <f t="shared" si="11"/>
        <v>84.715579840052428</v>
      </c>
    </row>
  </sheetData>
  <mergeCells count="18">
    <mergeCell ref="Q4:Q6"/>
    <mergeCell ref="C5:C6"/>
    <mergeCell ref="D5:D6"/>
    <mergeCell ref="F5:F6"/>
    <mergeCell ref="G5:G6"/>
    <mergeCell ref="H5:H6"/>
    <mergeCell ref="I5:I6"/>
    <mergeCell ref="J5:J6"/>
    <mergeCell ref="C4:J4"/>
    <mergeCell ref="K4:K6"/>
    <mergeCell ref="L4:M5"/>
    <mergeCell ref="N4:N6"/>
    <mergeCell ref="E5:E6"/>
    <mergeCell ref="A2:O2"/>
    <mergeCell ref="A4:A6"/>
    <mergeCell ref="B4:B6"/>
    <mergeCell ref="O4:O6"/>
    <mergeCell ref="P4:P6"/>
  </mergeCells>
  <pageMargins left="0.7" right="0.7" top="0.75" bottom="0.75" header="0.3" footer="0.3"/>
  <pageSetup scale="68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B1" sqref="B1"/>
    </sheetView>
  </sheetViews>
  <sheetFormatPr defaultColWidth="9.140625" defaultRowHeight="15"/>
  <cols>
    <col min="1" max="1" width="4.85546875" style="21" customWidth="1"/>
    <col min="2" max="2" width="24.7109375" style="18" customWidth="1"/>
    <col min="3" max="9" width="8.85546875" style="18" customWidth="1"/>
    <col min="10" max="10" width="11.140625" style="29" customWidth="1"/>
    <col min="11" max="11" width="11.140625" style="18" customWidth="1"/>
    <col min="12" max="12" width="8.85546875" style="18" customWidth="1"/>
    <col min="13" max="16" width="11.140625" style="18" customWidth="1"/>
    <col min="17" max="17" width="11.140625" style="29" customWidth="1"/>
    <col min="18" max="18" width="9.140625" style="18" customWidth="1"/>
    <col min="19" max="16384" width="9.140625" style="18"/>
  </cols>
  <sheetData>
    <row r="1" spans="1:17" ht="15.75">
      <c r="A1" s="37"/>
      <c r="B1" s="33" t="s">
        <v>226</v>
      </c>
      <c r="C1" s="31" t="s">
        <v>0</v>
      </c>
      <c r="D1" s="32"/>
      <c r="E1" s="32"/>
      <c r="F1" s="32"/>
      <c r="G1" s="32" t="s">
        <v>218</v>
      </c>
      <c r="H1" s="32"/>
      <c r="I1" s="32"/>
      <c r="J1" s="35"/>
      <c r="K1" s="32"/>
      <c r="L1" s="32"/>
      <c r="M1" s="32"/>
      <c r="N1" s="33" t="s">
        <v>104</v>
      </c>
      <c r="O1" s="32"/>
      <c r="P1" s="33" t="s">
        <v>2</v>
      </c>
      <c r="Q1" s="36"/>
    </row>
    <row r="2" spans="1:17" s="19" customFormat="1">
      <c r="A2" s="112" t="s">
        <v>105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4"/>
      <c r="N2" s="114"/>
      <c r="O2" s="114"/>
      <c r="P2" s="46"/>
      <c r="Q2" s="47"/>
    </row>
    <row r="3" spans="1:17" s="27" customFormat="1">
      <c r="A3" s="135" t="s">
        <v>86</v>
      </c>
      <c r="B3" s="146" t="s">
        <v>71</v>
      </c>
      <c r="C3" s="149" t="s">
        <v>87</v>
      </c>
      <c r="D3" s="149"/>
      <c r="E3" s="149"/>
      <c r="F3" s="149"/>
      <c r="G3" s="149"/>
      <c r="H3" s="149"/>
      <c r="I3" s="149"/>
      <c r="J3" s="149"/>
      <c r="K3" s="138" t="s">
        <v>88</v>
      </c>
      <c r="L3" s="142" t="s">
        <v>89</v>
      </c>
      <c r="M3" s="143"/>
      <c r="N3" s="138" t="s">
        <v>90</v>
      </c>
      <c r="O3" s="138" t="s">
        <v>91</v>
      </c>
      <c r="P3" s="138" t="s">
        <v>92</v>
      </c>
      <c r="Q3" s="138" t="s">
        <v>93</v>
      </c>
    </row>
    <row r="4" spans="1:17" s="27" customFormat="1">
      <c r="A4" s="136"/>
      <c r="B4" s="147"/>
      <c r="C4" s="138" t="s">
        <v>94</v>
      </c>
      <c r="D4" s="138" t="s">
        <v>95</v>
      </c>
      <c r="E4" s="138" t="s">
        <v>96</v>
      </c>
      <c r="F4" s="138" t="s">
        <v>97</v>
      </c>
      <c r="G4" s="138" t="s">
        <v>106</v>
      </c>
      <c r="H4" s="138" t="s">
        <v>107</v>
      </c>
      <c r="I4" s="138" t="s">
        <v>100</v>
      </c>
      <c r="J4" s="138" t="s">
        <v>101</v>
      </c>
      <c r="K4" s="139"/>
      <c r="L4" s="144"/>
      <c r="M4" s="145"/>
      <c r="N4" s="139"/>
      <c r="O4" s="139"/>
      <c r="P4" s="139"/>
      <c r="Q4" s="139"/>
    </row>
    <row r="5" spans="1:17" s="27" customFormat="1">
      <c r="A5" s="137"/>
      <c r="B5" s="148"/>
      <c r="C5" s="140"/>
      <c r="D5" s="140"/>
      <c r="E5" s="140"/>
      <c r="F5" s="140"/>
      <c r="G5" s="140"/>
      <c r="H5" s="140"/>
      <c r="I5" s="140"/>
      <c r="J5" s="140"/>
      <c r="K5" s="140"/>
      <c r="L5" s="26" t="s">
        <v>108</v>
      </c>
      <c r="M5" s="26" t="s">
        <v>103</v>
      </c>
      <c r="N5" s="140"/>
      <c r="O5" s="140"/>
      <c r="P5" s="140"/>
      <c r="Q5" s="140"/>
    </row>
    <row r="6" spans="1:17">
      <c r="A6" s="68">
        <v>1</v>
      </c>
      <c r="B6" s="70" t="s">
        <v>72</v>
      </c>
      <c r="C6" s="70">
        <v>76958</v>
      </c>
      <c r="D6" s="70">
        <v>10575</v>
      </c>
      <c r="E6" s="70">
        <v>87533</v>
      </c>
      <c r="F6" s="70">
        <v>40910</v>
      </c>
      <c r="G6" s="70">
        <v>46366</v>
      </c>
      <c r="H6" s="70">
        <v>87276</v>
      </c>
      <c r="I6" s="70">
        <v>5861</v>
      </c>
      <c r="J6" s="72">
        <f t="shared" ref="J6:J18" si="0">(I6/E6)*100</f>
        <v>6.695760456056572</v>
      </c>
      <c r="K6" s="70">
        <v>8072.12</v>
      </c>
      <c r="L6" s="70">
        <v>885</v>
      </c>
      <c r="M6" s="70">
        <v>0.08</v>
      </c>
      <c r="N6" s="70">
        <v>59296</v>
      </c>
      <c r="O6" s="70">
        <v>35070</v>
      </c>
      <c r="P6" s="70">
        <v>76888</v>
      </c>
      <c r="Q6" s="72">
        <f t="shared" ref="Q6:Q18" si="1">(P6/H6)*100</f>
        <v>88.097529675970492</v>
      </c>
    </row>
    <row r="7" spans="1:17">
      <c r="A7" s="68">
        <v>2</v>
      </c>
      <c r="B7" s="70" t="s">
        <v>73</v>
      </c>
      <c r="C7" s="70">
        <v>170166</v>
      </c>
      <c r="D7" s="70">
        <v>15735</v>
      </c>
      <c r="E7" s="70">
        <v>185901</v>
      </c>
      <c r="F7" s="70">
        <v>90326</v>
      </c>
      <c r="G7" s="70">
        <v>99574</v>
      </c>
      <c r="H7" s="70">
        <v>189900</v>
      </c>
      <c r="I7" s="70">
        <v>7987</v>
      </c>
      <c r="J7" s="72">
        <f t="shared" si="0"/>
        <v>4.2963728005766511</v>
      </c>
      <c r="K7" s="70">
        <v>15572.04</v>
      </c>
      <c r="L7" s="70">
        <v>727</v>
      </c>
      <c r="M7" s="70">
        <v>0.22</v>
      </c>
      <c r="N7" s="70">
        <v>118418</v>
      </c>
      <c r="O7" s="70">
        <v>85048</v>
      </c>
      <c r="P7" s="70">
        <v>162491</v>
      </c>
      <c r="Q7" s="72">
        <f t="shared" si="1"/>
        <v>85.566614007372294</v>
      </c>
    </row>
    <row r="8" spans="1:17">
      <c r="A8" s="68">
        <v>3</v>
      </c>
      <c r="B8" s="70" t="s">
        <v>74</v>
      </c>
      <c r="C8" s="70">
        <v>97293</v>
      </c>
      <c r="D8" s="70">
        <v>9403</v>
      </c>
      <c r="E8" s="70">
        <v>106696</v>
      </c>
      <c r="F8" s="70">
        <v>47776</v>
      </c>
      <c r="G8" s="70">
        <v>60291</v>
      </c>
      <c r="H8" s="70">
        <v>108067</v>
      </c>
      <c r="I8" s="70">
        <v>5566</v>
      </c>
      <c r="J8" s="72">
        <f t="shared" si="0"/>
        <v>5.2166904101372129</v>
      </c>
      <c r="K8" s="70">
        <v>9456.85</v>
      </c>
      <c r="L8" s="70">
        <v>840</v>
      </c>
      <c r="M8" s="70">
        <v>0.99</v>
      </c>
      <c r="N8" s="70">
        <v>78109</v>
      </c>
      <c r="O8" s="70">
        <v>50344</v>
      </c>
      <c r="P8" s="70">
        <v>93793</v>
      </c>
      <c r="Q8" s="72">
        <f t="shared" si="1"/>
        <v>86.791527478323644</v>
      </c>
    </row>
    <row r="9" spans="1:17">
      <c r="A9" s="68">
        <v>4</v>
      </c>
      <c r="B9" s="70" t="s">
        <v>75</v>
      </c>
      <c r="C9" s="70">
        <v>364437</v>
      </c>
      <c r="D9" s="70">
        <v>11832</v>
      </c>
      <c r="E9" s="70">
        <v>376269</v>
      </c>
      <c r="F9" s="70">
        <v>157152</v>
      </c>
      <c r="G9" s="70">
        <v>221899</v>
      </c>
      <c r="H9" s="70">
        <v>379051</v>
      </c>
      <c r="I9" s="70">
        <v>23153</v>
      </c>
      <c r="J9" s="72">
        <f t="shared" si="0"/>
        <v>6.1533105304981275</v>
      </c>
      <c r="K9" s="70">
        <v>37728.06</v>
      </c>
      <c r="L9" s="70">
        <v>4587</v>
      </c>
      <c r="M9" s="70">
        <v>2.74</v>
      </c>
      <c r="N9" s="70">
        <v>261869</v>
      </c>
      <c r="O9" s="70">
        <v>160996</v>
      </c>
      <c r="P9" s="70">
        <v>312496</v>
      </c>
      <c r="Q9" s="72">
        <f t="shared" si="1"/>
        <v>82.441676713687599</v>
      </c>
    </row>
    <row r="10" spans="1:17">
      <c r="A10" s="68">
        <v>5</v>
      </c>
      <c r="B10" s="70" t="s">
        <v>76</v>
      </c>
      <c r="C10" s="70">
        <v>18149</v>
      </c>
      <c r="D10" s="70">
        <v>0</v>
      </c>
      <c r="E10" s="70">
        <v>18149</v>
      </c>
      <c r="F10" s="70">
        <v>9086</v>
      </c>
      <c r="G10" s="70">
        <v>8916</v>
      </c>
      <c r="H10" s="70">
        <v>18002</v>
      </c>
      <c r="I10" s="70">
        <v>2229</v>
      </c>
      <c r="J10" s="72">
        <f t="shared" si="0"/>
        <v>12.281668411482727</v>
      </c>
      <c r="K10" s="70">
        <v>1641.56</v>
      </c>
      <c r="L10" s="70">
        <v>196</v>
      </c>
      <c r="M10" s="70">
        <v>0.4</v>
      </c>
      <c r="N10" s="70">
        <v>14698</v>
      </c>
      <c r="O10" s="70">
        <v>10054</v>
      </c>
      <c r="P10" s="68">
        <v>16037</v>
      </c>
      <c r="Q10" s="72">
        <f t="shared" si="1"/>
        <v>89.084546161537602</v>
      </c>
    </row>
    <row r="11" spans="1:17">
      <c r="A11" s="68">
        <v>6</v>
      </c>
      <c r="B11" s="70" t="s">
        <v>77</v>
      </c>
      <c r="C11" s="70">
        <v>104522</v>
      </c>
      <c r="D11" s="70">
        <v>9060</v>
      </c>
      <c r="E11" s="70">
        <v>113582</v>
      </c>
      <c r="F11" s="70">
        <v>53042</v>
      </c>
      <c r="G11" s="70">
        <v>62569</v>
      </c>
      <c r="H11" s="70">
        <v>115611</v>
      </c>
      <c r="I11" s="70">
        <v>7794</v>
      </c>
      <c r="J11" s="72">
        <f t="shared" si="0"/>
        <v>6.8620027821309719</v>
      </c>
      <c r="K11" s="70">
        <v>11587.37</v>
      </c>
      <c r="L11" s="70">
        <v>831</v>
      </c>
      <c r="M11" s="70">
        <v>0.61</v>
      </c>
      <c r="N11" s="70">
        <v>69568</v>
      </c>
      <c r="O11" s="70">
        <v>47930</v>
      </c>
      <c r="P11" s="70">
        <v>94314</v>
      </c>
      <c r="Q11" s="72">
        <f t="shared" si="1"/>
        <v>81.578742507200872</v>
      </c>
    </row>
    <row r="12" spans="1:17">
      <c r="A12" s="68">
        <v>7</v>
      </c>
      <c r="B12" s="70" t="s">
        <v>78</v>
      </c>
      <c r="C12" s="70">
        <v>4426</v>
      </c>
      <c r="D12" s="70">
        <v>0</v>
      </c>
      <c r="E12" s="70">
        <v>4426</v>
      </c>
      <c r="F12" s="70">
        <v>3220</v>
      </c>
      <c r="G12" s="70">
        <v>1114</v>
      </c>
      <c r="H12" s="70">
        <v>4334</v>
      </c>
      <c r="I12" s="70">
        <v>322</v>
      </c>
      <c r="J12" s="72">
        <f t="shared" si="0"/>
        <v>7.2751920469950297</v>
      </c>
      <c r="K12" s="70">
        <v>357.43</v>
      </c>
      <c r="L12" s="70">
        <v>251</v>
      </c>
      <c r="M12" s="70">
        <v>0</v>
      </c>
      <c r="N12" s="70">
        <v>2392</v>
      </c>
      <c r="O12" s="70">
        <v>1231</v>
      </c>
      <c r="P12" s="70">
        <v>3851</v>
      </c>
      <c r="Q12" s="72">
        <f t="shared" si="1"/>
        <v>88.855560682971841</v>
      </c>
    </row>
    <row r="13" spans="1:17">
      <c r="A13" s="68">
        <v>8</v>
      </c>
      <c r="B13" s="70" t="s">
        <v>79</v>
      </c>
      <c r="C13" s="70">
        <v>269104</v>
      </c>
      <c r="D13" s="70">
        <v>17926</v>
      </c>
      <c r="E13" s="70">
        <v>287030</v>
      </c>
      <c r="F13" s="70">
        <v>130293</v>
      </c>
      <c r="G13" s="70">
        <v>158814</v>
      </c>
      <c r="H13" s="70">
        <v>289107</v>
      </c>
      <c r="I13" s="70">
        <v>17025</v>
      </c>
      <c r="J13" s="72">
        <f t="shared" si="0"/>
        <v>5.9314357384245548</v>
      </c>
      <c r="K13" s="70">
        <v>34611.9</v>
      </c>
      <c r="L13" s="70">
        <v>1087</v>
      </c>
      <c r="M13" s="70">
        <v>1.59</v>
      </c>
      <c r="N13" s="70">
        <v>166090</v>
      </c>
      <c r="O13" s="70">
        <v>127393</v>
      </c>
      <c r="P13" s="70">
        <v>233403</v>
      </c>
      <c r="Q13" s="72">
        <f t="shared" si="1"/>
        <v>80.732393196982429</v>
      </c>
    </row>
    <row r="14" spans="1:17">
      <c r="A14" s="68">
        <v>9</v>
      </c>
      <c r="B14" s="70" t="s">
        <v>80</v>
      </c>
      <c r="C14" s="70">
        <v>153013</v>
      </c>
      <c r="D14" s="70">
        <v>50995</v>
      </c>
      <c r="E14" s="70">
        <v>204008</v>
      </c>
      <c r="F14" s="70">
        <v>88709</v>
      </c>
      <c r="G14" s="70">
        <v>113536</v>
      </c>
      <c r="H14" s="70">
        <v>202245</v>
      </c>
      <c r="I14" s="70">
        <v>20655</v>
      </c>
      <c r="J14" s="72">
        <f t="shared" si="0"/>
        <v>10.124602956746795</v>
      </c>
      <c r="K14" s="70">
        <v>16288.47</v>
      </c>
      <c r="L14" s="70">
        <v>1331</v>
      </c>
      <c r="M14" s="70">
        <v>1.27</v>
      </c>
      <c r="N14" s="70">
        <v>142861</v>
      </c>
      <c r="O14" s="70">
        <v>98719</v>
      </c>
      <c r="P14" s="70">
        <v>176653</v>
      </c>
      <c r="Q14" s="72">
        <f t="shared" si="1"/>
        <v>87.346040693218612</v>
      </c>
    </row>
    <row r="15" spans="1:17">
      <c r="A15" s="68">
        <v>10</v>
      </c>
      <c r="B15" s="70" t="s">
        <v>81</v>
      </c>
      <c r="C15" s="70">
        <v>127635</v>
      </c>
      <c r="D15" s="70">
        <v>20036</v>
      </c>
      <c r="E15" s="70">
        <v>147671</v>
      </c>
      <c r="F15" s="70">
        <v>71350</v>
      </c>
      <c r="G15" s="70">
        <v>80173</v>
      </c>
      <c r="H15" s="70">
        <v>151523</v>
      </c>
      <c r="I15" s="70">
        <v>12041</v>
      </c>
      <c r="J15" s="72">
        <f t="shared" si="0"/>
        <v>8.1539367919225842</v>
      </c>
      <c r="K15" s="70">
        <v>8329.39</v>
      </c>
      <c r="L15" s="70">
        <v>1568</v>
      </c>
      <c r="M15" s="70">
        <v>1.49</v>
      </c>
      <c r="N15" s="70">
        <v>99424</v>
      </c>
      <c r="O15" s="70">
        <v>54587</v>
      </c>
      <c r="P15" s="70">
        <v>130856</v>
      </c>
      <c r="Q15" s="72">
        <f t="shared" si="1"/>
        <v>86.360486526797914</v>
      </c>
    </row>
    <row r="16" spans="1:17">
      <c r="A16" s="68">
        <v>11</v>
      </c>
      <c r="B16" s="70" t="s">
        <v>82</v>
      </c>
      <c r="C16" s="70">
        <v>153511</v>
      </c>
      <c r="D16" s="70">
        <v>34592</v>
      </c>
      <c r="E16" s="70">
        <v>188103</v>
      </c>
      <c r="F16" s="70">
        <v>128959</v>
      </c>
      <c r="G16" s="70">
        <v>88088</v>
      </c>
      <c r="H16" s="70">
        <v>217047</v>
      </c>
      <c r="I16" s="70">
        <v>17996</v>
      </c>
      <c r="J16" s="72">
        <f t="shared" si="0"/>
        <v>9.5670988766792657</v>
      </c>
      <c r="K16" s="70">
        <v>14619.81</v>
      </c>
      <c r="L16" s="70">
        <v>1666</v>
      </c>
      <c r="M16" s="70">
        <v>1.07</v>
      </c>
      <c r="N16" s="70">
        <v>150728</v>
      </c>
      <c r="O16" s="70">
        <v>77272</v>
      </c>
      <c r="P16" s="70">
        <v>190647</v>
      </c>
      <c r="Q16" s="72">
        <f t="shared" si="1"/>
        <v>87.836735822195195</v>
      </c>
    </row>
    <row r="17" spans="1:17">
      <c r="A17" s="68">
        <v>12</v>
      </c>
      <c r="B17" s="70" t="s">
        <v>83</v>
      </c>
      <c r="C17" s="70">
        <v>128656</v>
      </c>
      <c r="D17" s="70">
        <v>16507</v>
      </c>
      <c r="E17" s="70">
        <v>145163</v>
      </c>
      <c r="F17" s="70">
        <v>67356</v>
      </c>
      <c r="G17" s="70">
        <v>80982</v>
      </c>
      <c r="H17" s="70">
        <v>148338</v>
      </c>
      <c r="I17" s="70">
        <v>12449</v>
      </c>
      <c r="J17" s="72">
        <f t="shared" si="0"/>
        <v>8.5758767730068968</v>
      </c>
      <c r="K17" s="70">
        <v>12141.11</v>
      </c>
      <c r="L17" s="70">
        <v>1234</v>
      </c>
      <c r="M17" s="70">
        <v>1.24</v>
      </c>
      <c r="N17" s="70">
        <v>103228</v>
      </c>
      <c r="O17" s="70">
        <v>55426</v>
      </c>
      <c r="P17" s="70">
        <v>127063</v>
      </c>
      <c r="Q17" s="72">
        <f t="shared" si="1"/>
        <v>85.657754587496129</v>
      </c>
    </row>
    <row r="18" spans="1:17">
      <c r="A18" s="69"/>
      <c r="B18" s="71" t="s">
        <v>67</v>
      </c>
      <c r="C18" s="71">
        <f t="shared" ref="C18:I18" si="2">SUM(C6:C17)</f>
        <v>1667870</v>
      </c>
      <c r="D18" s="71">
        <f t="shared" si="2"/>
        <v>196661</v>
      </c>
      <c r="E18" s="71">
        <f t="shared" si="2"/>
        <v>1864531</v>
      </c>
      <c r="F18" s="71">
        <f t="shared" si="2"/>
        <v>888179</v>
      </c>
      <c r="G18" s="71">
        <f t="shared" si="2"/>
        <v>1022322</v>
      </c>
      <c r="H18" s="71">
        <f t="shared" si="2"/>
        <v>1910501</v>
      </c>
      <c r="I18" s="71">
        <f t="shared" si="2"/>
        <v>133078</v>
      </c>
      <c r="J18" s="73">
        <f t="shared" si="0"/>
        <v>7.1373444582042351</v>
      </c>
      <c r="K18" s="71">
        <f t="shared" ref="K18:P18" si="3">SUM(K6:K17)</f>
        <v>170406.11</v>
      </c>
      <c r="L18" s="71">
        <f t="shared" si="3"/>
        <v>15203</v>
      </c>
      <c r="M18" s="71">
        <f t="shared" si="3"/>
        <v>11.700000000000001</v>
      </c>
      <c r="N18" s="71">
        <f t="shared" si="3"/>
        <v>1266681</v>
      </c>
      <c r="O18" s="71">
        <f t="shared" si="3"/>
        <v>804070</v>
      </c>
      <c r="P18" s="71">
        <f t="shared" si="3"/>
        <v>1618492</v>
      </c>
      <c r="Q18" s="73">
        <f t="shared" si="1"/>
        <v>84.715579840052428</v>
      </c>
    </row>
  </sheetData>
  <mergeCells count="18">
    <mergeCell ref="P3:P5"/>
    <mergeCell ref="Q3:Q5"/>
    <mergeCell ref="C4:C5"/>
    <mergeCell ref="D4:D5"/>
    <mergeCell ref="E4:E5"/>
    <mergeCell ref="F4:F5"/>
    <mergeCell ref="G4:G5"/>
    <mergeCell ref="H4:H5"/>
    <mergeCell ref="I4:I5"/>
    <mergeCell ref="J4:J5"/>
    <mergeCell ref="A2:O2"/>
    <mergeCell ref="A3:A5"/>
    <mergeCell ref="B3:B5"/>
    <mergeCell ref="C3:J3"/>
    <mergeCell ref="K3:K5"/>
    <mergeCell ref="L3:M4"/>
    <mergeCell ref="N3:N5"/>
    <mergeCell ref="O3:O5"/>
  </mergeCells>
  <pageMargins left="0.7" right="0.7" top="0.75" bottom="0.75" header="0.3" footer="0.3"/>
  <pageSetup scale="6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workbookViewId="0">
      <selection activeCell="B1" sqref="B1"/>
    </sheetView>
  </sheetViews>
  <sheetFormatPr defaultColWidth="9.140625" defaultRowHeight="15"/>
  <cols>
    <col min="1" max="1" width="3.42578125" style="23" bestFit="1" customWidth="1"/>
    <col min="2" max="2" width="28.42578125" style="23" customWidth="1"/>
    <col min="3" max="3" width="8.85546875" style="23" customWidth="1"/>
    <col min="4" max="4" width="11.140625" style="23" customWidth="1"/>
    <col min="5" max="5" width="8.85546875" style="23" customWidth="1"/>
    <col min="6" max="6" width="11.140625" style="23" customWidth="1"/>
    <col min="7" max="7" width="8.85546875" style="23" customWidth="1"/>
    <col min="8" max="8" width="11.140625" style="23" customWidth="1"/>
    <col min="9" max="9" width="8.85546875" style="23" customWidth="1"/>
    <col min="10" max="10" width="11.140625" style="23" customWidth="1"/>
    <col min="11" max="11" width="8.85546875" style="23" customWidth="1"/>
    <col min="12" max="12" width="11.140625" style="23" customWidth="1"/>
    <col min="13" max="13" width="8.85546875" style="23" customWidth="1"/>
    <col min="14" max="14" width="11.140625" style="23" customWidth="1"/>
    <col min="15" max="15" width="8.85546875" style="23" customWidth="1"/>
    <col min="16" max="16" width="11.140625" style="23" customWidth="1"/>
    <col min="17" max="17" width="8.85546875" style="23" customWidth="1"/>
    <col min="18" max="18" width="11.140625" style="23" customWidth="1"/>
    <col min="19" max="19" width="8.85546875" style="23" customWidth="1"/>
    <col min="20" max="20" width="11.140625" style="23" customWidth="1"/>
    <col min="21" max="21" width="8.85546875" style="23" customWidth="1"/>
    <col min="22" max="22" width="11.140625" style="23" customWidth="1"/>
    <col min="23" max="23" width="8.85546875" style="23" customWidth="1"/>
    <col min="24" max="24" width="11.140625" style="23" customWidth="1"/>
    <col min="25" max="25" width="8.85546875" style="23" customWidth="1"/>
    <col min="26" max="26" width="11.140625" style="23" customWidth="1"/>
    <col min="27" max="27" width="9.140625" style="23" customWidth="1"/>
    <col min="28" max="16384" width="9.140625" style="23"/>
  </cols>
  <sheetData>
    <row r="1" spans="1:26" ht="15.75">
      <c r="A1" s="48"/>
      <c r="B1" s="33" t="s">
        <v>226</v>
      </c>
      <c r="C1" s="49"/>
      <c r="D1" s="31" t="s">
        <v>0</v>
      </c>
      <c r="E1" s="32"/>
      <c r="F1" s="32"/>
      <c r="G1" s="32"/>
      <c r="H1" s="49" t="s">
        <v>219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50" t="s">
        <v>109</v>
      </c>
      <c r="U1" s="49"/>
      <c r="V1" s="49"/>
      <c r="W1" s="50" t="s">
        <v>2</v>
      </c>
      <c r="X1" s="49"/>
      <c r="Y1" s="49"/>
      <c r="Z1" s="51"/>
    </row>
    <row r="2" spans="1:26" s="24" customFormat="1">
      <c r="A2" s="112" t="s">
        <v>110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4"/>
      <c r="N2" s="114"/>
      <c r="O2" s="114"/>
      <c r="P2" s="114"/>
      <c r="Q2" s="114"/>
      <c r="R2" s="114"/>
      <c r="S2" s="114"/>
      <c r="T2" s="52"/>
      <c r="U2" s="52"/>
      <c r="V2" s="52"/>
      <c r="W2" s="52"/>
      <c r="X2" s="52"/>
      <c r="Y2" s="52"/>
      <c r="Z2" s="53"/>
    </row>
    <row r="3" spans="1:26" ht="85.5" customHeight="1">
      <c r="A3" s="151" t="s">
        <v>111</v>
      </c>
      <c r="B3" s="150" t="s">
        <v>5</v>
      </c>
      <c r="C3" s="154" t="s">
        <v>112</v>
      </c>
      <c r="D3" s="154"/>
      <c r="E3" s="152" t="s">
        <v>113</v>
      </c>
      <c r="F3" s="152"/>
      <c r="G3" s="153" t="s">
        <v>114</v>
      </c>
      <c r="H3" s="153"/>
      <c r="I3" s="154" t="s">
        <v>112</v>
      </c>
      <c r="J3" s="154"/>
      <c r="K3" s="152" t="s">
        <v>113</v>
      </c>
      <c r="L3" s="152"/>
      <c r="M3" s="153" t="s">
        <v>114</v>
      </c>
      <c r="N3" s="153"/>
      <c r="O3" s="154" t="s">
        <v>112</v>
      </c>
      <c r="P3" s="154"/>
      <c r="Q3" s="152" t="s">
        <v>113</v>
      </c>
      <c r="R3" s="152"/>
      <c r="S3" s="153" t="s">
        <v>114</v>
      </c>
      <c r="T3" s="153"/>
      <c r="U3" s="154" t="s">
        <v>112</v>
      </c>
      <c r="V3" s="154"/>
      <c r="W3" s="152" t="s">
        <v>113</v>
      </c>
      <c r="X3" s="152"/>
      <c r="Y3" s="153" t="s">
        <v>114</v>
      </c>
      <c r="Z3" s="153"/>
    </row>
    <row r="4" spans="1:26" s="28" customFormat="1" ht="12.75">
      <c r="A4" s="151"/>
      <c r="B4" s="150"/>
      <c r="C4" s="150" t="s">
        <v>115</v>
      </c>
      <c r="D4" s="150"/>
      <c r="E4" s="150" t="s">
        <v>115</v>
      </c>
      <c r="F4" s="150"/>
      <c r="G4" s="150" t="s">
        <v>115</v>
      </c>
      <c r="H4" s="150"/>
      <c r="I4" s="150" t="s">
        <v>116</v>
      </c>
      <c r="J4" s="150"/>
      <c r="K4" s="150" t="s">
        <v>116</v>
      </c>
      <c r="L4" s="150"/>
      <c r="M4" s="150" t="s">
        <v>116</v>
      </c>
      <c r="N4" s="150"/>
      <c r="O4" s="150" t="s">
        <v>117</v>
      </c>
      <c r="P4" s="150"/>
      <c r="Q4" s="150" t="s">
        <v>117</v>
      </c>
      <c r="R4" s="150"/>
      <c r="S4" s="150" t="s">
        <v>117</v>
      </c>
      <c r="T4" s="150"/>
      <c r="U4" s="150" t="s">
        <v>99</v>
      </c>
      <c r="V4" s="150"/>
      <c r="W4" s="150" t="s">
        <v>96</v>
      </c>
      <c r="X4" s="150"/>
      <c r="Y4" s="150" t="s">
        <v>96</v>
      </c>
      <c r="Z4" s="150"/>
    </row>
    <row r="5" spans="1:26" s="28" customFormat="1" ht="20.100000000000001" customHeight="1">
      <c r="A5" s="151"/>
      <c r="B5" s="150"/>
      <c r="C5" s="3" t="s">
        <v>14</v>
      </c>
      <c r="D5" s="15" t="s">
        <v>118</v>
      </c>
      <c r="E5" s="3" t="s">
        <v>14</v>
      </c>
      <c r="F5" s="15" t="s">
        <v>118</v>
      </c>
      <c r="G5" s="3" t="s">
        <v>14</v>
      </c>
      <c r="H5" s="15" t="s">
        <v>118</v>
      </c>
      <c r="I5" s="3" t="s">
        <v>14</v>
      </c>
      <c r="J5" s="15" t="s">
        <v>118</v>
      </c>
      <c r="K5" s="3" t="s">
        <v>14</v>
      </c>
      <c r="L5" s="15" t="s">
        <v>118</v>
      </c>
      <c r="M5" s="3" t="s">
        <v>14</v>
      </c>
      <c r="N5" s="15" t="s">
        <v>118</v>
      </c>
      <c r="O5" s="3" t="s">
        <v>14</v>
      </c>
      <c r="P5" s="15" t="s">
        <v>118</v>
      </c>
      <c r="Q5" s="3" t="s">
        <v>14</v>
      </c>
      <c r="R5" s="15" t="s">
        <v>118</v>
      </c>
      <c r="S5" s="3" t="s">
        <v>14</v>
      </c>
      <c r="T5" s="15" t="s">
        <v>118</v>
      </c>
      <c r="U5" s="3" t="s">
        <v>14</v>
      </c>
      <c r="V5" s="15" t="s">
        <v>118</v>
      </c>
      <c r="W5" s="3" t="s">
        <v>14</v>
      </c>
      <c r="X5" s="15" t="s">
        <v>118</v>
      </c>
      <c r="Y5" s="3" t="s">
        <v>14</v>
      </c>
      <c r="Z5" s="15" t="s">
        <v>118</v>
      </c>
    </row>
    <row r="6" spans="1:26">
      <c r="A6" s="74">
        <v>1</v>
      </c>
      <c r="B6" s="74" t="s">
        <v>16</v>
      </c>
      <c r="C6" s="74">
        <v>515</v>
      </c>
      <c r="D6" s="74">
        <v>146.79</v>
      </c>
      <c r="E6" s="74">
        <v>177</v>
      </c>
      <c r="F6" s="74">
        <v>76.81</v>
      </c>
      <c r="G6" s="74">
        <v>38</v>
      </c>
      <c r="H6" s="74">
        <v>10.57</v>
      </c>
      <c r="I6" s="74">
        <v>1497</v>
      </c>
      <c r="J6" s="74">
        <v>2849.19</v>
      </c>
      <c r="K6" s="74">
        <v>579</v>
      </c>
      <c r="L6" s="74">
        <v>1703.14</v>
      </c>
      <c r="M6" s="74">
        <v>71</v>
      </c>
      <c r="N6" s="74">
        <v>124.49</v>
      </c>
      <c r="O6" s="74">
        <v>682</v>
      </c>
      <c r="P6" s="74">
        <v>4331.1499999999996</v>
      </c>
      <c r="Q6" s="74">
        <v>311</v>
      </c>
      <c r="R6" s="74">
        <v>2696.49</v>
      </c>
      <c r="S6" s="74">
        <v>19</v>
      </c>
      <c r="T6" s="74">
        <v>135.9</v>
      </c>
      <c r="U6" s="74">
        <v>2694</v>
      </c>
      <c r="V6" s="74">
        <v>7327.13</v>
      </c>
      <c r="W6" s="74">
        <v>1067</v>
      </c>
      <c r="X6" s="74">
        <v>4476.4399999999996</v>
      </c>
      <c r="Y6" s="74">
        <v>128</v>
      </c>
      <c r="Z6" s="74">
        <v>270.95999999999998</v>
      </c>
    </row>
    <row r="7" spans="1:26">
      <c r="A7" s="74">
        <v>2</v>
      </c>
      <c r="B7" s="74" t="s">
        <v>17</v>
      </c>
      <c r="C7" s="74">
        <v>103</v>
      </c>
      <c r="D7" s="74">
        <v>32.74</v>
      </c>
      <c r="E7" s="74">
        <v>98</v>
      </c>
      <c r="F7" s="74">
        <v>37.659999999999997</v>
      </c>
      <c r="G7" s="74">
        <v>4</v>
      </c>
      <c r="H7" s="74">
        <v>1.77</v>
      </c>
      <c r="I7" s="74">
        <v>499</v>
      </c>
      <c r="J7" s="74">
        <v>891.25</v>
      </c>
      <c r="K7" s="74">
        <v>490</v>
      </c>
      <c r="L7" s="74">
        <v>971.2</v>
      </c>
      <c r="M7" s="74">
        <v>13</v>
      </c>
      <c r="N7" s="74">
        <v>28.68</v>
      </c>
      <c r="O7" s="74">
        <v>177</v>
      </c>
      <c r="P7" s="74">
        <v>1248.68</v>
      </c>
      <c r="Q7" s="74">
        <v>173</v>
      </c>
      <c r="R7" s="74">
        <v>1262.33</v>
      </c>
      <c r="S7" s="74">
        <v>17</v>
      </c>
      <c r="T7" s="74">
        <v>134.19999999999999</v>
      </c>
      <c r="U7" s="74">
        <v>779</v>
      </c>
      <c r="V7" s="74">
        <v>2172.67</v>
      </c>
      <c r="W7" s="74">
        <v>761</v>
      </c>
      <c r="X7" s="74">
        <v>2271.19</v>
      </c>
      <c r="Y7" s="74">
        <v>34</v>
      </c>
      <c r="Z7" s="74">
        <v>164.65</v>
      </c>
    </row>
    <row r="8" spans="1:26">
      <c r="A8" s="74">
        <v>3</v>
      </c>
      <c r="B8" s="74" t="s">
        <v>18</v>
      </c>
      <c r="C8" s="74">
        <v>52</v>
      </c>
      <c r="D8" s="74">
        <v>8.07</v>
      </c>
      <c r="E8" s="74">
        <v>6</v>
      </c>
      <c r="F8" s="74">
        <v>2.95</v>
      </c>
      <c r="G8" s="74">
        <v>11</v>
      </c>
      <c r="H8" s="74">
        <v>1.93</v>
      </c>
      <c r="I8" s="74">
        <v>207</v>
      </c>
      <c r="J8" s="74">
        <v>334.9</v>
      </c>
      <c r="K8" s="74">
        <v>136</v>
      </c>
      <c r="L8" s="74">
        <v>251.78</v>
      </c>
      <c r="M8" s="74">
        <v>30</v>
      </c>
      <c r="N8" s="74">
        <v>49.85</v>
      </c>
      <c r="O8" s="74">
        <v>40</v>
      </c>
      <c r="P8" s="74">
        <v>294.82</v>
      </c>
      <c r="Q8" s="74">
        <v>33</v>
      </c>
      <c r="R8" s="74">
        <v>281.51</v>
      </c>
      <c r="S8" s="74">
        <v>3</v>
      </c>
      <c r="T8" s="74">
        <v>29.49</v>
      </c>
      <c r="U8" s="74">
        <v>299</v>
      </c>
      <c r="V8" s="74">
        <v>637.79</v>
      </c>
      <c r="W8" s="74">
        <v>175</v>
      </c>
      <c r="X8" s="74">
        <v>536.24</v>
      </c>
      <c r="Y8" s="74">
        <v>44</v>
      </c>
      <c r="Z8" s="74">
        <v>81.27</v>
      </c>
    </row>
    <row r="9" spans="1:26">
      <c r="A9" s="74">
        <v>4</v>
      </c>
      <c r="B9" s="74" t="s">
        <v>19</v>
      </c>
      <c r="C9" s="74">
        <v>3107</v>
      </c>
      <c r="D9" s="74">
        <v>590.79999999999995</v>
      </c>
      <c r="E9" s="74">
        <v>7723</v>
      </c>
      <c r="F9" s="74">
        <v>317.12</v>
      </c>
      <c r="G9" s="74">
        <v>335</v>
      </c>
      <c r="H9" s="74">
        <v>68.790000000000006</v>
      </c>
      <c r="I9" s="74">
        <v>3981</v>
      </c>
      <c r="J9" s="74">
        <v>8196.77</v>
      </c>
      <c r="K9" s="74">
        <v>2508</v>
      </c>
      <c r="L9" s="74">
        <v>7065.02</v>
      </c>
      <c r="M9" s="74">
        <v>470</v>
      </c>
      <c r="N9" s="74">
        <v>962.31</v>
      </c>
      <c r="O9" s="74">
        <v>1601</v>
      </c>
      <c r="P9" s="74">
        <v>11304.45</v>
      </c>
      <c r="Q9" s="74">
        <v>1100</v>
      </c>
      <c r="R9" s="74">
        <v>9514.6200000000008</v>
      </c>
      <c r="S9" s="74">
        <v>129</v>
      </c>
      <c r="T9" s="74">
        <v>832.15</v>
      </c>
      <c r="U9" s="74">
        <v>8689</v>
      </c>
      <c r="V9" s="74">
        <v>20092.02</v>
      </c>
      <c r="W9" s="74">
        <v>11331</v>
      </c>
      <c r="X9" s="74">
        <v>16896.759999999998</v>
      </c>
      <c r="Y9" s="74">
        <v>934</v>
      </c>
      <c r="Z9" s="74">
        <v>1863.25</v>
      </c>
    </row>
    <row r="10" spans="1:26">
      <c r="A10" s="74">
        <v>5</v>
      </c>
      <c r="B10" s="74" t="s">
        <v>20</v>
      </c>
      <c r="C10" s="74">
        <v>1225</v>
      </c>
      <c r="D10" s="74">
        <v>2497.0700000000002</v>
      </c>
      <c r="E10" s="74">
        <v>605</v>
      </c>
      <c r="F10" s="74">
        <v>1330.65</v>
      </c>
      <c r="G10" s="74">
        <v>373</v>
      </c>
      <c r="H10" s="74">
        <v>778.81</v>
      </c>
      <c r="I10" s="74">
        <v>2308</v>
      </c>
      <c r="J10" s="74">
        <v>3773.37</v>
      </c>
      <c r="K10" s="74">
        <v>1141</v>
      </c>
      <c r="L10" s="74">
        <v>2174.1</v>
      </c>
      <c r="M10" s="74">
        <v>324</v>
      </c>
      <c r="N10" s="74">
        <v>399.19</v>
      </c>
      <c r="O10" s="74">
        <v>857</v>
      </c>
      <c r="P10" s="74">
        <v>5096.45</v>
      </c>
      <c r="Q10" s="74">
        <v>563</v>
      </c>
      <c r="R10" s="74">
        <v>3820.32</v>
      </c>
      <c r="S10" s="74">
        <v>47</v>
      </c>
      <c r="T10" s="74">
        <v>194.4</v>
      </c>
      <c r="U10" s="74">
        <v>4390</v>
      </c>
      <c r="V10" s="74">
        <v>11366.89</v>
      </c>
      <c r="W10" s="74">
        <v>2309</v>
      </c>
      <c r="X10" s="74">
        <v>7325.07</v>
      </c>
      <c r="Y10" s="74">
        <v>744</v>
      </c>
      <c r="Z10" s="74">
        <v>1372.4</v>
      </c>
    </row>
    <row r="11" spans="1:26">
      <c r="A11" s="74">
        <v>6</v>
      </c>
      <c r="B11" s="74" t="s">
        <v>21</v>
      </c>
      <c r="C11" s="74">
        <v>484</v>
      </c>
      <c r="D11" s="74">
        <v>101.7</v>
      </c>
      <c r="E11" s="74">
        <v>304</v>
      </c>
      <c r="F11" s="74">
        <v>66.41</v>
      </c>
      <c r="G11" s="74">
        <v>64</v>
      </c>
      <c r="H11" s="74">
        <v>15.67</v>
      </c>
      <c r="I11" s="74">
        <v>803</v>
      </c>
      <c r="J11" s="74">
        <v>1360.82</v>
      </c>
      <c r="K11" s="74">
        <v>517</v>
      </c>
      <c r="L11" s="74">
        <v>924.96</v>
      </c>
      <c r="M11" s="74">
        <v>130</v>
      </c>
      <c r="N11" s="74">
        <v>248.73</v>
      </c>
      <c r="O11" s="74">
        <v>258</v>
      </c>
      <c r="P11" s="74">
        <v>1605.21</v>
      </c>
      <c r="Q11" s="74">
        <v>176</v>
      </c>
      <c r="R11" s="74">
        <v>1249.53</v>
      </c>
      <c r="S11" s="74">
        <v>33</v>
      </c>
      <c r="T11" s="74">
        <v>213.91</v>
      </c>
      <c r="U11" s="74">
        <v>1545</v>
      </c>
      <c r="V11" s="74">
        <v>3067.73</v>
      </c>
      <c r="W11" s="74">
        <v>997</v>
      </c>
      <c r="X11" s="74">
        <v>2240.9</v>
      </c>
      <c r="Y11" s="74">
        <v>227</v>
      </c>
      <c r="Z11" s="74">
        <v>478.31</v>
      </c>
    </row>
    <row r="12" spans="1:26">
      <c r="A12" s="74">
        <v>7</v>
      </c>
      <c r="B12" s="74" t="s">
        <v>22</v>
      </c>
      <c r="C12" s="74">
        <v>169</v>
      </c>
      <c r="D12" s="74">
        <v>26.25</v>
      </c>
      <c r="E12" s="74">
        <v>3</v>
      </c>
      <c r="F12" s="74">
        <v>1.1000000000000001</v>
      </c>
      <c r="G12" s="74">
        <v>0</v>
      </c>
      <c r="H12" s="74">
        <v>0</v>
      </c>
      <c r="I12" s="74">
        <v>440</v>
      </c>
      <c r="J12" s="74">
        <v>605.72</v>
      </c>
      <c r="K12" s="74">
        <v>17</v>
      </c>
      <c r="L12" s="74">
        <v>38.909999999999997</v>
      </c>
      <c r="M12" s="74">
        <v>0</v>
      </c>
      <c r="N12" s="74">
        <v>0</v>
      </c>
      <c r="O12" s="74">
        <v>105</v>
      </c>
      <c r="P12" s="74">
        <v>654.05999999999995</v>
      </c>
      <c r="Q12" s="74">
        <v>3</v>
      </c>
      <c r="R12" s="74">
        <v>27.36</v>
      </c>
      <c r="S12" s="74">
        <v>0</v>
      </c>
      <c r="T12" s="74">
        <v>0</v>
      </c>
      <c r="U12" s="74">
        <v>714</v>
      </c>
      <c r="V12" s="74">
        <v>1286.03</v>
      </c>
      <c r="W12" s="74">
        <v>23</v>
      </c>
      <c r="X12" s="74">
        <v>67.37</v>
      </c>
      <c r="Y12" s="74">
        <v>0</v>
      </c>
      <c r="Z12" s="74">
        <v>0</v>
      </c>
    </row>
    <row r="13" spans="1:26">
      <c r="A13" s="74">
        <v>8</v>
      </c>
      <c r="B13" s="74" t="s">
        <v>23</v>
      </c>
      <c r="C13" s="74">
        <v>318</v>
      </c>
      <c r="D13" s="74">
        <v>108.8</v>
      </c>
      <c r="E13" s="74">
        <v>61</v>
      </c>
      <c r="F13" s="74">
        <v>19.739999999999998</v>
      </c>
      <c r="G13" s="74">
        <v>31</v>
      </c>
      <c r="H13" s="74">
        <v>9.68</v>
      </c>
      <c r="I13" s="74">
        <v>1483</v>
      </c>
      <c r="J13" s="74">
        <v>2994.02</v>
      </c>
      <c r="K13" s="74">
        <v>230</v>
      </c>
      <c r="L13" s="74">
        <v>644.09</v>
      </c>
      <c r="M13" s="74">
        <v>150</v>
      </c>
      <c r="N13" s="74">
        <v>311.14999999999998</v>
      </c>
      <c r="O13" s="74">
        <v>468</v>
      </c>
      <c r="P13" s="74">
        <v>3003.76</v>
      </c>
      <c r="Q13" s="74">
        <v>98</v>
      </c>
      <c r="R13" s="74">
        <v>807.54</v>
      </c>
      <c r="S13" s="74">
        <v>53</v>
      </c>
      <c r="T13" s="74">
        <v>334.74</v>
      </c>
      <c r="U13" s="74">
        <v>2269</v>
      </c>
      <c r="V13" s="74">
        <v>6106.58</v>
      </c>
      <c r="W13" s="74">
        <v>389</v>
      </c>
      <c r="X13" s="74">
        <v>1471.37</v>
      </c>
      <c r="Y13" s="74">
        <v>234</v>
      </c>
      <c r="Z13" s="74">
        <v>655.57</v>
      </c>
    </row>
    <row r="14" spans="1:26">
      <c r="A14" s="74">
        <v>9</v>
      </c>
      <c r="B14" s="74" t="s">
        <v>24</v>
      </c>
      <c r="C14" s="74">
        <v>12834</v>
      </c>
      <c r="D14" s="74">
        <v>3647.04</v>
      </c>
      <c r="E14" s="74">
        <v>3045</v>
      </c>
      <c r="F14" s="74">
        <v>1202.78</v>
      </c>
      <c r="G14" s="74">
        <v>1243</v>
      </c>
      <c r="H14" s="74">
        <v>365.89</v>
      </c>
      <c r="I14" s="74">
        <v>38003</v>
      </c>
      <c r="J14" s="74">
        <v>52622.91</v>
      </c>
      <c r="K14" s="74">
        <v>12829</v>
      </c>
      <c r="L14" s="74">
        <v>18436.490000000002</v>
      </c>
      <c r="M14" s="74">
        <v>3153</v>
      </c>
      <c r="N14" s="74">
        <v>5241.3599999999997</v>
      </c>
      <c r="O14" s="74">
        <v>8337</v>
      </c>
      <c r="P14" s="74">
        <v>47231.55</v>
      </c>
      <c r="Q14" s="74">
        <v>2219</v>
      </c>
      <c r="R14" s="74">
        <v>16197.71</v>
      </c>
      <c r="S14" s="74">
        <v>717</v>
      </c>
      <c r="T14" s="74">
        <v>4308.38</v>
      </c>
      <c r="U14" s="74">
        <v>59174</v>
      </c>
      <c r="V14" s="74">
        <v>103501.5</v>
      </c>
      <c r="W14" s="74">
        <v>18093</v>
      </c>
      <c r="X14" s="74">
        <v>35836.980000000003</v>
      </c>
      <c r="Y14" s="74">
        <v>5113</v>
      </c>
      <c r="Z14" s="74">
        <v>9915.6299999999992</v>
      </c>
    </row>
    <row r="15" spans="1:26">
      <c r="A15" s="74">
        <v>10</v>
      </c>
      <c r="B15" s="74" t="s">
        <v>25</v>
      </c>
      <c r="C15" s="74">
        <v>3390</v>
      </c>
      <c r="D15" s="74">
        <v>608.22</v>
      </c>
      <c r="E15" s="74">
        <v>1005</v>
      </c>
      <c r="F15" s="74">
        <v>271.44</v>
      </c>
      <c r="G15" s="74">
        <v>1074</v>
      </c>
      <c r="H15" s="74">
        <v>134</v>
      </c>
      <c r="I15" s="74">
        <v>15680</v>
      </c>
      <c r="J15" s="74">
        <v>26206.59</v>
      </c>
      <c r="K15" s="74">
        <v>8769</v>
      </c>
      <c r="L15" s="74">
        <v>20916.86</v>
      </c>
      <c r="M15" s="74">
        <v>3223</v>
      </c>
      <c r="N15" s="74">
        <v>2683.59</v>
      </c>
      <c r="O15" s="74">
        <v>5857</v>
      </c>
      <c r="P15" s="74">
        <v>33016.639999999999</v>
      </c>
      <c r="Q15" s="74">
        <v>3664</v>
      </c>
      <c r="R15" s="74">
        <v>28203.279999999999</v>
      </c>
      <c r="S15" s="74">
        <v>747</v>
      </c>
      <c r="T15" s="74">
        <v>1820.86</v>
      </c>
      <c r="U15" s="74">
        <v>24927</v>
      </c>
      <c r="V15" s="74">
        <v>59831.45</v>
      </c>
      <c r="W15" s="74">
        <v>13438</v>
      </c>
      <c r="X15" s="74">
        <v>49391.58</v>
      </c>
      <c r="Y15" s="74">
        <v>5044</v>
      </c>
      <c r="Z15" s="74">
        <v>4638.45</v>
      </c>
    </row>
    <row r="16" spans="1:26">
      <c r="A16" s="74">
        <v>11</v>
      </c>
      <c r="B16" s="74" t="s">
        <v>26</v>
      </c>
      <c r="C16" s="74">
        <v>4206</v>
      </c>
      <c r="D16" s="74">
        <v>896.63</v>
      </c>
      <c r="E16" s="74">
        <v>178</v>
      </c>
      <c r="F16" s="74">
        <v>61.11</v>
      </c>
      <c r="G16" s="74">
        <v>450</v>
      </c>
      <c r="H16" s="74">
        <v>100.87</v>
      </c>
      <c r="I16" s="74">
        <v>8643</v>
      </c>
      <c r="J16" s="74">
        <v>14267.91</v>
      </c>
      <c r="K16" s="74">
        <v>519</v>
      </c>
      <c r="L16" s="74">
        <v>1164.1199999999999</v>
      </c>
      <c r="M16" s="74">
        <v>719</v>
      </c>
      <c r="N16" s="74">
        <v>1108.83</v>
      </c>
      <c r="O16" s="74">
        <v>2394</v>
      </c>
      <c r="P16" s="74">
        <v>14706.71</v>
      </c>
      <c r="Q16" s="74">
        <v>195</v>
      </c>
      <c r="R16" s="74">
        <v>1404.56</v>
      </c>
      <c r="S16" s="74">
        <v>110</v>
      </c>
      <c r="T16" s="74">
        <v>724.02</v>
      </c>
      <c r="U16" s="74">
        <v>15243</v>
      </c>
      <c r="V16" s="74">
        <v>29871.25</v>
      </c>
      <c r="W16" s="74">
        <v>892</v>
      </c>
      <c r="X16" s="74">
        <v>2629.79</v>
      </c>
      <c r="Y16" s="74">
        <v>1279</v>
      </c>
      <c r="Z16" s="74">
        <v>1933.72</v>
      </c>
    </row>
    <row r="17" spans="1:26">
      <c r="A17" s="74">
        <v>12</v>
      </c>
      <c r="B17" s="74" t="s">
        <v>27</v>
      </c>
      <c r="C17" s="74">
        <v>1433</v>
      </c>
      <c r="D17" s="74">
        <v>248.69</v>
      </c>
      <c r="E17" s="74">
        <v>581</v>
      </c>
      <c r="F17" s="74">
        <v>198.26</v>
      </c>
      <c r="G17" s="74">
        <v>235</v>
      </c>
      <c r="H17" s="74">
        <v>35.24</v>
      </c>
      <c r="I17" s="74">
        <v>3007</v>
      </c>
      <c r="J17" s="74">
        <v>5201.78</v>
      </c>
      <c r="K17" s="74">
        <v>1744</v>
      </c>
      <c r="L17" s="74">
        <v>4108.21</v>
      </c>
      <c r="M17" s="74">
        <v>349</v>
      </c>
      <c r="N17" s="74">
        <v>528.26</v>
      </c>
      <c r="O17" s="74">
        <v>939</v>
      </c>
      <c r="P17" s="74">
        <v>5529.47</v>
      </c>
      <c r="Q17" s="74">
        <v>570</v>
      </c>
      <c r="R17" s="74">
        <v>4761.8</v>
      </c>
      <c r="S17" s="74">
        <v>92</v>
      </c>
      <c r="T17" s="74">
        <v>541.52</v>
      </c>
      <c r="U17" s="74">
        <v>5379</v>
      </c>
      <c r="V17" s="74">
        <v>10979.94</v>
      </c>
      <c r="W17" s="74">
        <v>2895</v>
      </c>
      <c r="X17" s="74">
        <v>9068.27</v>
      </c>
      <c r="Y17" s="74">
        <v>676</v>
      </c>
      <c r="Z17" s="74">
        <v>1105.02</v>
      </c>
    </row>
    <row r="18" spans="1:26">
      <c r="A18" s="75"/>
      <c r="B18" s="75" t="s">
        <v>28</v>
      </c>
      <c r="C18" s="75">
        <f t="shared" ref="C18:Z18" si="0">SUM(C6:C17)</f>
        <v>27836</v>
      </c>
      <c r="D18" s="75">
        <f t="shared" si="0"/>
        <v>8912.8000000000011</v>
      </c>
      <c r="E18" s="75">
        <f t="shared" si="0"/>
        <v>13786</v>
      </c>
      <c r="F18" s="75">
        <f t="shared" si="0"/>
        <v>3586.0300000000007</v>
      </c>
      <c r="G18" s="75">
        <f t="shared" si="0"/>
        <v>3858</v>
      </c>
      <c r="H18" s="75">
        <f t="shared" si="0"/>
        <v>1523.2199999999996</v>
      </c>
      <c r="I18" s="75">
        <f t="shared" si="0"/>
        <v>76551</v>
      </c>
      <c r="J18" s="75">
        <f t="shared" si="0"/>
        <v>119305.23000000001</v>
      </c>
      <c r="K18" s="75">
        <f t="shared" si="0"/>
        <v>29479</v>
      </c>
      <c r="L18" s="75">
        <f t="shared" si="0"/>
        <v>58398.880000000005</v>
      </c>
      <c r="M18" s="75">
        <f t="shared" si="0"/>
        <v>8632</v>
      </c>
      <c r="N18" s="75">
        <f t="shared" si="0"/>
        <v>11686.44</v>
      </c>
      <c r="O18" s="75">
        <f t="shared" si="0"/>
        <v>21715</v>
      </c>
      <c r="P18" s="75">
        <f t="shared" si="0"/>
        <v>128022.95000000001</v>
      </c>
      <c r="Q18" s="75">
        <f t="shared" si="0"/>
        <v>9105</v>
      </c>
      <c r="R18" s="75">
        <f t="shared" si="0"/>
        <v>70227.05</v>
      </c>
      <c r="S18" s="75">
        <f t="shared" si="0"/>
        <v>1967</v>
      </c>
      <c r="T18" s="75">
        <f t="shared" si="0"/>
        <v>9269.57</v>
      </c>
      <c r="U18" s="75">
        <f t="shared" si="0"/>
        <v>126102</v>
      </c>
      <c r="V18" s="75">
        <f t="shared" si="0"/>
        <v>256240.97999999998</v>
      </c>
      <c r="W18" s="75">
        <f t="shared" si="0"/>
        <v>52370</v>
      </c>
      <c r="X18" s="75">
        <f t="shared" si="0"/>
        <v>132211.96</v>
      </c>
      <c r="Y18" s="75">
        <f t="shared" si="0"/>
        <v>14457</v>
      </c>
      <c r="Z18" s="75">
        <f t="shared" si="0"/>
        <v>22479.23</v>
      </c>
    </row>
    <row r="19" spans="1:26">
      <c r="A19" s="74">
        <v>13</v>
      </c>
      <c r="B19" s="74" t="s">
        <v>29</v>
      </c>
      <c r="C19" s="74">
        <v>108</v>
      </c>
      <c r="D19" s="74">
        <v>11.28</v>
      </c>
      <c r="E19" s="74">
        <v>32</v>
      </c>
      <c r="F19" s="74">
        <v>12.05</v>
      </c>
      <c r="G19" s="74">
        <v>17</v>
      </c>
      <c r="H19" s="74">
        <v>0</v>
      </c>
      <c r="I19" s="74">
        <v>296</v>
      </c>
      <c r="J19" s="74">
        <v>482.14</v>
      </c>
      <c r="K19" s="74">
        <v>181</v>
      </c>
      <c r="L19" s="74">
        <v>372.29</v>
      </c>
      <c r="M19" s="74">
        <v>7</v>
      </c>
      <c r="N19" s="74">
        <v>3.18</v>
      </c>
      <c r="O19" s="74">
        <v>108</v>
      </c>
      <c r="P19" s="74">
        <v>664.26</v>
      </c>
      <c r="Q19" s="74">
        <v>58</v>
      </c>
      <c r="R19" s="74">
        <v>497.66</v>
      </c>
      <c r="S19" s="74">
        <v>3</v>
      </c>
      <c r="T19" s="74">
        <v>0</v>
      </c>
      <c r="U19" s="74">
        <v>512</v>
      </c>
      <c r="V19" s="74">
        <v>1157.68</v>
      </c>
      <c r="W19" s="74">
        <v>271</v>
      </c>
      <c r="X19" s="74">
        <v>882</v>
      </c>
      <c r="Y19" s="74">
        <v>27</v>
      </c>
      <c r="Z19" s="74">
        <v>3.18</v>
      </c>
    </row>
    <row r="20" spans="1:26">
      <c r="A20" s="74">
        <v>14</v>
      </c>
      <c r="B20" s="74" t="s">
        <v>30</v>
      </c>
      <c r="C20" s="74">
        <v>515</v>
      </c>
      <c r="D20" s="74">
        <v>114.32</v>
      </c>
      <c r="E20" s="74">
        <v>535</v>
      </c>
      <c r="F20" s="74">
        <v>200</v>
      </c>
      <c r="G20" s="74">
        <v>6</v>
      </c>
      <c r="H20" s="74">
        <v>1.04</v>
      </c>
      <c r="I20" s="74">
        <v>682</v>
      </c>
      <c r="J20" s="74">
        <v>580.73</v>
      </c>
      <c r="K20" s="74">
        <v>712</v>
      </c>
      <c r="L20" s="74">
        <v>732.05</v>
      </c>
      <c r="M20" s="74">
        <v>1</v>
      </c>
      <c r="N20" s="74">
        <v>1.84</v>
      </c>
      <c r="O20" s="74">
        <v>0</v>
      </c>
      <c r="P20" s="74">
        <v>0</v>
      </c>
      <c r="Q20" s="74">
        <v>0</v>
      </c>
      <c r="R20" s="74">
        <v>0</v>
      </c>
      <c r="S20" s="74">
        <v>0</v>
      </c>
      <c r="T20" s="74">
        <v>0</v>
      </c>
      <c r="U20" s="74">
        <v>1197</v>
      </c>
      <c r="V20" s="74">
        <v>695.05</v>
      </c>
      <c r="W20" s="74">
        <v>1247</v>
      </c>
      <c r="X20" s="74">
        <v>932.05</v>
      </c>
      <c r="Y20" s="74">
        <v>7</v>
      </c>
      <c r="Z20" s="74">
        <v>2.88</v>
      </c>
    </row>
    <row r="21" spans="1:26">
      <c r="A21" s="74">
        <v>15</v>
      </c>
      <c r="B21" s="74" t="s">
        <v>31</v>
      </c>
      <c r="C21" s="74">
        <v>0</v>
      </c>
      <c r="D21" s="74"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4">
        <v>0</v>
      </c>
      <c r="T21" s="74">
        <v>0</v>
      </c>
      <c r="U21" s="74">
        <v>0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</row>
    <row r="22" spans="1:26">
      <c r="A22" s="74">
        <v>16</v>
      </c>
      <c r="B22" s="74" t="s">
        <v>32</v>
      </c>
      <c r="C22" s="74">
        <v>382</v>
      </c>
      <c r="D22" s="74">
        <v>47.97</v>
      </c>
      <c r="E22" s="74">
        <v>83</v>
      </c>
      <c r="F22" s="74">
        <v>31.11</v>
      </c>
      <c r="G22" s="74">
        <v>127</v>
      </c>
      <c r="H22" s="74">
        <v>11.24</v>
      </c>
      <c r="I22" s="74">
        <v>472</v>
      </c>
      <c r="J22" s="74">
        <v>482.41</v>
      </c>
      <c r="K22" s="74">
        <v>291</v>
      </c>
      <c r="L22" s="74">
        <v>369.93</v>
      </c>
      <c r="M22" s="74">
        <v>3</v>
      </c>
      <c r="N22" s="74">
        <v>2.77</v>
      </c>
      <c r="O22" s="74">
        <v>275</v>
      </c>
      <c r="P22" s="74">
        <v>1583.8</v>
      </c>
      <c r="Q22" s="74">
        <v>161</v>
      </c>
      <c r="R22" s="74">
        <v>1269.79</v>
      </c>
      <c r="S22" s="74">
        <v>2</v>
      </c>
      <c r="T22" s="74">
        <v>16.77</v>
      </c>
      <c r="U22" s="74">
        <v>1129</v>
      </c>
      <c r="V22" s="74">
        <v>2114.1799999999998</v>
      </c>
      <c r="W22" s="74">
        <v>535</v>
      </c>
      <c r="X22" s="74">
        <v>1670.83</v>
      </c>
      <c r="Y22" s="74">
        <v>132</v>
      </c>
      <c r="Z22" s="74">
        <v>30.78</v>
      </c>
    </row>
    <row r="23" spans="1:26">
      <c r="A23" s="74">
        <v>17</v>
      </c>
      <c r="B23" s="74" t="s">
        <v>33</v>
      </c>
      <c r="C23" s="74">
        <v>4</v>
      </c>
      <c r="D23" s="74">
        <v>1.21</v>
      </c>
      <c r="E23" s="74">
        <v>13</v>
      </c>
      <c r="F23" s="74">
        <v>5.25</v>
      </c>
      <c r="G23" s="74">
        <v>0</v>
      </c>
      <c r="H23" s="74">
        <v>0</v>
      </c>
      <c r="I23" s="74">
        <v>295</v>
      </c>
      <c r="J23" s="74">
        <v>510.17</v>
      </c>
      <c r="K23" s="74">
        <v>289</v>
      </c>
      <c r="L23" s="74">
        <v>697.52</v>
      </c>
      <c r="M23" s="74">
        <v>11</v>
      </c>
      <c r="N23" s="74">
        <v>2.68</v>
      </c>
      <c r="O23" s="74">
        <v>270</v>
      </c>
      <c r="P23" s="74">
        <v>1358.76</v>
      </c>
      <c r="Q23" s="74">
        <v>119</v>
      </c>
      <c r="R23" s="74">
        <v>932.8</v>
      </c>
      <c r="S23" s="74">
        <v>5</v>
      </c>
      <c r="T23" s="74">
        <v>0.53</v>
      </c>
      <c r="U23" s="74">
        <v>569</v>
      </c>
      <c r="V23" s="74">
        <v>1870.14</v>
      </c>
      <c r="W23" s="74">
        <v>421</v>
      </c>
      <c r="X23" s="74">
        <v>1635.57</v>
      </c>
      <c r="Y23" s="74">
        <v>16</v>
      </c>
      <c r="Z23" s="74">
        <v>3.21</v>
      </c>
    </row>
    <row r="24" spans="1:26">
      <c r="A24" s="74">
        <v>18</v>
      </c>
      <c r="B24" s="74" t="s">
        <v>34</v>
      </c>
      <c r="C24" s="74">
        <v>461</v>
      </c>
      <c r="D24" s="74">
        <v>26.56</v>
      </c>
      <c r="E24" s="74">
        <v>48</v>
      </c>
      <c r="F24" s="74">
        <v>16.100000000000001</v>
      </c>
      <c r="G24" s="74">
        <v>43</v>
      </c>
      <c r="H24" s="74">
        <v>2.2799999999999998</v>
      </c>
      <c r="I24" s="74">
        <v>822</v>
      </c>
      <c r="J24" s="74">
        <v>1303.47</v>
      </c>
      <c r="K24" s="74">
        <v>262</v>
      </c>
      <c r="L24" s="74">
        <v>706.82</v>
      </c>
      <c r="M24" s="74">
        <v>140</v>
      </c>
      <c r="N24" s="74">
        <v>155.43</v>
      </c>
      <c r="O24" s="74">
        <v>493</v>
      </c>
      <c r="P24" s="74">
        <v>2262.75</v>
      </c>
      <c r="Q24" s="74">
        <v>194</v>
      </c>
      <c r="R24" s="74">
        <v>1358.07</v>
      </c>
      <c r="S24" s="74">
        <v>35</v>
      </c>
      <c r="T24" s="74">
        <v>107.46</v>
      </c>
      <c r="U24" s="74">
        <v>1776</v>
      </c>
      <c r="V24" s="74">
        <v>3592.78</v>
      </c>
      <c r="W24" s="74">
        <v>504</v>
      </c>
      <c r="X24" s="74">
        <v>2080.9899999999998</v>
      </c>
      <c r="Y24" s="74">
        <v>218</v>
      </c>
      <c r="Z24" s="74">
        <v>265.17</v>
      </c>
    </row>
    <row r="25" spans="1:26">
      <c r="A25" s="74">
        <v>19</v>
      </c>
      <c r="B25" s="74" t="s">
        <v>35</v>
      </c>
      <c r="C25" s="74">
        <v>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4">
        <v>0</v>
      </c>
      <c r="T25" s="74">
        <v>0</v>
      </c>
      <c r="U25" s="74">
        <v>0</v>
      </c>
      <c r="V25" s="74">
        <v>0</v>
      </c>
      <c r="W25" s="74">
        <v>0</v>
      </c>
      <c r="X25" s="74">
        <v>0</v>
      </c>
      <c r="Y25" s="74">
        <v>0</v>
      </c>
      <c r="Z25" s="74">
        <v>0</v>
      </c>
    </row>
    <row r="26" spans="1:26">
      <c r="A26" s="74">
        <v>20</v>
      </c>
      <c r="B26" s="74" t="s">
        <v>36</v>
      </c>
      <c r="C26" s="74">
        <v>6691</v>
      </c>
      <c r="D26" s="74">
        <v>841.39</v>
      </c>
      <c r="E26" s="74">
        <v>2712</v>
      </c>
      <c r="F26" s="74">
        <v>856.75</v>
      </c>
      <c r="G26" s="74">
        <v>1161</v>
      </c>
      <c r="H26" s="74">
        <v>118.47</v>
      </c>
      <c r="I26" s="74">
        <v>2582</v>
      </c>
      <c r="J26" s="74">
        <v>1597.66</v>
      </c>
      <c r="K26" s="74">
        <v>870</v>
      </c>
      <c r="L26" s="74">
        <v>1340.71</v>
      </c>
      <c r="M26" s="74">
        <v>366</v>
      </c>
      <c r="N26" s="74">
        <v>80.02</v>
      </c>
      <c r="O26" s="74">
        <v>277</v>
      </c>
      <c r="P26" s="74">
        <v>812.54</v>
      </c>
      <c r="Q26" s="74">
        <v>63</v>
      </c>
      <c r="R26" s="74">
        <v>375.02</v>
      </c>
      <c r="S26" s="74">
        <v>1</v>
      </c>
      <c r="T26" s="74">
        <v>0.04</v>
      </c>
      <c r="U26" s="74">
        <v>9550</v>
      </c>
      <c r="V26" s="74">
        <v>3251.59</v>
      </c>
      <c r="W26" s="74">
        <v>3645</v>
      </c>
      <c r="X26" s="74">
        <v>2572.48</v>
      </c>
      <c r="Y26" s="74">
        <v>1528</v>
      </c>
      <c r="Z26" s="74">
        <v>198.53</v>
      </c>
    </row>
    <row r="27" spans="1:26">
      <c r="A27" s="74">
        <v>21</v>
      </c>
      <c r="B27" s="74" t="s">
        <v>37</v>
      </c>
      <c r="C27" s="74">
        <v>54</v>
      </c>
      <c r="D27" s="74">
        <v>7.44</v>
      </c>
      <c r="E27" s="74">
        <v>22</v>
      </c>
      <c r="F27" s="74">
        <v>5.45</v>
      </c>
      <c r="G27" s="74">
        <v>0</v>
      </c>
      <c r="H27" s="74">
        <v>0</v>
      </c>
      <c r="I27" s="74">
        <v>340</v>
      </c>
      <c r="J27" s="74">
        <v>611.04</v>
      </c>
      <c r="K27" s="74">
        <v>70</v>
      </c>
      <c r="L27" s="74">
        <v>187.06</v>
      </c>
      <c r="M27" s="74">
        <v>28</v>
      </c>
      <c r="N27" s="74">
        <v>73.099999999999994</v>
      </c>
      <c r="O27" s="74">
        <v>134</v>
      </c>
      <c r="P27" s="74">
        <v>816.61</v>
      </c>
      <c r="Q27" s="74">
        <v>24</v>
      </c>
      <c r="R27" s="74">
        <v>184.99</v>
      </c>
      <c r="S27" s="74">
        <v>12</v>
      </c>
      <c r="T27" s="74">
        <v>104.01</v>
      </c>
      <c r="U27" s="74">
        <v>528</v>
      </c>
      <c r="V27" s="74">
        <v>1435.09</v>
      </c>
      <c r="W27" s="74">
        <v>116</v>
      </c>
      <c r="X27" s="74">
        <v>377.5</v>
      </c>
      <c r="Y27" s="74">
        <v>40</v>
      </c>
      <c r="Z27" s="74">
        <v>177.11</v>
      </c>
    </row>
    <row r="28" spans="1:26">
      <c r="A28" s="74">
        <v>22</v>
      </c>
      <c r="B28" s="74" t="s">
        <v>38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1</v>
      </c>
      <c r="P28" s="74">
        <v>0.92</v>
      </c>
      <c r="Q28" s="74">
        <v>0</v>
      </c>
      <c r="R28" s="74">
        <v>0</v>
      </c>
      <c r="S28" s="74">
        <v>0</v>
      </c>
      <c r="T28" s="74">
        <v>0</v>
      </c>
      <c r="U28" s="74">
        <v>1</v>
      </c>
      <c r="V28" s="74">
        <v>0.92</v>
      </c>
      <c r="W28" s="74">
        <v>0</v>
      </c>
      <c r="X28" s="74">
        <v>0</v>
      </c>
      <c r="Y28" s="74">
        <v>0</v>
      </c>
      <c r="Z28" s="74">
        <v>0</v>
      </c>
    </row>
    <row r="29" spans="1:26">
      <c r="A29" s="74">
        <v>23</v>
      </c>
      <c r="B29" s="74" t="s">
        <v>39</v>
      </c>
      <c r="C29" s="74">
        <v>355</v>
      </c>
      <c r="D29" s="74">
        <v>33.44</v>
      </c>
      <c r="E29" s="74">
        <v>35</v>
      </c>
      <c r="F29" s="74">
        <v>14.62</v>
      </c>
      <c r="G29" s="74">
        <v>18</v>
      </c>
      <c r="H29" s="74">
        <v>2.34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355</v>
      </c>
      <c r="V29" s="74">
        <v>33.44</v>
      </c>
      <c r="W29" s="74">
        <v>35</v>
      </c>
      <c r="X29" s="74">
        <v>14.62</v>
      </c>
      <c r="Y29" s="74">
        <v>18</v>
      </c>
      <c r="Z29" s="74">
        <v>2.34</v>
      </c>
    </row>
    <row r="30" spans="1:26">
      <c r="A30" s="74">
        <v>24</v>
      </c>
      <c r="B30" s="74" t="s">
        <v>40</v>
      </c>
      <c r="C30" s="74">
        <v>0</v>
      </c>
      <c r="D30" s="74">
        <v>0</v>
      </c>
      <c r="E30" s="74">
        <v>0</v>
      </c>
      <c r="F30" s="74">
        <v>0</v>
      </c>
      <c r="G30" s="74">
        <v>0</v>
      </c>
      <c r="H30" s="74">
        <v>0</v>
      </c>
      <c r="I30" s="74">
        <v>5</v>
      </c>
      <c r="J30" s="74">
        <v>6.7</v>
      </c>
      <c r="K30" s="74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5</v>
      </c>
      <c r="V30" s="74">
        <v>6.7</v>
      </c>
      <c r="W30" s="74">
        <v>0</v>
      </c>
      <c r="X30" s="74">
        <v>0</v>
      </c>
      <c r="Y30" s="74">
        <v>0</v>
      </c>
      <c r="Z30" s="74">
        <v>0</v>
      </c>
    </row>
    <row r="31" spans="1:26">
      <c r="A31" s="74">
        <v>25</v>
      </c>
      <c r="B31" s="74" t="s">
        <v>41</v>
      </c>
      <c r="C31" s="74">
        <v>1004</v>
      </c>
      <c r="D31" s="74">
        <v>197.99</v>
      </c>
      <c r="E31" s="74">
        <v>371</v>
      </c>
      <c r="F31" s="74">
        <v>144.63999999999999</v>
      </c>
      <c r="G31" s="74">
        <v>14</v>
      </c>
      <c r="H31" s="74">
        <v>2.57</v>
      </c>
      <c r="I31" s="74">
        <v>367</v>
      </c>
      <c r="J31" s="74">
        <v>156.44</v>
      </c>
      <c r="K31" s="74">
        <v>224</v>
      </c>
      <c r="L31" s="74">
        <v>141.05000000000001</v>
      </c>
      <c r="M31" s="74">
        <v>1</v>
      </c>
      <c r="N31" s="74">
        <v>0.41</v>
      </c>
      <c r="O31" s="74">
        <v>2</v>
      </c>
      <c r="P31" s="74">
        <v>17.73</v>
      </c>
      <c r="Q31" s="74">
        <v>2</v>
      </c>
      <c r="R31" s="74">
        <v>18.350000000000001</v>
      </c>
      <c r="S31" s="74">
        <v>0</v>
      </c>
      <c r="T31" s="74">
        <v>0</v>
      </c>
      <c r="U31" s="74">
        <v>1373</v>
      </c>
      <c r="V31" s="74">
        <v>372.16</v>
      </c>
      <c r="W31" s="74">
        <v>597</v>
      </c>
      <c r="X31" s="74">
        <v>304.04000000000002</v>
      </c>
      <c r="Y31" s="74">
        <v>15</v>
      </c>
      <c r="Z31" s="74">
        <v>2.98</v>
      </c>
    </row>
    <row r="32" spans="1:26">
      <c r="A32" s="75"/>
      <c r="B32" s="75" t="s">
        <v>42</v>
      </c>
      <c r="C32" s="75">
        <f t="shared" ref="C32:Z32" si="1">SUM(C19:C31)</f>
        <v>9574</v>
      </c>
      <c r="D32" s="75">
        <f t="shared" si="1"/>
        <v>1281.6000000000001</v>
      </c>
      <c r="E32" s="75">
        <f t="shared" si="1"/>
        <v>3851</v>
      </c>
      <c r="F32" s="75">
        <f t="shared" si="1"/>
        <v>1285.9699999999998</v>
      </c>
      <c r="G32" s="75">
        <f t="shared" si="1"/>
        <v>1386</v>
      </c>
      <c r="H32" s="75">
        <f t="shared" si="1"/>
        <v>137.94</v>
      </c>
      <c r="I32" s="75">
        <f t="shared" si="1"/>
        <v>5861</v>
      </c>
      <c r="J32" s="75">
        <f t="shared" si="1"/>
        <v>5730.7599999999993</v>
      </c>
      <c r="K32" s="75">
        <f t="shared" si="1"/>
        <v>2899</v>
      </c>
      <c r="L32" s="75">
        <f t="shared" si="1"/>
        <v>4547.43</v>
      </c>
      <c r="M32" s="75">
        <f t="shared" si="1"/>
        <v>557</v>
      </c>
      <c r="N32" s="75">
        <f t="shared" si="1"/>
        <v>319.43</v>
      </c>
      <c r="O32" s="75">
        <f t="shared" si="1"/>
        <v>1560</v>
      </c>
      <c r="P32" s="75">
        <f t="shared" si="1"/>
        <v>7517.369999999999</v>
      </c>
      <c r="Q32" s="75">
        <f t="shared" si="1"/>
        <v>621</v>
      </c>
      <c r="R32" s="75">
        <f t="shared" si="1"/>
        <v>4636.68</v>
      </c>
      <c r="S32" s="75">
        <f t="shared" si="1"/>
        <v>58</v>
      </c>
      <c r="T32" s="75">
        <f t="shared" si="1"/>
        <v>228.81</v>
      </c>
      <c r="U32" s="75">
        <f t="shared" si="1"/>
        <v>16995</v>
      </c>
      <c r="V32" s="75">
        <f t="shared" si="1"/>
        <v>14529.730000000001</v>
      </c>
      <c r="W32" s="75">
        <f t="shared" si="1"/>
        <v>7371</v>
      </c>
      <c r="X32" s="75">
        <f t="shared" si="1"/>
        <v>10470.080000000002</v>
      </c>
      <c r="Y32" s="75">
        <f t="shared" si="1"/>
        <v>2001</v>
      </c>
      <c r="Z32" s="75">
        <f t="shared" si="1"/>
        <v>686.18000000000006</v>
      </c>
    </row>
    <row r="33" spans="1:26">
      <c r="A33" s="75"/>
      <c r="B33" s="75" t="s">
        <v>43</v>
      </c>
      <c r="C33" s="75">
        <f t="shared" ref="C33:Z33" si="2">SUM(C18,C32)</f>
        <v>37410</v>
      </c>
      <c r="D33" s="75">
        <f t="shared" si="2"/>
        <v>10194.400000000001</v>
      </c>
      <c r="E33" s="75">
        <f t="shared" si="2"/>
        <v>17637</v>
      </c>
      <c r="F33" s="75">
        <f t="shared" si="2"/>
        <v>4872</v>
      </c>
      <c r="G33" s="75">
        <f t="shared" si="2"/>
        <v>5244</v>
      </c>
      <c r="H33" s="75">
        <f t="shared" si="2"/>
        <v>1661.1599999999996</v>
      </c>
      <c r="I33" s="75">
        <f t="shared" si="2"/>
        <v>82412</v>
      </c>
      <c r="J33" s="75">
        <f t="shared" si="2"/>
        <v>125035.99</v>
      </c>
      <c r="K33" s="75">
        <f t="shared" si="2"/>
        <v>32378</v>
      </c>
      <c r="L33" s="75">
        <f t="shared" si="2"/>
        <v>62946.310000000005</v>
      </c>
      <c r="M33" s="75">
        <f t="shared" si="2"/>
        <v>9189</v>
      </c>
      <c r="N33" s="75">
        <f t="shared" si="2"/>
        <v>12005.87</v>
      </c>
      <c r="O33" s="75">
        <f t="shared" si="2"/>
        <v>23275</v>
      </c>
      <c r="P33" s="75">
        <f t="shared" si="2"/>
        <v>135540.32</v>
      </c>
      <c r="Q33" s="75">
        <f t="shared" si="2"/>
        <v>9726</v>
      </c>
      <c r="R33" s="75">
        <f t="shared" si="2"/>
        <v>74863.73000000001</v>
      </c>
      <c r="S33" s="75">
        <f t="shared" si="2"/>
        <v>2025</v>
      </c>
      <c r="T33" s="75">
        <f t="shared" si="2"/>
        <v>9498.3799999999992</v>
      </c>
      <c r="U33" s="75">
        <f t="shared" si="2"/>
        <v>143097</v>
      </c>
      <c r="V33" s="75">
        <f t="shared" si="2"/>
        <v>270770.70999999996</v>
      </c>
      <c r="W33" s="75">
        <f t="shared" si="2"/>
        <v>59741</v>
      </c>
      <c r="X33" s="75">
        <f t="shared" si="2"/>
        <v>142682.03999999998</v>
      </c>
      <c r="Y33" s="75">
        <f t="shared" si="2"/>
        <v>16458</v>
      </c>
      <c r="Z33" s="75">
        <f t="shared" si="2"/>
        <v>23165.41</v>
      </c>
    </row>
    <row r="34" spans="1:26">
      <c r="A34" s="74">
        <v>26</v>
      </c>
      <c r="B34" s="74" t="s">
        <v>44</v>
      </c>
      <c r="C34" s="74">
        <v>3196</v>
      </c>
      <c r="D34" s="74">
        <v>1132.1300000000001</v>
      </c>
      <c r="E34" s="74">
        <v>166</v>
      </c>
      <c r="F34" s="74">
        <v>73.010000000000005</v>
      </c>
      <c r="G34" s="74">
        <v>273</v>
      </c>
      <c r="H34" s="74">
        <v>126.99</v>
      </c>
      <c r="I34" s="74">
        <v>11867</v>
      </c>
      <c r="J34" s="74">
        <v>19452.16</v>
      </c>
      <c r="K34" s="74">
        <v>2122</v>
      </c>
      <c r="L34" s="74">
        <v>5620.77</v>
      </c>
      <c r="M34" s="74">
        <v>741</v>
      </c>
      <c r="N34" s="74">
        <v>1541.99</v>
      </c>
      <c r="O34" s="74">
        <v>2888</v>
      </c>
      <c r="P34" s="74">
        <v>19751.73</v>
      </c>
      <c r="Q34" s="74">
        <v>790</v>
      </c>
      <c r="R34" s="74">
        <v>6365.49</v>
      </c>
      <c r="S34" s="74">
        <v>107</v>
      </c>
      <c r="T34" s="74">
        <v>813.9</v>
      </c>
      <c r="U34" s="74">
        <v>17951</v>
      </c>
      <c r="V34" s="74">
        <v>40336.019999999997</v>
      </c>
      <c r="W34" s="74">
        <v>3078</v>
      </c>
      <c r="X34" s="74">
        <v>12059.27</v>
      </c>
      <c r="Y34" s="74">
        <v>1121</v>
      </c>
      <c r="Z34" s="74">
        <v>2482.88</v>
      </c>
    </row>
    <row r="35" spans="1:26">
      <c r="A35" s="75"/>
      <c r="B35" s="75" t="s">
        <v>45</v>
      </c>
      <c r="C35" s="75">
        <f t="shared" ref="C35:Z35" si="3">SUM(C34:C34)</f>
        <v>3196</v>
      </c>
      <c r="D35" s="75">
        <f t="shared" si="3"/>
        <v>1132.1300000000001</v>
      </c>
      <c r="E35" s="75">
        <f t="shared" si="3"/>
        <v>166</v>
      </c>
      <c r="F35" s="75">
        <f t="shared" si="3"/>
        <v>73.010000000000005</v>
      </c>
      <c r="G35" s="75">
        <f t="shared" si="3"/>
        <v>273</v>
      </c>
      <c r="H35" s="75">
        <f t="shared" si="3"/>
        <v>126.99</v>
      </c>
      <c r="I35" s="75">
        <f t="shared" si="3"/>
        <v>11867</v>
      </c>
      <c r="J35" s="75">
        <f t="shared" si="3"/>
        <v>19452.16</v>
      </c>
      <c r="K35" s="75">
        <f t="shared" si="3"/>
        <v>2122</v>
      </c>
      <c r="L35" s="75">
        <f t="shared" si="3"/>
        <v>5620.77</v>
      </c>
      <c r="M35" s="75">
        <f t="shared" si="3"/>
        <v>741</v>
      </c>
      <c r="N35" s="75">
        <f t="shared" si="3"/>
        <v>1541.99</v>
      </c>
      <c r="O35" s="75">
        <f t="shared" si="3"/>
        <v>2888</v>
      </c>
      <c r="P35" s="75">
        <f t="shared" si="3"/>
        <v>19751.73</v>
      </c>
      <c r="Q35" s="75">
        <f t="shared" si="3"/>
        <v>790</v>
      </c>
      <c r="R35" s="75">
        <f t="shared" si="3"/>
        <v>6365.49</v>
      </c>
      <c r="S35" s="75">
        <f t="shared" si="3"/>
        <v>107</v>
      </c>
      <c r="T35" s="75">
        <f t="shared" si="3"/>
        <v>813.9</v>
      </c>
      <c r="U35" s="75">
        <f t="shared" si="3"/>
        <v>17951</v>
      </c>
      <c r="V35" s="75">
        <f t="shared" si="3"/>
        <v>40336.019999999997</v>
      </c>
      <c r="W35" s="75">
        <f t="shared" si="3"/>
        <v>3078</v>
      </c>
      <c r="X35" s="75">
        <f t="shared" si="3"/>
        <v>12059.27</v>
      </c>
      <c r="Y35" s="75">
        <f t="shared" si="3"/>
        <v>1121</v>
      </c>
      <c r="Z35" s="75">
        <f t="shared" si="3"/>
        <v>2482.88</v>
      </c>
    </row>
    <row r="36" spans="1:26">
      <c r="A36" s="74">
        <v>27</v>
      </c>
      <c r="B36" s="74" t="s">
        <v>46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U36" s="74">
        <v>0</v>
      </c>
      <c r="V36" s="74">
        <v>0</v>
      </c>
      <c r="W36" s="74">
        <v>0</v>
      </c>
      <c r="X36" s="74">
        <v>0</v>
      </c>
      <c r="Y36" s="74">
        <v>0</v>
      </c>
      <c r="Z36" s="74">
        <v>0</v>
      </c>
    </row>
    <row r="37" spans="1:26">
      <c r="A37" s="74">
        <v>28</v>
      </c>
      <c r="B37" s="74" t="s">
        <v>47</v>
      </c>
      <c r="C37" s="74">
        <v>292</v>
      </c>
      <c r="D37" s="74">
        <v>84.85</v>
      </c>
      <c r="E37" s="74">
        <v>103</v>
      </c>
      <c r="F37" s="74">
        <v>20.39</v>
      </c>
      <c r="G37" s="74">
        <v>42</v>
      </c>
      <c r="H37" s="74">
        <v>14.15</v>
      </c>
      <c r="I37" s="74">
        <v>1845</v>
      </c>
      <c r="J37" s="74">
        <v>3030.41</v>
      </c>
      <c r="K37" s="74">
        <v>403</v>
      </c>
      <c r="L37" s="74">
        <v>477.11</v>
      </c>
      <c r="M37" s="74">
        <v>256</v>
      </c>
      <c r="N37" s="74">
        <v>471.07</v>
      </c>
      <c r="O37" s="74">
        <v>274</v>
      </c>
      <c r="P37" s="74">
        <v>1757.07</v>
      </c>
      <c r="Q37" s="74">
        <v>33</v>
      </c>
      <c r="R37" s="74">
        <v>162.35</v>
      </c>
      <c r="S37" s="74">
        <v>26</v>
      </c>
      <c r="T37" s="74">
        <v>152.99</v>
      </c>
      <c r="U37" s="74">
        <v>2411</v>
      </c>
      <c r="V37" s="74">
        <v>4872.33</v>
      </c>
      <c r="W37" s="74">
        <v>539</v>
      </c>
      <c r="X37" s="74">
        <v>659.85</v>
      </c>
      <c r="Y37" s="74">
        <v>324</v>
      </c>
      <c r="Z37" s="74">
        <v>638.21</v>
      </c>
    </row>
    <row r="38" spans="1:26">
      <c r="A38" s="74">
        <v>29</v>
      </c>
      <c r="B38" s="74" t="s">
        <v>48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74">
        <v>0</v>
      </c>
    </row>
    <row r="39" spans="1:26">
      <c r="A39" s="74">
        <v>30</v>
      </c>
      <c r="B39" s="74" t="s">
        <v>49</v>
      </c>
      <c r="C39" s="74">
        <v>2530</v>
      </c>
      <c r="D39" s="74">
        <v>787.98</v>
      </c>
      <c r="E39" s="74">
        <v>709</v>
      </c>
      <c r="F39" s="74">
        <v>354.64</v>
      </c>
      <c r="G39" s="74">
        <v>561</v>
      </c>
      <c r="H39" s="74">
        <v>183.46</v>
      </c>
      <c r="I39" s="74">
        <v>0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4">
        <v>0</v>
      </c>
      <c r="T39" s="74">
        <v>0</v>
      </c>
      <c r="U39" s="74">
        <v>2530</v>
      </c>
      <c r="V39" s="74">
        <v>787.98</v>
      </c>
      <c r="W39" s="74">
        <v>709</v>
      </c>
      <c r="X39" s="74">
        <v>354.64</v>
      </c>
      <c r="Y39" s="74">
        <v>561</v>
      </c>
      <c r="Z39" s="74">
        <v>183.46</v>
      </c>
    </row>
    <row r="40" spans="1:26">
      <c r="A40" s="75"/>
      <c r="B40" s="75" t="s">
        <v>50</v>
      </c>
      <c r="C40" s="75">
        <f t="shared" ref="C40:Z40" si="4">SUM(C36:C39)</f>
        <v>2822</v>
      </c>
      <c r="D40" s="75">
        <f t="shared" si="4"/>
        <v>872.83</v>
      </c>
      <c r="E40" s="75">
        <f t="shared" si="4"/>
        <v>812</v>
      </c>
      <c r="F40" s="75">
        <f t="shared" si="4"/>
        <v>375.03</v>
      </c>
      <c r="G40" s="75">
        <f t="shared" si="4"/>
        <v>603</v>
      </c>
      <c r="H40" s="75">
        <f t="shared" si="4"/>
        <v>197.61</v>
      </c>
      <c r="I40" s="75">
        <f t="shared" si="4"/>
        <v>1845</v>
      </c>
      <c r="J40" s="75">
        <f t="shared" si="4"/>
        <v>3030.41</v>
      </c>
      <c r="K40" s="75">
        <f t="shared" si="4"/>
        <v>403</v>
      </c>
      <c r="L40" s="75">
        <f t="shared" si="4"/>
        <v>477.11</v>
      </c>
      <c r="M40" s="75">
        <f t="shared" si="4"/>
        <v>256</v>
      </c>
      <c r="N40" s="75">
        <f t="shared" si="4"/>
        <v>471.07</v>
      </c>
      <c r="O40" s="75">
        <f t="shared" si="4"/>
        <v>274</v>
      </c>
      <c r="P40" s="75">
        <f t="shared" si="4"/>
        <v>1757.07</v>
      </c>
      <c r="Q40" s="75">
        <f t="shared" si="4"/>
        <v>33</v>
      </c>
      <c r="R40" s="75">
        <f t="shared" si="4"/>
        <v>162.35</v>
      </c>
      <c r="S40" s="75">
        <f t="shared" si="4"/>
        <v>26</v>
      </c>
      <c r="T40" s="75">
        <f t="shared" si="4"/>
        <v>152.99</v>
      </c>
      <c r="U40" s="75">
        <f t="shared" si="4"/>
        <v>4941</v>
      </c>
      <c r="V40" s="75">
        <f t="shared" si="4"/>
        <v>5660.3099999999995</v>
      </c>
      <c r="W40" s="75">
        <f t="shared" si="4"/>
        <v>1248</v>
      </c>
      <c r="X40" s="75">
        <f t="shared" si="4"/>
        <v>1014.49</v>
      </c>
      <c r="Y40" s="75">
        <f t="shared" si="4"/>
        <v>885</v>
      </c>
      <c r="Z40" s="75">
        <f t="shared" si="4"/>
        <v>821.67000000000007</v>
      </c>
    </row>
    <row r="41" spans="1:26">
      <c r="A41" s="74">
        <v>31</v>
      </c>
      <c r="B41" s="74" t="s">
        <v>51</v>
      </c>
      <c r="C41" s="74">
        <v>0</v>
      </c>
      <c r="D41" s="74"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  <c r="Y41" s="74">
        <v>0</v>
      </c>
      <c r="Z41" s="74">
        <v>0</v>
      </c>
    </row>
    <row r="42" spans="1:26">
      <c r="A42" s="74">
        <v>32</v>
      </c>
      <c r="B42" s="74" t="s">
        <v>52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</row>
    <row r="43" spans="1:26">
      <c r="A43" s="74">
        <v>33</v>
      </c>
      <c r="B43" s="74" t="s">
        <v>53</v>
      </c>
      <c r="C43" s="74">
        <v>0</v>
      </c>
      <c r="D43" s="74"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0</v>
      </c>
      <c r="Z43" s="74">
        <v>0</v>
      </c>
    </row>
    <row r="44" spans="1:26">
      <c r="A44" s="74">
        <v>34</v>
      </c>
      <c r="B44" s="74" t="s">
        <v>54</v>
      </c>
      <c r="C44" s="74">
        <v>0</v>
      </c>
      <c r="D44" s="74"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U44" s="74">
        <v>0</v>
      </c>
      <c r="V44" s="74">
        <v>0</v>
      </c>
      <c r="W44" s="74">
        <v>0</v>
      </c>
      <c r="X44" s="74">
        <v>0</v>
      </c>
      <c r="Y44" s="74">
        <v>0</v>
      </c>
      <c r="Z44" s="74">
        <v>0</v>
      </c>
    </row>
    <row r="45" spans="1:26">
      <c r="A45" s="74">
        <v>35</v>
      </c>
      <c r="B45" s="74" t="s">
        <v>55</v>
      </c>
      <c r="C45" s="74">
        <v>0</v>
      </c>
      <c r="D45" s="74"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74">
        <v>0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0</v>
      </c>
      <c r="Z45" s="74">
        <v>0</v>
      </c>
    </row>
    <row r="46" spans="1:26">
      <c r="A46" s="75"/>
      <c r="B46" s="75" t="s">
        <v>61</v>
      </c>
      <c r="C46" s="75">
        <f t="shared" ref="C46:Z46" si="5">SUM(C41:C45)</f>
        <v>0</v>
      </c>
      <c r="D46" s="75">
        <f t="shared" si="5"/>
        <v>0</v>
      </c>
      <c r="E46" s="75">
        <f t="shared" si="5"/>
        <v>0</v>
      </c>
      <c r="F46" s="75">
        <f t="shared" si="5"/>
        <v>0</v>
      </c>
      <c r="G46" s="75">
        <f t="shared" si="5"/>
        <v>0</v>
      </c>
      <c r="H46" s="75">
        <f t="shared" si="5"/>
        <v>0</v>
      </c>
      <c r="I46" s="75">
        <f t="shared" si="5"/>
        <v>0</v>
      </c>
      <c r="J46" s="75">
        <f t="shared" si="5"/>
        <v>0</v>
      </c>
      <c r="K46" s="75">
        <f t="shared" si="5"/>
        <v>0</v>
      </c>
      <c r="L46" s="75">
        <f t="shared" si="5"/>
        <v>0</v>
      </c>
      <c r="M46" s="75">
        <f t="shared" si="5"/>
        <v>0</v>
      </c>
      <c r="N46" s="75">
        <f t="shared" si="5"/>
        <v>0</v>
      </c>
      <c r="O46" s="75">
        <f t="shared" si="5"/>
        <v>0</v>
      </c>
      <c r="P46" s="75">
        <f t="shared" si="5"/>
        <v>0</v>
      </c>
      <c r="Q46" s="75">
        <f t="shared" si="5"/>
        <v>0</v>
      </c>
      <c r="R46" s="75">
        <f t="shared" si="5"/>
        <v>0</v>
      </c>
      <c r="S46" s="75">
        <f t="shared" si="5"/>
        <v>0</v>
      </c>
      <c r="T46" s="75">
        <f t="shared" si="5"/>
        <v>0</v>
      </c>
      <c r="U46" s="75">
        <f t="shared" si="5"/>
        <v>0</v>
      </c>
      <c r="V46" s="75">
        <f t="shared" si="5"/>
        <v>0</v>
      </c>
      <c r="W46" s="75">
        <f t="shared" si="5"/>
        <v>0</v>
      </c>
      <c r="X46" s="75">
        <f t="shared" si="5"/>
        <v>0</v>
      </c>
      <c r="Y46" s="75">
        <f t="shared" si="5"/>
        <v>0</v>
      </c>
      <c r="Z46" s="75">
        <f t="shared" si="5"/>
        <v>0</v>
      </c>
    </row>
    <row r="47" spans="1:26">
      <c r="A47" s="74">
        <v>36</v>
      </c>
      <c r="B47" s="74" t="s">
        <v>57</v>
      </c>
      <c r="C47" s="74">
        <v>0</v>
      </c>
      <c r="D47" s="74">
        <v>0</v>
      </c>
      <c r="E47" s="74">
        <v>0</v>
      </c>
      <c r="F47" s="74">
        <v>0</v>
      </c>
      <c r="G47" s="74">
        <v>0</v>
      </c>
      <c r="H47" s="74">
        <v>0</v>
      </c>
      <c r="I47" s="74">
        <v>1758</v>
      </c>
      <c r="J47" s="74">
        <v>3226.79</v>
      </c>
      <c r="K47" s="74">
        <v>602</v>
      </c>
      <c r="L47" s="74">
        <v>2010.92</v>
      </c>
      <c r="M47" s="74">
        <v>160</v>
      </c>
      <c r="N47" s="74">
        <v>146.94</v>
      </c>
      <c r="O47" s="74">
        <v>1477</v>
      </c>
      <c r="P47" s="74">
        <v>7072.36</v>
      </c>
      <c r="Q47" s="74">
        <v>611</v>
      </c>
      <c r="R47" s="74">
        <v>4468.2</v>
      </c>
      <c r="S47" s="74">
        <v>51</v>
      </c>
      <c r="T47" s="74">
        <v>143.09</v>
      </c>
      <c r="U47" s="74">
        <v>3235</v>
      </c>
      <c r="V47" s="74">
        <v>10299.15</v>
      </c>
      <c r="W47" s="74">
        <v>1213</v>
      </c>
      <c r="X47" s="74">
        <v>6479.12</v>
      </c>
      <c r="Y47" s="74">
        <v>211</v>
      </c>
      <c r="Z47" s="74">
        <v>290.02999999999997</v>
      </c>
    </row>
    <row r="48" spans="1:26">
      <c r="A48" s="74">
        <v>37</v>
      </c>
      <c r="B48" s="74" t="s">
        <v>58</v>
      </c>
      <c r="C48" s="74">
        <v>0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74">
        <v>0</v>
      </c>
    </row>
    <row r="49" spans="1:26">
      <c r="A49" s="74">
        <v>38</v>
      </c>
      <c r="B49" s="74" t="s">
        <v>59</v>
      </c>
      <c r="C49" s="74">
        <v>3140</v>
      </c>
      <c r="D49" s="74">
        <v>819.43</v>
      </c>
      <c r="E49" s="74">
        <v>1855</v>
      </c>
      <c r="F49" s="74">
        <v>738.09</v>
      </c>
      <c r="G49" s="74">
        <v>19</v>
      </c>
      <c r="H49" s="74">
        <v>4.16</v>
      </c>
      <c r="I49" s="74">
        <v>5081</v>
      </c>
      <c r="J49" s="74">
        <v>2772.21</v>
      </c>
      <c r="K49" s="74">
        <v>2535</v>
      </c>
      <c r="L49" s="74">
        <v>2184.19</v>
      </c>
      <c r="M49" s="74">
        <v>26</v>
      </c>
      <c r="N49" s="74">
        <v>11.66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4">
        <v>8221</v>
      </c>
      <c r="V49" s="74">
        <v>3591.64</v>
      </c>
      <c r="W49" s="74">
        <v>4390</v>
      </c>
      <c r="X49" s="74">
        <v>2922.28</v>
      </c>
      <c r="Y49" s="74">
        <v>45</v>
      </c>
      <c r="Z49" s="74">
        <v>15.82</v>
      </c>
    </row>
    <row r="50" spans="1:26">
      <c r="A50" s="74">
        <v>39</v>
      </c>
      <c r="B50" s="74" t="s">
        <v>60</v>
      </c>
      <c r="C50" s="74">
        <v>2263</v>
      </c>
      <c r="D50" s="74">
        <v>616.84</v>
      </c>
      <c r="E50" s="74">
        <v>1348</v>
      </c>
      <c r="F50" s="74">
        <v>544.20000000000005</v>
      </c>
      <c r="G50" s="74">
        <v>5</v>
      </c>
      <c r="H50" s="74">
        <v>0.57999999999999996</v>
      </c>
      <c r="I50" s="74">
        <v>647</v>
      </c>
      <c r="J50" s="74">
        <v>283.38</v>
      </c>
      <c r="K50" s="74">
        <v>480</v>
      </c>
      <c r="L50" s="74">
        <v>287.2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4">
        <v>2910</v>
      </c>
      <c r="V50" s="74">
        <v>900.22</v>
      </c>
      <c r="W50" s="74">
        <v>1828</v>
      </c>
      <c r="X50" s="74">
        <v>831.4</v>
      </c>
      <c r="Y50" s="74">
        <v>5</v>
      </c>
      <c r="Z50" s="74">
        <v>0.57999999999999996</v>
      </c>
    </row>
    <row r="51" spans="1:26">
      <c r="A51" s="75"/>
      <c r="B51" s="75" t="s">
        <v>61</v>
      </c>
      <c r="C51" s="75">
        <f t="shared" ref="C51:Z51" si="6">SUM(C47:C50)</f>
        <v>5403</v>
      </c>
      <c r="D51" s="75">
        <f t="shared" si="6"/>
        <v>1436.27</v>
      </c>
      <c r="E51" s="75">
        <f t="shared" si="6"/>
        <v>3203</v>
      </c>
      <c r="F51" s="75">
        <f t="shared" si="6"/>
        <v>1282.29</v>
      </c>
      <c r="G51" s="75">
        <f t="shared" si="6"/>
        <v>24</v>
      </c>
      <c r="H51" s="75">
        <f t="shared" si="6"/>
        <v>4.74</v>
      </c>
      <c r="I51" s="75">
        <f t="shared" si="6"/>
        <v>7486</v>
      </c>
      <c r="J51" s="75">
        <f t="shared" si="6"/>
        <v>6282.38</v>
      </c>
      <c r="K51" s="75">
        <f t="shared" si="6"/>
        <v>3617</v>
      </c>
      <c r="L51" s="75">
        <f t="shared" si="6"/>
        <v>4482.3100000000004</v>
      </c>
      <c r="M51" s="75">
        <f t="shared" si="6"/>
        <v>186</v>
      </c>
      <c r="N51" s="75">
        <f t="shared" si="6"/>
        <v>158.6</v>
      </c>
      <c r="O51" s="75">
        <f t="shared" si="6"/>
        <v>1477</v>
      </c>
      <c r="P51" s="75">
        <f t="shared" si="6"/>
        <v>7072.36</v>
      </c>
      <c r="Q51" s="75">
        <f t="shared" si="6"/>
        <v>611</v>
      </c>
      <c r="R51" s="75">
        <f t="shared" si="6"/>
        <v>4468.2</v>
      </c>
      <c r="S51" s="75">
        <f t="shared" si="6"/>
        <v>51</v>
      </c>
      <c r="T51" s="75">
        <f t="shared" si="6"/>
        <v>143.09</v>
      </c>
      <c r="U51" s="75">
        <f t="shared" si="6"/>
        <v>14366</v>
      </c>
      <c r="V51" s="75">
        <f t="shared" si="6"/>
        <v>14791.009999999998</v>
      </c>
      <c r="W51" s="75">
        <f t="shared" si="6"/>
        <v>7431</v>
      </c>
      <c r="X51" s="75">
        <f t="shared" si="6"/>
        <v>10232.799999999999</v>
      </c>
      <c r="Y51" s="75">
        <f t="shared" si="6"/>
        <v>261</v>
      </c>
      <c r="Z51" s="75">
        <f t="shared" si="6"/>
        <v>306.42999999999995</v>
      </c>
    </row>
    <row r="52" spans="1:26">
      <c r="A52" s="74">
        <v>40</v>
      </c>
      <c r="B52" s="74" t="s">
        <v>62</v>
      </c>
      <c r="C52" s="74">
        <v>0</v>
      </c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  <c r="Y52" s="74">
        <v>0</v>
      </c>
      <c r="Z52" s="74">
        <v>0</v>
      </c>
    </row>
    <row r="53" spans="1:26">
      <c r="A53" s="74">
        <v>41</v>
      </c>
      <c r="B53" s="74" t="s">
        <v>63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4">
        <v>0</v>
      </c>
      <c r="V53" s="74">
        <v>0</v>
      </c>
      <c r="W53" s="74">
        <v>0</v>
      </c>
      <c r="X53" s="74">
        <v>0</v>
      </c>
      <c r="Y53" s="74">
        <v>0</v>
      </c>
      <c r="Z53" s="74">
        <v>0</v>
      </c>
    </row>
    <row r="54" spans="1:26">
      <c r="A54" s="74">
        <v>42</v>
      </c>
      <c r="B54" s="74" t="s">
        <v>64</v>
      </c>
      <c r="C54" s="74">
        <v>0</v>
      </c>
      <c r="D54" s="74"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74">
        <v>0</v>
      </c>
    </row>
    <row r="55" spans="1:26">
      <c r="A55" s="74">
        <v>43</v>
      </c>
      <c r="B55" s="74" t="s">
        <v>65</v>
      </c>
      <c r="C55" s="74">
        <v>0</v>
      </c>
      <c r="D55" s="74">
        <v>0</v>
      </c>
      <c r="E55" s="74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4">
        <v>0</v>
      </c>
      <c r="T55" s="74">
        <v>0</v>
      </c>
      <c r="U55" s="74">
        <v>0</v>
      </c>
      <c r="V55" s="74">
        <v>0</v>
      </c>
      <c r="W55" s="74">
        <v>0</v>
      </c>
      <c r="X55" s="74">
        <v>0</v>
      </c>
      <c r="Y55" s="74">
        <v>0</v>
      </c>
      <c r="Z55" s="74">
        <v>0</v>
      </c>
    </row>
    <row r="56" spans="1:26">
      <c r="A56" s="75"/>
      <c r="B56" s="75" t="s">
        <v>66</v>
      </c>
      <c r="C56" s="75">
        <f t="shared" ref="C56:Z56" si="7">SUM(C52:C55)</f>
        <v>0</v>
      </c>
      <c r="D56" s="75">
        <f t="shared" si="7"/>
        <v>0</v>
      </c>
      <c r="E56" s="75">
        <f t="shared" si="7"/>
        <v>0</v>
      </c>
      <c r="F56" s="75">
        <f t="shared" si="7"/>
        <v>0</v>
      </c>
      <c r="G56" s="75">
        <f t="shared" si="7"/>
        <v>0</v>
      </c>
      <c r="H56" s="75">
        <f t="shared" si="7"/>
        <v>0</v>
      </c>
      <c r="I56" s="75">
        <f t="shared" si="7"/>
        <v>0</v>
      </c>
      <c r="J56" s="75">
        <f t="shared" si="7"/>
        <v>0</v>
      </c>
      <c r="K56" s="75">
        <f t="shared" si="7"/>
        <v>0</v>
      </c>
      <c r="L56" s="75">
        <f t="shared" si="7"/>
        <v>0</v>
      </c>
      <c r="M56" s="75">
        <f t="shared" si="7"/>
        <v>0</v>
      </c>
      <c r="N56" s="75">
        <f t="shared" si="7"/>
        <v>0</v>
      </c>
      <c r="O56" s="75">
        <f t="shared" si="7"/>
        <v>0</v>
      </c>
      <c r="P56" s="75">
        <f t="shared" si="7"/>
        <v>0</v>
      </c>
      <c r="Q56" s="75">
        <f t="shared" si="7"/>
        <v>0</v>
      </c>
      <c r="R56" s="75">
        <f t="shared" si="7"/>
        <v>0</v>
      </c>
      <c r="S56" s="75">
        <f t="shared" si="7"/>
        <v>0</v>
      </c>
      <c r="T56" s="75">
        <f t="shared" si="7"/>
        <v>0</v>
      </c>
      <c r="U56" s="75">
        <f t="shared" si="7"/>
        <v>0</v>
      </c>
      <c r="V56" s="75">
        <f t="shared" si="7"/>
        <v>0</v>
      </c>
      <c r="W56" s="75">
        <f t="shared" si="7"/>
        <v>0</v>
      </c>
      <c r="X56" s="75">
        <f t="shared" si="7"/>
        <v>0</v>
      </c>
      <c r="Y56" s="75">
        <f t="shared" si="7"/>
        <v>0</v>
      </c>
      <c r="Z56" s="75">
        <f t="shared" si="7"/>
        <v>0</v>
      </c>
    </row>
    <row r="57" spans="1:26">
      <c r="A57" s="75"/>
      <c r="B57" s="75" t="s">
        <v>67</v>
      </c>
      <c r="C57" s="75">
        <f t="shared" ref="C57:Z57" si="8">SUM(C33,C35,C40,C46,C51,C56)</f>
        <v>48831</v>
      </c>
      <c r="D57" s="75">
        <f t="shared" si="8"/>
        <v>13635.630000000003</v>
      </c>
      <c r="E57" s="75">
        <f t="shared" si="8"/>
        <v>21818</v>
      </c>
      <c r="F57" s="75">
        <f t="shared" si="8"/>
        <v>6602.33</v>
      </c>
      <c r="G57" s="75">
        <f t="shared" si="8"/>
        <v>6144</v>
      </c>
      <c r="H57" s="75">
        <f t="shared" si="8"/>
        <v>1990.4999999999998</v>
      </c>
      <c r="I57" s="75">
        <f t="shared" si="8"/>
        <v>103610</v>
      </c>
      <c r="J57" s="75">
        <f t="shared" si="8"/>
        <v>153800.94</v>
      </c>
      <c r="K57" s="75">
        <f t="shared" si="8"/>
        <v>38520</v>
      </c>
      <c r="L57" s="75">
        <f t="shared" si="8"/>
        <v>73526.5</v>
      </c>
      <c r="M57" s="75">
        <f t="shared" si="8"/>
        <v>10372</v>
      </c>
      <c r="N57" s="75">
        <f t="shared" si="8"/>
        <v>14177.53</v>
      </c>
      <c r="O57" s="75">
        <f t="shared" si="8"/>
        <v>27914</v>
      </c>
      <c r="P57" s="75">
        <f t="shared" si="8"/>
        <v>164121.48000000001</v>
      </c>
      <c r="Q57" s="75">
        <f t="shared" si="8"/>
        <v>11160</v>
      </c>
      <c r="R57" s="75">
        <f t="shared" si="8"/>
        <v>85859.770000000019</v>
      </c>
      <c r="S57" s="75">
        <f t="shared" si="8"/>
        <v>2209</v>
      </c>
      <c r="T57" s="75">
        <f t="shared" si="8"/>
        <v>10608.359999999999</v>
      </c>
      <c r="U57" s="75">
        <f t="shared" si="8"/>
        <v>180355</v>
      </c>
      <c r="V57" s="75">
        <f t="shared" si="8"/>
        <v>331558.05</v>
      </c>
      <c r="W57" s="75">
        <f t="shared" si="8"/>
        <v>71498</v>
      </c>
      <c r="X57" s="75">
        <f t="shared" si="8"/>
        <v>165988.59999999995</v>
      </c>
      <c r="Y57" s="75">
        <f t="shared" si="8"/>
        <v>18725</v>
      </c>
      <c r="Z57" s="75">
        <f t="shared" si="8"/>
        <v>26776.39</v>
      </c>
    </row>
  </sheetData>
  <mergeCells count="27">
    <mergeCell ref="A2:S2"/>
    <mergeCell ref="Y4:Z4"/>
    <mergeCell ref="Y3:Z3"/>
    <mergeCell ref="C4:D4"/>
    <mergeCell ref="E4:F4"/>
    <mergeCell ref="G4:H4"/>
    <mergeCell ref="I4:J4"/>
    <mergeCell ref="K4:L4"/>
    <mergeCell ref="O3:P3"/>
    <mergeCell ref="O4:P4"/>
    <mergeCell ref="Q3:R3"/>
    <mergeCell ref="S3:T3"/>
    <mergeCell ref="U3:V3"/>
    <mergeCell ref="W3:X3"/>
    <mergeCell ref="Q4:R4"/>
    <mergeCell ref="S4:T4"/>
    <mergeCell ref="W4:X4"/>
    <mergeCell ref="A3:A5"/>
    <mergeCell ref="B3:B5"/>
    <mergeCell ref="K3:L3"/>
    <mergeCell ref="M3:N3"/>
    <mergeCell ref="M4:N4"/>
    <mergeCell ref="C3:D3"/>
    <mergeCell ref="E3:F3"/>
    <mergeCell ref="G3:H3"/>
    <mergeCell ref="I3:J3"/>
    <mergeCell ref="U4:V4"/>
  </mergeCells>
  <pageMargins left="0.7" right="0.7" top="0.75" bottom="0.75" header="0.3" footer="0.3"/>
  <pageSetup scale="4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workbookViewId="0">
      <selection activeCell="B1" sqref="B1"/>
    </sheetView>
  </sheetViews>
  <sheetFormatPr defaultColWidth="9.140625" defaultRowHeight="15"/>
  <cols>
    <col min="1" max="1" width="3.42578125" style="23" bestFit="1" customWidth="1"/>
    <col min="2" max="2" width="24.28515625" style="23" customWidth="1"/>
    <col min="3" max="3" width="8.85546875" style="23" customWidth="1"/>
    <col min="4" max="4" width="11.140625" style="23" customWidth="1"/>
    <col min="5" max="5" width="8.85546875" style="23" customWidth="1"/>
    <col min="6" max="6" width="11.140625" style="23" customWidth="1"/>
    <col min="7" max="7" width="8.85546875" style="23" customWidth="1"/>
    <col min="8" max="8" width="11.140625" style="23" customWidth="1"/>
    <col min="9" max="9" width="8.85546875" style="23" customWidth="1"/>
    <col min="10" max="10" width="11.140625" style="23" customWidth="1"/>
    <col min="11" max="11" width="8.85546875" style="23" customWidth="1"/>
    <col min="12" max="12" width="11.140625" style="23" customWidth="1"/>
    <col min="13" max="13" width="8.85546875" style="23" customWidth="1"/>
    <col min="14" max="14" width="11.140625" style="23" customWidth="1"/>
    <col min="15" max="15" width="8.85546875" style="23" customWidth="1"/>
    <col min="16" max="16" width="11.140625" style="23" customWidth="1"/>
    <col min="17" max="17" width="8.85546875" style="23" customWidth="1"/>
    <col min="18" max="18" width="11.140625" style="23" customWidth="1"/>
    <col min="19" max="19" width="8.85546875" style="23" customWidth="1"/>
    <col min="20" max="20" width="11.140625" style="23" customWidth="1"/>
    <col min="21" max="21" width="8.85546875" style="23" customWidth="1"/>
    <col min="22" max="22" width="11.140625" style="23" customWidth="1"/>
    <col min="23" max="23" width="8.85546875" style="23" customWidth="1"/>
    <col min="24" max="24" width="11.140625" style="23" customWidth="1"/>
    <col min="25" max="25" width="8.85546875" style="23" customWidth="1"/>
    <col min="26" max="26" width="11.140625" style="23" customWidth="1"/>
    <col min="27" max="27" width="9.140625" style="23" customWidth="1"/>
    <col min="28" max="16384" width="9.140625" style="23"/>
  </cols>
  <sheetData>
    <row r="1" spans="1:26" ht="15.75">
      <c r="A1" s="48"/>
      <c r="B1" s="33" t="s">
        <v>226</v>
      </c>
      <c r="C1" s="49"/>
      <c r="D1" s="31" t="s">
        <v>0</v>
      </c>
      <c r="E1" s="49"/>
      <c r="F1" s="49"/>
      <c r="G1" s="49"/>
      <c r="H1" s="49" t="s">
        <v>220</v>
      </c>
      <c r="I1" s="49"/>
      <c r="J1" s="49"/>
      <c r="K1" s="49"/>
      <c r="L1" s="49"/>
      <c r="M1" s="49"/>
      <c r="N1" s="49"/>
      <c r="O1" s="49"/>
      <c r="P1" s="50" t="s">
        <v>119</v>
      </c>
      <c r="Q1" s="49"/>
      <c r="R1" s="49"/>
      <c r="S1" s="50" t="s">
        <v>2</v>
      </c>
      <c r="T1" s="49"/>
      <c r="U1" s="49"/>
      <c r="V1" s="49"/>
      <c r="W1" s="49"/>
      <c r="X1" s="49"/>
      <c r="Y1" s="49"/>
      <c r="Z1" s="51"/>
    </row>
    <row r="2" spans="1:26" s="24" customFormat="1">
      <c r="A2" s="112" t="s">
        <v>120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  <c r="M2" s="114"/>
      <c r="N2" s="114"/>
      <c r="O2" s="114"/>
      <c r="P2" s="114"/>
      <c r="Q2" s="114"/>
      <c r="R2" s="114"/>
      <c r="S2" s="114"/>
      <c r="T2" s="52"/>
      <c r="U2" s="52"/>
      <c r="V2" s="52"/>
      <c r="W2" s="52"/>
      <c r="X2" s="52"/>
      <c r="Y2" s="52"/>
      <c r="Z2" s="53"/>
    </row>
    <row r="3" spans="1:26" ht="81.75" customHeight="1">
      <c r="A3" s="151" t="s">
        <v>111</v>
      </c>
      <c r="B3" s="150" t="s">
        <v>121</v>
      </c>
      <c r="C3" s="154" t="s">
        <v>112</v>
      </c>
      <c r="D3" s="154"/>
      <c r="E3" s="152" t="s">
        <v>113</v>
      </c>
      <c r="F3" s="152"/>
      <c r="G3" s="153" t="s">
        <v>114</v>
      </c>
      <c r="H3" s="153"/>
      <c r="I3" s="154" t="s">
        <v>112</v>
      </c>
      <c r="J3" s="154"/>
      <c r="K3" s="152" t="s">
        <v>113</v>
      </c>
      <c r="L3" s="152"/>
      <c r="M3" s="153" t="s">
        <v>114</v>
      </c>
      <c r="N3" s="153"/>
      <c r="O3" s="154" t="s">
        <v>112</v>
      </c>
      <c r="P3" s="154"/>
      <c r="Q3" s="152" t="s">
        <v>113</v>
      </c>
      <c r="R3" s="152"/>
      <c r="S3" s="153" t="s">
        <v>114</v>
      </c>
      <c r="T3" s="153"/>
      <c r="U3" s="154" t="s">
        <v>112</v>
      </c>
      <c r="V3" s="154"/>
      <c r="W3" s="152" t="s">
        <v>113</v>
      </c>
      <c r="X3" s="152"/>
      <c r="Y3" s="153" t="s">
        <v>114</v>
      </c>
      <c r="Z3" s="153"/>
    </row>
    <row r="4" spans="1:26" s="28" customFormat="1" ht="12.75">
      <c r="A4" s="151"/>
      <c r="B4" s="150"/>
      <c r="C4" s="150" t="s">
        <v>115</v>
      </c>
      <c r="D4" s="150"/>
      <c r="E4" s="150" t="s">
        <v>115</v>
      </c>
      <c r="F4" s="150"/>
      <c r="G4" s="150" t="s">
        <v>115</v>
      </c>
      <c r="H4" s="150"/>
      <c r="I4" s="150" t="s">
        <v>116</v>
      </c>
      <c r="J4" s="150"/>
      <c r="K4" s="150" t="s">
        <v>116</v>
      </c>
      <c r="L4" s="150"/>
      <c r="M4" s="150" t="s">
        <v>116</v>
      </c>
      <c r="N4" s="150"/>
      <c r="O4" s="150" t="s">
        <v>117</v>
      </c>
      <c r="P4" s="150"/>
      <c r="Q4" s="150" t="s">
        <v>117</v>
      </c>
      <c r="R4" s="150"/>
      <c r="S4" s="150" t="s">
        <v>117</v>
      </c>
      <c r="T4" s="150"/>
      <c r="U4" s="150" t="s">
        <v>99</v>
      </c>
      <c r="V4" s="150"/>
      <c r="W4" s="150" t="s">
        <v>96</v>
      </c>
      <c r="X4" s="150"/>
      <c r="Y4" s="150" t="s">
        <v>96</v>
      </c>
      <c r="Z4" s="150"/>
    </row>
    <row r="5" spans="1:26" s="28" customFormat="1" ht="20.100000000000001" customHeight="1">
      <c r="A5" s="151"/>
      <c r="B5" s="150"/>
      <c r="C5" s="3" t="s">
        <v>14</v>
      </c>
      <c r="D5" s="15" t="s">
        <v>118</v>
      </c>
      <c r="E5" s="3" t="s">
        <v>14</v>
      </c>
      <c r="F5" s="15" t="s">
        <v>118</v>
      </c>
      <c r="G5" s="3" t="s">
        <v>14</v>
      </c>
      <c r="H5" s="15" t="s">
        <v>118</v>
      </c>
      <c r="I5" s="3" t="s">
        <v>14</v>
      </c>
      <c r="J5" s="15" t="s">
        <v>118</v>
      </c>
      <c r="K5" s="3" t="s">
        <v>14</v>
      </c>
      <c r="L5" s="15" t="s">
        <v>118</v>
      </c>
      <c r="M5" s="3" t="s">
        <v>14</v>
      </c>
      <c r="N5" s="15" t="s">
        <v>118</v>
      </c>
      <c r="O5" s="3" t="s">
        <v>14</v>
      </c>
      <c r="P5" s="15" t="s">
        <v>118</v>
      </c>
      <c r="Q5" s="3" t="s">
        <v>14</v>
      </c>
      <c r="R5" s="15" t="s">
        <v>118</v>
      </c>
      <c r="S5" s="3" t="s">
        <v>14</v>
      </c>
      <c r="T5" s="15" t="s">
        <v>118</v>
      </c>
      <c r="U5" s="3" t="s">
        <v>14</v>
      </c>
      <c r="V5" s="15" t="s">
        <v>118</v>
      </c>
      <c r="W5" s="3" t="s">
        <v>14</v>
      </c>
      <c r="X5" s="15" t="s">
        <v>118</v>
      </c>
      <c r="Y5" s="3" t="s">
        <v>14</v>
      </c>
      <c r="Z5" s="15" t="s">
        <v>118</v>
      </c>
    </row>
    <row r="6" spans="1:26">
      <c r="A6" s="76">
        <v>1</v>
      </c>
      <c r="B6" s="76" t="s">
        <v>72</v>
      </c>
      <c r="C6" s="76">
        <v>1778</v>
      </c>
      <c r="D6" s="76">
        <v>466.64</v>
      </c>
      <c r="E6" s="76">
        <v>692</v>
      </c>
      <c r="F6" s="76">
        <v>111.54</v>
      </c>
      <c r="G6" s="76">
        <v>221</v>
      </c>
      <c r="H6" s="76">
        <v>96.91</v>
      </c>
      <c r="I6" s="76">
        <v>5711</v>
      </c>
      <c r="J6" s="76">
        <v>8740.1</v>
      </c>
      <c r="K6" s="76">
        <v>1933</v>
      </c>
      <c r="L6" s="76">
        <v>3618.81</v>
      </c>
      <c r="M6" s="76">
        <v>585</v>
      </c>
      <c r="N6" s="76">
        <v>932.06</v>
      </c>
      <c r="O6" s="76">
        <v>1482</v>
      </c>
      <c r="P6" s="76">
        <v>8931.61</v>
      </c>
      <c r="Q6" s="76">
        <v>529</v>
      </c>
      <c r="R6" s="76">
        <v>4073.42</v>
      </c>
      <c r="S6" s="76">
        <v>103</v>
      </c>
      <c r="T6" s="76">
        <v>558.13</v>
      </c>
      <c r="U6" s="76">
        <v>8971</v>
      </c>
      <c r="V6" s="76">
        <v>18138.349999999999</v>
      </c>
      <c r="W6" s="76">
        <v>3154</v>
      </c>
      <c r="X6" s="76">
        <v>7803.77</v>
      </c>
      <c r="Y6" s="76">
        <v>909</v>
      </c>
      <c r="Z6" s="76">
        <v>1587.1</v>
      </c>
    </row>
    <row r="7" spans="1:26">
      <c r="A7" s="76">
        <v>2</v>
      </c>
      <c r="B7" s="76" t="s">
        <v>73</v>
      </c>
      <c r="C7" s="76">
        <v>1432</v>
      </c>
      <c r="D7" s="76">
        <v>392.18</v>
      </c>
      <c r="E7" s="76">
        <v>829</v>
      </c>
      <c r="F7" s="76">
        <v>122.79</v>
      </c>
      <c r="G7" s="76">
        <v>202</v>
      </c>
      <c r="H7" s="76">
        <v>47.45</v>
      </c>
      <c r="I7" s="76">
        <v>5694</v>
      </c>
      <c r="J7" s="76">
        <v>9252.93</v>
      </c>
      <c r="K7" s="76">
        <v>2062</v>
      </c>
      <c r="L7" s="76">
        <v>4372.38</v>
      </c>
      <c r="M7" s="76">
        <v>678</v>
      </c>
      <c r="N7" s="76">
        <v>800.2</v>
      </c>
      <c r="O7" s="76">
        <v>1639</v>
      </c>
      <c r="P7" s="76">
        <v>9772.1299999999992</v>
      </c>
      <c r="Q7" s="76">
        <v>658</v>
      </c>
      <c r="R7" s="76">
        <v>5087.22</v>
      </c>
      <c r="S7" s="76">
        <v>129</v>
      </c>
      <c r="T7" s="76">
        <v>519.86</v>
      </c>
      <c r="U7" s="76">
        <v>8765</v>
      </c>
      <c r="V7" s="76">
        <v>19417.240000000002</v>
      </c>
      <c r="W7" s="76">
        <v>3549</v>
      </c>
      <c r="X7" s="76">
        <v>9582.39</v>
      </c>
      <c r="Y7" s="76">
        <v>1009</v>
      </c>
      <c r="Z7" s="76">
        <v>1367.51</v>
      </c>
    </row>
    <row r="8" spans="1:26">
      <c r="A8" s="76">
        <v>3</v>
      </c>
      <c r="B8" s="76" t="s">
        <v>74</v>
      </c>
      <c r="C8" s="76">
        <v>3510</v>
      </c>
      <c r="D8" s="76">
        <v>1025.2</v>
      </c>
      <c r="E8" s="76">
        <v>1253</v>
      </c>
      <c r="F8" s="76">
        <v>497.52</v>
      </c>
      <c r="G8" s="76">
        <v>259</v>
      </c>
      <c r="H8" s="76">
        <v>64.2</v>
      </c>
      <c r="I8" s="76">
        <v>8939</v>
      </c>
      <c r="J8" s="76">
        <v>12919.65</v>
      </c>
      <c r="K8" s="76">
        <v>3076</v>
      </c>
      <c r="L8" s="76">
        <v>5581.52</v>
      </c>
      <c r="M8" s="76">
        <v>573</v>
      </c>
      <c r="N8" s="76">
        <v>896.05</v>
      </c>
      <c r="O8" s="76">
        <v>1876</v>
      </c>
      <c r="P8" s="76">
        <v>11487.89</v>
      </c>
      <c r="Q8" s="76">
        <v>720</v>
      </c>
      <c r="R8" s="76">
        <v>5445</v>
      </c>
      <c r="S8" s="76">
        <v>144</v>
      </c>
      <c r="T8" s="76">
        <v>758.35</v>
      </c>
      <c r="U8" s="76">
        <v>14325</v>
      </c>
      <c r="V8" s="76">
        <v>25432.74</v>
      </c>
      <c r="W8" s="76">
        <v>5049</v>
      </c>
      <c r="X8" s="76">
        <v>11524.04</v>
      </c>
      <c r="Y8" s="76">
        <v>976</v>
      </c>
      <c r="Z8" s="76">
        <v>1718.6</v>
      </c>
    </row>
    <row r="9" spans="1:26">
      <c r="A9" s="76">
        <v>4</v>
      </c>
      <c r="B9" s="76" t="s">
        <v>75</v>
      </c>
      <c r="C9" s="76">
        <v>14093</v>
      </c>
      <c r="D9" s="76">
        <v>3390.68</v>
      </c>
      <c r="E9" s="76">
        <v>6622</v>
      </c>
      <c r="F9" s="76">
        <v>1842.24</v>
      </c>
      <c r="G9" s="76">
        <v>2427</v>
      </c>
      <c r="H9" s="76">
        <v>568.55999999999995</v>
      </c>
      <c r="I9" s="76">
        <v>22850</v>
      </c>
      <c r="J9" s="76">
        <v>32169.35</v>
      </c>
      <c r="K9" s="76">
        <v>8937</v>
      </c>
      <c r="L9" s="76">
        <v>16997.009999999998</v>
      </c>
      <c r="M9" s="76">
        <v>2066</v>
      </c>
      <c r="N9" s="76">
        <v>2583.14</v>
      </c>
      <c r="O9" s="76">
        <v>4807</v>
      </c>
      <c r="P9" s="76">
        <v>29144.84</v>
      </c>
      <c r="Q9" s="76">
        <v>2106</v>
      </c>
      <c r="R9" s="76">
        <v>16118.14</v>
      </c>
      <c r="S9" s="76">
        <v>378</v>
      </c>
      <c r="T9" s="76">
        <v>1980.95</v>
      </c>
      <c r="U9" s="76">
        <v>41750</v>
      </c>
      <c r="V9" s="76">
        <v>64704.87</v>
      </c>
      <c r="W9" s="76">
        <v>17665</v>
      </c>
      <c r="X9" s="76">
        <v>34957.39</v>
      </c>
      <c r="Y9" s="76">
        <v>4871</v>
      </c>
      <c r="Z9" s="76">
        <v>5132.6499999999996</v>
      </c>
    </row>
    <row r="10" spans="1:26">
      <c r="A10" s="76">
        <v>5</v>
      </c>
      <c r="B10" s="76" t="s">
        <v>76</v>
      </c>
      <c r="C10" s="76">
        <v>445</v>
      </c>
      <c r="D10" s="76">
        <v>126.54</v>
      </c>
      <c r="E10" s="76">
        <v>137</v>
      </c>
      <c r="F10" s="76">
        <v>41.24</v>
      </c>
      <c r="G10" s="76">
        <v>90</v>
      </c>
      <c r="H10" s="76">
        <v>22.57</v>
      </c>
      <c r="I10" s="76">
        <v>1625</v>
      </c>
      <c r="J10" s="76">
        <v>2723.22</v>
      </c>
      <c r="K10" s="76">
        <v>522</v>
      </c>
      <c r="L10" s="76">
        <v>1076.18</v>
      </c>
      <c r="M10" s="76">
        <v>203</v>
      </c>
      <c r="N10" s="76">
        <v>275.20999999999998</v>
      </c>
      <c r="O10" s="76">
        <v>629</v>
      </c>
      <c r="P10" s="76">
        <v>3569.72</v>
      </c>
      <c r="Q10" s="76">
        <v>190</v>
      </c>
      <c r="R10" s="76">
        <v>1531.95</v>
      </c>
      <c r="S10" s="76">
        <v>31</v>
      </c>
      <c r="T10" s="76">
        <v>78.08</v>
      </c>
      <c r="U10" s="76">
        <v>2699</v>
      </c>
      <c r="V10" s="76">
        <v>6419.48</v>
      </c>
      <c r="W10" s="76">
        <v>849</v>
      </c>
      <c r="X10" s="76">
        <v>2649.37</v>
      </c>
      <c r="Y10" s="76">
        <v>324</v>
      </c>
      <c r="Z10" s="76">
        <v>375.86</v>
      </c>
    </row>
    <row r="11" spans="1:26">
      <c r="A11" s="76">
        <v>6</v>
      </c>
      <c r="B11" s="76" t="s">
        <v>77</v>
      </c>
      <c r="C11" s="76">
        <v>2943</v>
      </c>
      <c r="D11" s="76">
        <v>1036.76</v>
      </c>
      <c r="E11" s="76">
        <v>1296</v>
      </c>
      <c r="F11" s="76">
        <v>378.84</v>
      </c>
      <c r="G11" s="76">
        <v>547</v>
      </c>
      <c r="H11" s="76">
        <v>284.64</v>
      </c>
      <c r="I11" s="76">
        <v>6519</v>
      </c>
      <c r="J11" s="76">
        <v>10597.47</v>
      </c>
      <c r="K11" s="76">
        <v>2363</v>
      </c>
      <c r="L11" s="76">
        <v>5310.06</v>
      </c>
      <c r="M11" s="76">
        <v>1106</v>
      </c>
      <c r="N11" s="76">
        <v>1319.43</v>
      </c>
      <c r="O11" s="76">
        <v>2683</v>
      </c>
      <c r="P11" s="76">
        <v>15554.09</v>
      </c>
      <c r="Q11" s="76">
        <v>1126</v>
      </c>
      <c r="R11" s="76">
        <v>8541.01</v>
      </c>
      <c r="S11" s="76">
        <v>254</v>
      </c>
      <c r="T11" s="76">
        <v>1090.6300000000001</v>
      </c>
      <c r="U11" s="76">
        <v>12145</v>
      </c>
      <c r="V11" s="76">
        <v>27188.32</v>
      </c>
      <c r="W11" s="76">
        <v>4785</v>
      </c>
      <c r="X11" s="76">
        <v>14229.91</v>
      </c>
      <c r="Y11" s="76">
        <v>1907</v>
      </c>
      <c r="Z11" s="76">
        <v>2694.7</v>
      </c>
    </row>
    <row r="12" spans="1:26">
      <c r="A12" s="76">
        <v>7</v>
      </c>
      <c r="B12" s="76" t="s">
        <v>78</v>
      </c>
      <c r="C12" s="76">
        <v>74</v>
      </c>
      <c r="D12" s="76">
        <v>15.51</v>
      </c>
      <c r="E12" s="76">
        <v>107</v>
      </c>
      <c r="F12" s="76">
        <v>5.0599999999999996</v>
      </c>
      <c r="G12" s="76">
        <v>8</v>
      </c>
      <c r="H12" s="76">
        <v>1.22</v>
      </c>
      <c r="I12" s="76">
        <v>372</v>
      </c>
      <c r="J12" s="76">
        <v>628.14</v>
      </c>
      <c r="K12" s="76">
        <v>180</v>
      </c>
      <c r="L12" s="76">
        <v>417.67</v>
      </c>
      <c r="M12" s="76">
        <v>24</v>
      </c>
      <c r="N12" s="76">
        <v>26.69</v>
      </c>
      <c r="O12" s="76">
        <v>200</v>
      </c>
      <c r="P12" s="76">
        <v>1011.26</v>
      </c>
      <c r="Q12" s="76">
        <v>59</v>
      </c>
      <c r="R12" s="76">
        <v>506.47</v>
      </c>
      <c r="S12" s="76">
        <v>8</v>
      </c>
      <c r="T12" s="76">
        <v>20.48</v>
      </c>
      <c r="U12" s="76">
        <v>646</v>
      </c>
      <c r="V12" s="76">
        <v>1654.91</v>
      </c>
      <c r="W12" s="76">
        <v>346</v>
      </c>
      <c r="X12" s="76">
        <v>929.2</v>
      </c>
      <c r="Y12" s="76">
        <v>40</v>
      </c>
      <c r="Z12" s="76">
        <v>48.39</v>
      </c>
    </row>
    <row r="13" spans="1:26">
      <c r="A13" s="76">
        <v>8</v>
      </c>
      <c r="B13" s="76" t="s">
        <v>79</v>
      </c>
      <c r="C13" s="76">
        <v>4891</v>
      </c>
      <c r="D13" s="76">
        <v>1450.28</v>
      </c>
      <c r="E13" s="76">
        <v>1623</v>
      </c>
      <c r="F13" s="76">
        <v>500.59</v>
      </c>
      <c r="G13" s="76">
        <v>472</v>
      </c>
      <c r="H13" s="76">
        <v>171.72</v>
      </c>
      <c r="I13" s="76">
        <v>11410</v>
      </c>
      <c r="J13" s="76">
        <v>18490.73</v>
      </c>
      <c r="K13" s="76">
        <v>3892</v>
      </c>
      <c r="L13" s="76">
        <v>8291.14</v>
      </c>
      <c r="M13" s="76">
        <v>1074</v>
      </c>
      <c r="N13" s="76">
        <v>1570.79</v>
      </c>
      <c r="O13" s="76">
        <v>3298</v>
      </c>
      <c r="P13" s="76">
        <v>20233.86</v>
      </c>
      <c r="Q13" s="76">
        <v>1342</v>
      </c>
      <c r="R13" s="76">
        <v>10394.02</v>
      </c>
      <c r="S13" s="76">
        <v>235</v>
      </c>
      <c r="T13" s="76">
        <v>1147.3599999999999</v>
      </c>
      <c r="U13" s="76">
        <v>19599</v>
      </c>
      <c r="V13" s="76">
        <v>40174.870000000003</v>
      </c>
      <c r="W13" s="76">
        <v>6857</v>
      </c>
      <c r="X13" s="76">
        <v>19185.75</v>
      </c>
      <c r="Y13" s="76">
        <v>1781</v>
      </c>
      <c r="Z13" s="76">
        <v>2889.87</v>
      </c>
    </row>
    <row r="14" spans="1:26">
      <c r="A14" s="76">
        <v>9</v>
      </c>
      <c r="B14" s="76" t="s">
        <v>80</v>
      </c>
      <c r="C14" s="76">
        <v>3622</v>
      </c>
      <c r="D14" s="76">
        <v>981.29</v>
      </c>
      <c r="E14" s="76">
        <v>1253</v>
      </c>
      <c r="F14" s="76">
        <v>326</v>
      </c>
      <c r="G14" s="76">
        <v>557</v>
      </c>
      <c r="H14" s="76">
        <v>138.99</v>
      </c>
      <c r="I14" s="76">
        <v>11553</v>
      </c>
      <c r="J14" s="76">
        <v>19802.490000000002</v>
      </c>
      <c r="K14" s="76">
        <v>3717</v>
      </c>
      <c r="L14" s="76">
        <v>8239.77</v>
      </c>
      <c r="M14" s="76">
        <v>1589</v>
      </c>
      <c r="N14" s="76">
        <v>2223.89</v>
      </c>
      <c r="O14" s="76">
        <v>4464</v>
      </c>
      <c r="P14" s="76">
        <v>25353.42</v>
      </c>
      <c r="Q14" s="76">
        <v>1599</v>
      </c>
      <c r="R14" s="76">
        <v>12057.32</v>
      </c>
      <c r="S14" s="76">
        <v>367</v>
      </c>
      <c r="T14" s="76">
        <v>1755.58</v>
      </c>
      <c r="U14" s="76">
        <v>19639</v>
      </c>
      <c r="V14" s="76">
        <v>46137.2</v>
      </c>
      <c r="W14" s="76">
        <v>6569</v>
      </c>
      <c r="X14" s="76">
        <v>20623.09</v>
      </c>
      <c r="Y14" s="76">
        <v>2513</v>
      </c>
      <c r="Z14" s="76">
        <v>4118.46</v>
      </c>
    </row>
    <row r="15" spans="1:26">
      <c r="A15" s="76">
        <v>10</v>
      </c>
      <c r="B15" s="76" t="s">
        <v>81</v>
      </c>
      <c r="C15" s="76">
        <v>5147</v>
      </c>
      <c r="D15" s="76">
        <v>1329.67</v>
      </c>
      <c r="E15" s="76">
        <v>2654</v>
      </c>
      <c r="F15" s="76">
        <v>883.89</v>
      </c>
      <c r="G15" s="76">
        <v>318</v>
      </c>
      <c r="H15" s="76">
        <v>104.35</v>
      </c>
      <c r="I15" s="76">
        <v>6626</v>
      </c>
      <c r="J15" s="76">
        <v>9236.44</v>
      </c>
      <c r="K15" s="76">
        <v>2744</v>
      </c>
      <c r="L15" s="76">
        <v>4483.03</v>
      </c>
      <c r="M15" s="76">
        <v>579</v>
      </c>
      <c r="N15" s="76">
        <v>748.17</v>
      </c>
      <c r="O15" s="76">
        <v>1248</v>
      </c>
      <c r="P15" s="76">
        <v>7496.52</v>
      </c>
      <c r="Q15" s="76">
        <v>554</v>
      </c>
      <c r="R15" s="76">
        <v>4412.53</v>
      </c>
      <c r="S15" s="76">
        <v>64</v>
      </c>
      <c r="T15" s="76">
        <v>317.74</v>
      </c>
      <c r="U15" s="76">
        <v>13021</v>
      </c>
      <c r="V15" s="76">
        <v>18062.63</v>
      </c>
      <c r="W15" s="76">
        <v>5952</v>
      </c>
      <c r="X15" s="76">
        <v>9779.4500000000007</v>
      </c>
      <c r="Y15" s="76">
        <v>961</v>
      </c>
      <c r="Z15" s="76">
        <v>1170.26</v>
      </c>
    </row>
    <row r="16" spans="1:26">
      <c r="A16" s="76">
        <v>11</v>
      </c>
      <c r="B16" s="76" t="s">
        <v>82</v>
      </c>
      <c r="C16" s="76">
        <v>3419</v>
      </c>
      <c r="D16" s="76">
        <v>1095.0999999999999</v>
      </c>
      <c r="E16" s="76">
        <v>1534</v>
      </c>
      <c r="F16" s="76">
        <v>538.36</v>
      </c>
      <c r="G16" s="76">
        <v>517</v>
      </c>
      <c r="H16" s="76">
        <v>139.47</v>
      </c>
      <c r="I16" s="76">
        <v>9023</v>
      </c>
      <c r="J16" s="76">
        <v>14773.8</v>
      </c>
      <c r="K16" s="76">
        <v>3345</v>
      </c>
      <c r="L16" s="76">
        <v>7174.62</v>
      </c>
      <c r="M16" s="76">
        <v>1161</v>
      </c>
      <c r="N16" s="76">
        <v>1785.77</v>
      </c>
      <c r="O16" s="76">
        <v>3384</v>
      </c>
      <c r="P16" s="76">
        <v>19619.53</v>
      </c>
      <c r="Q16" s="76">
        <v>1386</v>
      </c>
      <c r="R16" s="76">
        <v>10943.76</v>
      </c>
      <c r="S16" s="76">
        <v>308</v>
      </c>
      <c r="T16" s="76">
        <v>1488.39</v>
      </c>
      <c r="U16" s="76">
        <v>15826</v>
      </c>
      <c r="V16" s="76">
        <v>35488.43</v>
      </c>
      <c r="W16" s="76">
        <v>6265</v>
      </c>
      <c r="X16" s="76">
        <v>18656.740000000002</v>
      </c>
      <c r="Y16" s="76">
        <v>1986</v>
      </c>
      <c r="Z16" s="76">
        <v>3413.63</v>
      </c>
    </row>
    <row r="17" spans="1:26">
      <c r="A17" s="76">
        <v>12</v>
      </c>
      <c r="B17" s="76" t="s">
        <v>83</v>
      </c>
      <c r="C17" s="76">
        <v>7477</v>
      </c>
      <c r="D17" s="76">
        <v>2325.7800000000002</v>
      </c>
      <c r="E17" s="76">
        <v>3818</v>
      </c>
      <c r="F17" s="76">
        <v>1354.26</v>
      </c>
      <c r="G17" s="76">
        <v>526</v>
      </c>
      <c r="H17" s="76">
        <v>350.42</v>
      </c>
      <c r="I17" s="76">
        <v>13288</v>
      </c>
      <c r="J17" s="76">
        <v>14466.62</v>
      </c>
      <c r="K17" s="76">
        <v>5749</v>
      </c>
      <c r="L17" s="76">
        <v>7964.31</v>
      </c>
      <c r="M17" s="76">
        <v>734</v>
      </c>
      <c r="N17" s="76">
        <v>1016.13</v>
      </c>
      <c r="O17" s="76">
        <v>2204</v>
      </c>
      <c r="P17" s="76">
        <v>11946.61</v>
      </c>
      <c r="Q17" s="76">
        <v>891</v>
      </c>
      <c r="R17" s="76">
        <v>6748.93</v>
      </c>
      <c r="S17" s="76">
        <v>188</v>
      </c>
      <c r="T17" s="76">
        <v>892.81</v>
      </c>
      <c r="U17" s="76">
        <v>22969</v>
      </c>
      <c r="V17" s="76">
        <v>28739.01</v>
      </c>
      <c r="W17" s="76">
        <v>10458</v>
      </c>
      <c r="X17" s="76">
        <v>16067.5</v>
      </c>
      <c r="Y17" s="76">
        <v>1448</v>
      </c>
      <c r="Z17" s="76">
        <v>2259.36</v>
      </c>
    </row>
    <row r="18" spans="1:26">
      <c r="A18" s="77"/>
      <c r="B18" s="77" t="s">
        <v>67</v>
      </c>
      <c r="C18" s="77">
        <f t="shared" ref="C18:Z18" si="0">SUM(C6:C17)</f>
        <v>48831</v>
      </c>
      <c r="D18" s="77">
        <f t="shared" si="0"/>
        <v>13635.630000000001</v>
      </c>
      <c r="E18" s="77">
        <f t="shared" si="0"/>
        <v>21818</v>
      </c>
      <c r="F18" s="77">
        <f t="shared" si="0"/>
        <v>6602.33</v>
      </c>
      <c r="G18" s="77">
        <f t="shared" si="0"/>
        <v>6144</v>
      </c>
      <c r="H18" s="77">
        <f t="shared" si="0"/>
        <v>1990.5</v>
      </c>
      <c r="I18" s="77">
        <f t="shared" si="0"/>
        <v>103610</v>
      </c>
      <c r="J18" s="77">
        <f t="shared" si="0"/>
        <v>153800.94</v>
      </c>
      <c r="K18" s="77">
        <f t="shared" si="0"/>
        <v>38520</v>
      </c>
      <c r="L18" s="77">
        <f t="shared" si="0"/>
        <v>73526.499999999985</v>
      </c>
      <c r="M18" s="77">
        <f t="shared" si="0"/>
        <v>10372</v>
      </c>
      <c r="N18" s="77">
        <f t="shared" si="0"/>
        <v>14177.529999999999</v>
      </c>
      <c r="O18" s="77">
        <f t="shared" si="0"/>
        <v>27914</v>
      </c>
      <c r="P18" s="77">
        <f t="shared" si="0"/>
        <v>164121.47999999998</v>
      </c>
      <c r="Q18" s="77">
        <f t="shared" si="0"/>
        <v>11160</v>
      </c>
      <c r="R18" s="77">
        <f t="shared" si="0"/>
        <v>85859.76999999999</v>
      </c>
      <c r="S18" s="77">
        <f t="shared" si="0"/>
        <v>2209</v>
      </c>
      <c r="T18" s="77">
        <f t="shared" si="0"/>
        <v>10608.359999999999</v>
      </c>
      <c r="U18" s="77">
        <f t="shared" si="0"/>
        <v>180355</v>
      </c>
      <c r="V18" s="77">
        <f t="shared" si="0"/>
        <v>331558.05000000005</v>
      </c>
      <c r="W18" s="77">
        <f t="shared" si="0"/>
        <v>71498</v>
      </c>
      <c r="X18" s="77">
        <f t="shared" si="0"/>
        <v>165988.59999999998</v>
      </c>
      <c r="Y18" s="77">
        <f t="shared" si="0"/>
        <v>18725</v>
      </c>
      <c r="Z18" s="77">
        <f t="shared" si="0"/>
        <v>26776.389999999996</v>
      </c>
    </row>
  </sheetData>
  <mergeCells count="27">
    <mergeCell ref="G3:H3"/>
    <mergeCell ref="G4:H4"/>
    <mergeCell ref="I3:J3"/>
    <mergeCell ref="K3:L3"/>
    <mergeCell ref="M3:N3"/>
    <mergeCell ref="U3:V3"/>
    <mergeCell ref="W3:X3"/>
    <mergeCell ref="Y3:Z3"/>
    <mergeCell ref="U4:V4"/>
    <mergeCell ref="W4:X4"/>
    <mergeCell ref="Y4:Z4"/>
    <mergeCell ref="A2:S2"/>
    <mergeCell ref="C4:D4"/>
    <mergeCell ref="I4:J4"/>
    <mergeCell ref="K4:L4"/>
    <mergeCell ref="M4:N4"/>
    <mergeCell ref="C3:D3"/>
    <mergeCell ref="E3:F3"/>
    <mergeCell ref="B3:B5"/>
    <mergeCell ref="A3:A5"/>
    <mergeCell ref="O3:P3"/>
    <mergeCell ref="Q3:R3"/>
    <mergeCell ref="E4:F4"/>
    <mergeCell ref="S3:T3"/>
    <mergeCell ref="O4:P4"/>
    <mergeCell ref="Q4:R4"/>
    <mergeCell ref="S4:T4"/>
  </mergeCells>
  <pageMargins left="0.7" right="0.7" top="0.75" bottom="0.75" header="0.3" footer="0.3"/>
  <pageSetup scale="46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B1" sqref="B1"/>
    </sheetView>
  </sheetViews>
  <sheetFormatPr defaultColWidth="9.140625" defaultRowHeight="15"/>
  <cols>
    <col min="1" max="1" width="3.5703125" style="18" bestFit="1" customWidth="1"/>
    <col min="2" max="2" width="25.85546875" style="18" customWidth="1"/>
    <col min="3" max="3" width="8.5703125" style="18" customWidth="1"/>
    <col min="4" max="4" width="8.85546875" style="18" customWidth="1"/>
    <col min="5" max="5" width="11.140625" style="18" customWidth="1"/>
    <col min="6" max="6" width="8.85546875" style="18" customWidth="1"/>
    <col min="7" max="7" width="11.140625" style="18" customWidth="1"/>
    <col min="8" max="8" width="8.85546875" style="18" customWidth="1"/>
    <col min="9" max="9" width="11.140625" style="18" customWidth="1"/>
    <col min="10" max="10" width="8.85546875" style="18" customWidth="1"/>
    <col min="11" max="11" width="11.140625" style="18" customWidth="1"/>
    <col min="12" max="12" width="9.140625" style="18" customWidth="1"/>
    <col min="13" max="16384" width="9.140625" style="18"/>
  </cols>
  <sheetData>
    <row r="1" spans="1:17" ht="15.75">
      <c r="A1" s="30"/>
      <c r="B1" s="33" t="s">
        <v>226</v>
      </c>
      <c r="C1" s="32"/>
      <c r="D1" s="31" t="s">
        <v>0</v>
      </c>
      <c r="E1" s="49"/>
      <c r="F1" s="49"/>
      <c r="G1" s="32" t="s">
        <v>221</v>
      </c>
      <c r="H1" s="32"/>
      <c r="I1" s="33" t="s">
        <v>122</v>
      </c>
      <c r="J1" s="33" t="s">
        <v>2</v>
      </c>
      <c r="K1" s="34"/>
    </row>
    <row r="2" spans="1:17" s="19" customFormat="1">
      <c r="A2" s="112" t="s">
        <v>123</v>
      </c>
      <c r="B2" s="113"/>
      <c r="C2" s="113"/>
      <c r="D2" s="113"/>
      <c r="E2" s="113"/>
      <c r="F2" s="113"/>
      <c r="G2" s="113"/>
      <c r="H2" s="113"/>
      <c r="I2" s="113"/>
      <c r="J2" s="113"/>
      <c r="K2" s="155"/>
      <c r="L2" s="22"/>
      <c r="M2" s="25"/>
      <c r="N2" s="25"/>
      <c r="O2" s="25"/>
      <c r="P2" s="25"/>
    </row>
    <row r="3" spans="1:17" s="14" customFormat="1" ht="55.5" customHeight="1">
      <c r="A3" s="156" t="s">
        <v>111</v>
      </c>
      <c r="B3" s="159" t="s">
        <v>5</v>
      </c>
      <c r="C3" s="156" t="s">
        <v>11</v>
      </c>
      <c r="D3" s="162" t="s">
        <v>124</v>
      </c>
      <c r="E3" s="163"/>
      <c r="F3" s="166" t="s">
        <v>125</v>
      </c>
      <c r="G3" s="167"/>
      <c r="H3" s="167"/>
      <c r="I3" s="168"/>
      <c r="J3" s="169" t="s">
        <v>96</v>
      </c>
      <c r="K3" s="170"/>
      <c r="L3" s="13"/>
      <c r="M3" s="13"/>
      <c r="N3" s="13"/>
      <c r="O3" s="13"/>
      <c r="P3" s="13"/>
      <c r="Q3" s="13"/>
    </row>
    <row r="4" spans="1:17" s="5" customFormat="1">
      <c r="A4" s="157"/>
      <c r="B4" s="160"/>
      <c r="C4" s="175"/>
      <c r="D4" s="164"/>
      <c r="E4" s="165"/>
      <c r="F4" s="173" t="s">
        <v>126</v>
      </c>
      <c r="G4" s="174"/>
      <c r="H4" s="173" t="s">
        <v>127</v>
      </c>
      <c r="I4" s="174"/>
      <c r="J4" s="171"/>
      <c r="K4" s="172"/>
      <c r="L4" s="4"/>
      <c r="M4" s="4"/>
      <c r="N4" s="4"/>
      <c r="O4" s="4"/>
      <c r="P4" s="4"/>
      <c r="Q4" s="4"/>
    </row>
    <row r="5" spans="1:17" s="5" customFormat="1">
      <c r="A5" s="158"/>
      <c r="B5" s="161"/>
      <c r="C5" s="176"/>
      <c r="D5" s="6" t="s">
        <v>14</v>
      </c>
      <c r="E5" s="7" t="s">
        <v>118</v>
      </c>
      <c r="F5" s="6" t="s">
        <v>14</v>
      </c>
      <c r="G5" s="7" t="s">
        <v>118</v>
      </c>
      <c r="H5" s="6" t="s">
        <v>14</v>
      </c>
      <c r="I5" s="7" t="s">
        <v>128</v>
      </c>
      <c r="J5" s="6" t="s">
        <v>14</v>
      </c>
      <c r="K5" s="7" t="s">
        <v>118</v>
      </c>
      <c r="L5" s="4"/>
      <c r="M5" s="4"/>
      <c r="N5" s="4"/>
      <c r="O5" s="4"/>
      <c r="P5" s="4"/>
      <c r="Q5" s="4"/>
    </row>
    <row r="6" spans="1:17">
      <c r="A6" s="78">
        <v>1</v>
      </c>
      <c r="B6" s="78" t="s">
        <v>16</v>
      </c>
      <c r="C6" s="78">
        <v>66</v>
      </c>
      <c r="D6" s="78">
        <v>2</v>
      </c>
      <c r="E6" s="78">
        <v>0</v>
      </c>
      <c r="F6" s="78">
        <v>0</v>
      </c>
      <c r="G6" s="78">
        <v>0</v>
      </c>
      <c r="H6" s="78">
        <v>0</v>
      </c>
      <c r="I6" s="78">
        <v>0</v>
      </c>
      <c r="J6" s="78">
        <v>2</v>
      </c>
      <c r="K6" s="78">
        <v>0</v>
      </c>
    </row>
    <row r="7" spans="1:17">
      <c r="A7" s="78">
        <v>2</v>
      </c>
      <c r="B7" s="78" t="s">
        <v>17</v>
      </c>
      <c r="C7" s="78">
        <v>38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</row>
    <row r="8" spans="1:17">
      <c r="A8" s="78">
        <v>3</v>
      </c>
      <c r="B8" s="78" t="s">
        <v>18</v>
      </c>
      <c r="C8" s="78">
        <v>26</v>
      </c>
      <c r="D8" s="78">
        <v>0</v>
      </c>
      <c r="E8" s="78">
        <v>0</v>
      </c>
      <c r="F8" s="78">
        <v>0</v>
      </c>
      <c r="G8" s="78">
        <v>0</v>
      </c>
      <c r="H8" s="78">
        <v>0</v>
      </c>
      <c r="I8" s="78">
        <v>0</v>
      </c>
      <c r="J8" s="78">
        <v>0</v>
      </c>
      <c r="K8" s="78">
        <v>0</v>
      </c>
    </row>
    <row r="9" spans="1:17">
      <c r="A9" s="78">
        <v>4</v>
      </c>
      <c r="B9" s="78" t="s">
        <v>19</v>
      </c>
      <c r="C9" s="78">
        <v>130</v>
      </c>
      <c r="D9" s="78">
        <v>3</v>
      </c>
      <c r="E9" s="78">
        <v>68.17</v>
      </c>
      <c r="F9" s="78">
        <v>0</v>
      </c>
      <c r="G9" s="78">
        <v>0</v>
      </c>
      <c r="H9" s="78">
        <v>0</v>
      </c>
      <c r="I9" s="78">
        <v>0</v>
      </c>
      <c r="J9" s="78">
        <v>3</v>
      </c>
      <c r="K9" s="78">
        <v>68.17</v>
      </c>
    </row>
    <row r="10" spans="1:17">
      <c r="A10" s="78">
        <v>5</v>
      </c>
      <c r="B10" s="78" t="s">
        <v>20</v>
      </c>
      <c r="C10" s="78">
        <v>110</v>
      </c>
      <c r="D10" s="78">
        <v>4</v>
      </c>
      <c r="E10" s="78">
        <v>34</v>
      </c>
      <c r="F10" s="78">
        <v>1</v>
      </c>
      <c r="G10" s="78">
        <v>9.35</v>
      </c>
      <c r="H10" s="78">
        <v>0</v>
      </c>
      <c r="I10" s="78">
        <v>0</v>
      </c>
      <c r="J10" s="78">
        <v>5</v>
      </c>
      <c r="K10" s="78">
        <v>43.35</v>
      </c>
    </row>
    <row r="11" spans="1:17">
      <c r="A11" s="78">
        <v>6</v>
      </c>
      <c r="B11" s="78" t="s">
        <v>21</v>
      </c>
      <c r="C11" s="78">
        <v>48</v>
      </c>
      <c r="D11" s="78">
        <v>2</v>
      </c>
      <c r="E11" s="78">
        <v>33.799999999999997</v>
      </c>
      <c r="F11" s="78">
        <v>4</v>
      </c>
      <c r="G11" s="78">
        <v>50.35</v>
      </c>
      <c r="H11" s="78">
        <v>3</v>
      </c>
      <c r="I11" s="78">
        <v>43.35</v>
      </c>
      <c r="J11" s="78">
        <v>9</v>
      </c>
      <c r="K11" s="78">
        <v>127.5</v>
      </c>
    </row>
    <row r="12" spans="1:17">
      <c r="A12" s="78">
        <v>7</v>
      </c>
      <c r="B12" s="78" t="s">
        <v>22</v>
      </c>
      <c r="C12" s="78">
        <v>24</v>
      </c>
      <c r="D12" s="78">
        <v>0</v>
      </c>
      <c r="E12" s="78">
        <v>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</row>
    <row r="13" spans="1:17">
      <c r="A13" s="78">
        <v>8</v>
      </c>
      <c r="B13" s="78" t="s">
        <v>23</v>
      </c>
      <c r="C13" s="78">
        <v>58</v>
      </c>
      <c r="D13" s="78">
        <v>17</v>
      </c>
      <c r="E13" s="78">
        <v>463.2</v>
      </c>
      <c r="F13" s="78">
        <v>1</v>
      </c>
      <c r="G13" s="78">
        <v>20</v>
      </c>
      <c r="H13" s="78">
        <v>0</v>
      </c>
      <c r="I13" s="78">
        <v>0</v>
      </c>
      <c r="J13" s="78">
        <v>18</v>
      </c>
      <c r="K13" s="78">
        <v>483.2</v>
      </c>
    </row>
    <row r="14" spans="1:17">
      <c r="A14" s="78">
        <v>9</v>
      </c>
      <c r="B14" s="78" t="s">
        <v>24</v>
      </c>
      <c r="C14" s="78">
        <v>704</v>
      </c>
      <c r="D14" s="78">
        <v>0</v>
      </c>
      <c r="E14" s="78">
        <v>0</v>
      </c>
      <c r="F14" s="78">
        <v>1</v>
      </c>
      <c r="G14" s="78">
        <v>13</v>
      </c>
      <c r="H14" s="78">
        <v>0</v>
      </c>
      <c r="I14" s="78">
        <v>0</v>
      </c>
      <c r="J14" s="78">
        <v>1</v>
      </c>
      <c r="K14" s="78">
        <v>13</v>
      </c>
    </row>
    <row r="15" spans="1:17">
      <c r="A15" s="78">
        <v>10</v>
      </c>
      <c r="B15" s="78" t="s">
        <v>25</v>
      </c>
      <c r="C15" s="78">
        <v>698</v>
      </c>
      <c r="D15" s="78">
        <v>32</v>
      </c>
      <c r="E15" s="78">
        <v>467.36</v>
      </c>
      <c r="F15" s="78">
        <v>6</v>
      </c>
      <c r="G15" s="78">
        <v>92.8</v>
      </c>
      <c r="H15" s="78">
        <v>2</v>
      </c>
      <c r="I15" s="78">
        <v>11</v>
      </c>
      <c r="J15" s="78">
        <v>40</v>
      </c>
      <c r="K15" s="78">
        <v>571.16</v>
      </c>
    </row>
    <row r="16" spans="1:17">
      <c r="A16" s="78">
        <v>11</v>
      </c>
      <c r="B16" s="78" t="s">
        <v>26</v>
      </c>
      <c r="C16" s="78">
        <v>362</v>
      </c>
      <c r="D16" s="78">
        <v>170</v>
      </c>
      <c r="E16" s="78">
        <v>3119.37</v>
      </c>
      <c r="F16" s="78">
        <v>20</v>
      </c>
      <c r="G16" s="78">
        <v>227.96</v>
      </c>
      <c r="H16" s="78">
        <v>27</v>
      </c>
      <c r="I16" s="78">
        <v>207.67</v>
      </c>
      <c r="J16" s="78">
        <v>217</v>
      </c>
      <c r="K16" s="78">
        <v>3555</v>
      </c>
    </row>
    <row r="17" spans="1:11">
      <c r="A17" s="78">
        <v>12</v>
      </c>
      <c r="B17" s="78" t="s">
        <v>27</v>
      </c>
      <c r="C17" s="78">
        <v>86</v>
      </c>
      <c r="D17" s="78">
        <v>85</v>
      </c>
      <c r="E17" s="78">
        <v>1366.1</v>
      </c>
      <c r="F17" s="78">
        <v>4</v>
      </c>
      <c r="G17" s="78">
        <v>79.209999999999994</v>
      </c>
      <c r="H17" s="78">
        <v>3</v>
      </c>
      <c r="I17" s="78">
        <v>46.1</v>
      </c>
      <c r="J17" s="78">
        <v>92</v>
      </c>
      <c r="K17" s="78">
        <v>1491.41</v>
      </c>
    </row>
    <row r="18" spans="1:11">
      <c r="A18" s="79"/>
      <c r="B18" s="79" t="s">
        <v>28</v>
      </c>
      <c r="C18" s="79">
        <f t="shared" ref="C18:K18" si="0">SUM(C6:C17)</f>
        <v>2350</v>
      </c>
      <c r="D18" s="79">
        <f t="shared" si="0"/>
        <v>315</v>
      </c>
      <c r="E18" s="79">
        <f t="shared" si="0"/>
        <v>5552</v>
      </c>
      <c r="F18" s="79">
        <f t="shared" si="0"/>
        <v>37</v>
      </c>
      <c r="G18" s="79">
        <f t="shared" si="0"/>
        <v>492.67</v>
      </c>
      <c r="H18" s="79">
        <f t="shared" si="0"/>
        <v>35</v>
      </c>
      <c r="I18" s="79">
        <f t="shared" si="0"/>
        <v>308.12</v>
      </c>
      <c r="J18" s="79">
        <f t="shared" si="0"/>
        <v>387</v>
      </c>
      <c r="K18" s="79">
        <f t="shared" si="0"/>
        <v>6352.79</v>
      </c>
    </row>
    <row r="19" spans="1:11">
      <c r="A19" s="78">
        <v>13</v>
      </c>
      <c r="B19" s="78" t="s">
        <v>29</v>
      </c>
      <c r="C19" s="78">
        <v>58</v>
      </c>
      <c r="D19" s="78">
        <v>1</v>
      </c>
      <c r="E19" s="78">
        <v>8</v>
      </c>
      <c r="F19" s="78">
        <v>0</v>
      </c>
      <c r="G19" s="78">
        <v>0</v>
      </c>
      <c r="H19" s="78">
        <v>0</v>
      </c>
      <c r="I19" s="78">
        <v>0</v>
      </c>
      <c r="J19" s="78">
        <v>1</v>
      </c>
      <c r="K19" s="78">
        <v>8</v>
      </c>
    </row>
    <row r="20" spans="1:11">
      <c r="A20" s="78">
        <v>14</v>
      </c>
      <c r="B20" s="78" t="s">
        <v>30</v>
      </c>
      <c r="C20" s="78">
        <v>8</v>
      </c>
      <c r="D20" s="78">
        <v>0</v>
      </c>
      <c r="E20" s="78">
        <v>0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v>0</v>
      </c>
    </row>
    <row r="21" spans="1:11">
      <c r="A21" s="78">
        <v>15</v>
      </c>
      <c r="B21" s="78" t="s">
        <v>31</v>
      </c>
      <c r="C21" s="78">
        <v>2</v>
      </c>
      <c r="D21" s="78">
        <v>0</v>
      </c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</row>
    <row r="22" spans="1:11">
      <c r="A22" s="78">
        <v>16</v>
      </c>
      <c r="B22" s="78" t="s">
        <v>32</v>
      </c>
      <c r="C22" s="78">
        <v>216</v>
      </c>
      <c r="D22" s="78">
        <v>6</v>
      </c>
      <c r="E22" s="78">
        <v>332.97</v>
      </c>
      <c r="F22" s="78">
        <v>0</v>
      </c>
      <c r="G22" s="78">
        <v>0</v>
      </c>
      <c r="H22" s="78">
        <v>0</v>
      </c>
      <c r="I22" s="78">
        <v>0</v>
      </c>
      <c r="J22" s="78">
        <v>6</v>
      </c>
      <c r="K22" s="78">
        <v>332.97</v>
      </c>
    </row>
    <row r="23" spans="1:11">
      <c r="A23" s="78">
        <v>17</v>
      </c>
      <c r="B23" s="78" t="s">
        <v>33</v>
      </c>
      <c r="C23" s="78">
        <v>114</v>
      </c>
      <c r="D23" s="78">
        <v>0</v>
      </c>
      <c r="E23" s="78">
        <v>0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</v>
      </c>
    </row>
    <row r="24" spans="1:11">
      <c r="A24" s="78">
        <v>18</v>
      </c>
      <c r="B24" s="78" t="s">
        <v>34</v>
      </c>
      <c r="C24" s="78">
        <v>38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</v>
      </c>
    </row>
    <row r="25" spans="1:11">
      <c r="A25" s="78">
        <v>19</v>
      </c>
      <c r="B25" s="78" t="s">
        <v>35</v>
      </c>
      <c r="C25" s="78">
        <v>6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</v>
      </c>
    </row>
    <row r="26" spans="1:11">
      <c r="A26" s="78">
        <v>20</v>
      </c>
      <c r="B26" s="78" t="s">
        <v>36</v>
      </c>
      <c r="C26" s="78">
        <v>50</v>
      </c>
      <c r="D26" s="78">
        <v>3</v>
      </c>
      <c r="E26" s="78">
        <v>131.66</v>
      </c>
      <c r="F26" s="78">
        <v>0</v>
      </c>
      <c r="G26" s="78">
        <v>0</v>
      </c>
      <c r="H26" s="78">
        <v>0</v>
      </c>
      <c r="I26" s="78">
        <v>0</v>
      </c>
      <c r="J26" s="78">
        <v>3</v>
      </c>
      <c r="K26" s="78">
        <v>131.66</v>
      </c>
    </row>
    <row r="27" spans="1:11">
      <c r="A27" s="78">
        <v>21</v>
      </c>
      <c r="B27" s="78" t="s">
        <v>37</v>
      </c>
      <c r="C27" s="78">
        <v>10</v>
      </c>
      <c r="D27" s="78">
        <v>0</v>
      </c>
      <c r="E27" s="78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</v>
      </c>
    </row>
    <row r="28" spans="1:11">
      <c r="A28" s="78">
        <v>22</v>
      </c>
      <c r="B28" s="78" t="s">
        <v>38</v>
      </c>
      <c r="C28" s="78">
        <v>8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</row>
    <row r="29" spans="1:11">
      <c r="A29" s="78">
        <v>23</v>
      </c>
      <c r="B29" s="78" t="s">
        <v>39</v>
      </c>
      <c r="C29" s="78">
        <v>4</v>
      </c>
      <c r="D29" s="78">
        <v>0</v>
      </c>
      <c r="E29" s="78">
        <v>0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</row>
    <row r="30" spans="1:11">
      <c r="A30" s="78">
        <v>24</v>
      </c>
      <c r="B30" s="78" t="s">
        <v>40</v>
      </c>
      <c r="C30" s="78">
        <v>2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v>0</v>
      </c>
    </row>
    <row r="31" spans="1:11">
      <c r="A31" s="78">
        <v>25</v>
      </c>
      <c r="B31" s="78" t="s">
        <v>41</v>
      </c>
      <c r="C31" s="78">
        <v>18</v>
      </c>
      <c r="D31" s="78">
        <v>0</v>
      </c>
      <c r="E31" s="78">
        <v>0</v>
      </c>
      <c r="F31" s="78">
        <v>0</v>
      </c>
      <c r="G31" s="78">
        <v>0</v>
      </c>
      <c r="H31" s="78">
        <v>0</v>
      </c>
      <c r="I31" s="78">
        <v>0</v>
      </c>
      <c r="J31" s="78">
        <v>0</v>
      </c>
      <c r="K31" s="78">
        <v>0</v>
      </c>
    </row>
    <row r="32" spans="1:11">
      <c r="A32" s="79"/>
      <c r="B32" s="79" t="s">
        <v>42</v>
      </c>
      <c r="C32" s="79">
        <f t="shared" ref="C32:K32" si="1">SUM(C19:C31)</f>
        <v>534</v>
      </c>
      <c r="D32" s="79">
        <f t="shared" si="1"/>
        <v>10</v>
      </c>
      <c r="E32" s="79">
        <f t="shared" si="1"/>
        <v>472.63</v>
      </c>
      <c r="F32" s="79">
        <f t="shared" si="1"/>
        <v>0</v>
      </c>
      <c r="G32" s="79">
        <f t="shared" si="1"/>
        <v>0</v>
      </c>
      <c r="H32" s="79">
        <f t="shared" si="1"/>
        <v>0</v>
      </c>
      <c r="I32" s="79">
        <f t="shared" si="1"/>
        <v>0</v>
      </c>
      <c r="J32" s="79">
        <f t="shared" si="1"/>
        <v>10</v>
      </c>
      <c r="K32" s="79">
        <f t="shared" si="1"/>
        <v>472.63</v>
      </c>
    </row>
    <row r="33" spans="1:11">
      <c r="A33" s="79"/>
      <c r="B33" s="79" t="s">
        <v>43</v>
      </c>
      <c r="C33" s="79">
        <f t="shared" ref="C33:K33" si="2">SUM(C18,C32)</f>
        <v>2884</v>
      </c>
      <c r="D33" s="79">
        <f t="shared" si="2"/>
        <v>325</v>
      </c>
      <c r="E33" s="79">
        <f t="shared" si="2"/>
        <v>6024.63</v>
      </c>
      <c r="F33" s="79">
        <f t="shared" si="2"/>
        <v>37</v>
      </c>
      <c r="G33" s="79">
        <f t="shared" si="2"/>
        <v>492.67</v>
      </c>
      <c r="H33" s="79">
        <f t="shared" si="2"/>
        <v>35</v>
      </c>
      <c r="I33" s="79">
        <f t="shared" si="2"/>
        <v>308.12</v>
      </c>
      <c r="J33" s="79">
        <f t="shared" si="2"/>
        <v>397</v>
      </c>
      <c r="K33" s="79">
        <f t="shared" si="2"/>
        <v>6825.42</v>
      </c>
    </row>
    <row r="34" spans="1:11">
      <c r="A34" s="78">
        <v>26</v>
      </c>
      <c r="B34" s="78" t="s">
        <v>44</v>
      </c>
      <c r="C34" s="78">
        <v>548</v>
      </c>
      <c r="D34" s="78">
        <v>17</v>
      </c>
      <c r="E34" s="78">
        <v>297.20999999999998</v>
      </c>
      <c r="F34" s="78">
        <v>8</v>
      </c>
      <c r="G34" s="78">
        <v>519.85</v>
      </c>
      <c r="H34" s="78">
        <v>3</v>
      </c>
      <c r="I34" s="78">
        <v>48.97</v>
      </c>
      <c r="J34" s="78">
        <v>28</v>
      </c>
      <c r="K34" s="78">
        <v>866.03</v>
      </c>
    </row>
    <row r="35" spans="1:11">
      <c r="A35" s="79"/>
      <c r="B35" s="79" t="s">
        <v>45</v>
      </c>
      <c r="C35" s="79">
        <f t="shared" ref="C35:K35" si="3">SUM(C34:C34)</f>
        <v>548</v>
      </c>
      <c r="D35" s="79">
        <f t="shared" si="3"/>
        <v>17</v>
      </c>
      <c r="E35" s="79">
        <f t="shared" si="3"/>
        <v>297.20999999999998</v>
      </c>
      <c r="F35" s="79">
        <f t="shared" si="3"/>
        <v>8</v>
      </c>
      <c r="G35" s="79">
        <f t="shared" si="3"/>
        <v>519.85</v>
      </c>
      <c r="H35" s="79">
        <f t="shared" si="3"/>
        <v>3</v>
      </c>
      <c r="I35" s="79">
        <f t="shared" si="3"/>
        <v>48.97</v>
      </c>
      <c r="J35" s="79">
        <f t="shared" si="3"/>
        <v>28</v>
      </c>
      <c r="K35" s="79">
        <f t="shared" si="3"/>
        <v>866.03</v>
      </c>
    </row>
    <row r="36" spans="1:11">
      <c r="A36" s="78">
        <v>27</v>
      </c>
      <c r="B36" s="78" t="s">
        <v>46</v>
      </c>
      <c r="C36" s="78">
        <v>102</v>
      </c>
      <c r="D36" s="78">
        <v>0</v>
      </c>
      <c r="E36" s="78">
        <v>0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v>0</v>
      </c>
    </row>
    <row r="37" spans="1:11">
      <c r="A37" s="78">
        <v>28</v>
      </c>
      <c r="B37" s="78" t="s">
        <v>47</v>
      </c>
      <c r="C37" s="78">
        <v>526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</row>
    <row r="38" spans="1:11">
      <c r="A38" s="78">
        <v>29</v>
      </c>
      <c r="B38" s="78" t="s">
        <v>48</v>
      </c>
      <c r="C38" s="78">
        <v>66</v>
      </c>
      <c r="D38" s="78">
        <v>0</v>
      </c>
      <c r="E38" s="78">
        <v>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v>0</v>
      </c>
    </row>
    <row r="39" spans="1:11">
      <c r="A39" s="78">
        <v>30</v>
      </c>
      <c r="B39" s="78" t="s">
        <v>49</v>
      </c>
      <c r="C39" s="78">
        <v>434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v>0</v>
      </c>
    </row>
    <row r="40" spans="1:11">
      <c r="A40" s="79"/>
      <c r="B40" s="79" t="s">
        <v>50</v>
      </c>
      <c r="C40" s="79">
        <f t="shared" ref="C40:K40" si="4">SUM(C36:C39)</f>
        <v>1128</v>
      </c>
      <c r="D40" s="79">
        <f t="shared" si="4"/>
        <v>0</v>
      </c>
      <c r="E40" s="79">
        <f t="shared" si="4"/>
        <v>0</v>
      </c>
      <c r="F40" s="79">
        <f t="shared" si="4"/>
        <v>0</v>
      </c>
      <c r="G40" s="79">
        <f t="shared" si="4"/>
        <v>0</v>
      </c>
      <c r="H40" s="79">
        <f t="shared" si="4"/>
        <v>0</v>
      </c>
      <c r="I40" s="79">
        <f t="shared" si="4"/>
        <v>0</v>
      </c>
      <c r="J40" s="79">
        <f t="shared" si="4"/>
        <v>0</v>
      </c>
      <c r="K40" s="79">
        <f t="shared" si="4"/>
        <v>0</v>
      </c>
    </row>
    <row r="41" spans="1:11">
      <c r="A41" s="78">
        <v>31</v>
      </c>
      <c r="B41" s="78" t="s">
        <v>51</v>
      </c>
      <c r="C41" s="78">
        <v>0</v>
      </c>
      <c r="D41" s="78">
        <v>0</v>
      </c>
      <c r="E41" s="78">
        <v>0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v>0</v>
      </c>
    </row>
    <row r="42" spans="1:11">
      <c r="A42" s="78">
        <v>32</v>
      </c>
      <c r="B42" s="78" t="s">
        <v>52</v>
      </c>
      <c r="C42" s="78">
        <v>4</v>
      </c>
      <c r="D42" s="78">
        <v>0</v>
      </c>
      <c r="E42" s="78">
        <v>0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0</v>
      </c>
    </row>
    <row r="43" spans="1:11">
      <c r="A43" s="78">
        <v>33</v>
      </c>
      <c r="B43" s="78" t="s">
        <v>53</v>
      </c>
      <c r="C43" s="78">
        <v>0</v>
      </c>
      <c r="D43" s="78">
        <v>0</v>
      </c>
      <c r="E43" s="78">
        <v>0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0</v>
      </c>
    </row>
    <row r="44" spans="1:11">
      <c r="A44" s="78">
        <v>34</v>
      </c>
      <c r="B44" s="78" t="s">
        <v>54</v>
      </c>
      <c r="C44" s="78">
        <v>22</v>
      </c>
      <c r="D44" s="78">
        <v>0</v>
      </c>
      <c r="E44" s="78">
        <v>0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0</v>
      </c>
    </row>
    <row r="45" spans="1:11">
      <c r="A45" s="78">
        <v>35</v>
      </c>
      <c r="B45" s="78" t="s">
        <v>55</v>
      </c>
      <c r="C45" s="78">
        <v>2</v>
      </c>
      <c r="D45" s="78">
        <v>0</v>
      </c>
      <c r="E45" s="78">
        <v>0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0</v>
      </c>
    </row>
    <row r="46" spans="1:11">
      <c r="A46" s="79"/>
      <c r="B46" s="79" t="s">
        <v>56</v>
      </c>
      <c r="C46" s="79">
        <f t="shared" ref="C46:K46" si="5">SUM(C41:C45)</f>
        <v>28</v>
      </c>
      <c r="D46" s="79">
        <f t="shared" si="5"/>
        <v>0</v>
      </c>
      <c r="E46" s="79">
        <f t="shared" si="5"/>
        <v>0</v>
      </c>
      <c r="F46" s="79">
        <f t="shared" si="5"/>
        <v>0</v>
      </c>
      <c r="G46" s="79">
        <f t="shared" si="5"/>
        <v>0</v>
      </c>
      <c r="H46" s="79">
        <f t="shared" si="5"/>
        <v>0</v>
      </c>
      <c r="I46" s="79">
        <f t="shared" si="5"/>
        <v>0</v>
      </c>
      <c r="J46" s="79">
        <f t="shared" si="5"/>
        <v>0</v>
      </c>
      <c r="K46" s="79">
        <f t="shared" si="5"/>
        <v>0</v>
      </c>
    </row>
    <row r="47" spans="1:11">
      <c r="A47" s="78">
        <v>36</v>
      </c>
      <c r="B47" s="78" t="s">
        <v>57</v>
      </c>
      <c r="C47" s="78">
        <v>30</v>
      </c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0</v>
      </c>
    </row>
    <row r="48" spans="1:11">
      <c r="A48" s="78">
        <v>37</v>
      </c>
      <c r="B48" s="78" t="s">
        <v>58</v>
      </c>
      <c r="C48" s="78">
        <v>6</v>
      </c>
      <c r="D48" s="78">
        <v>0</v>
      </c>
      <c r="E48" s="78">
        <v>0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0</v>
      </c>
    </row>
    <row r="49" spans="1:11">
      <c r="A49" s="78">
        <v>38</v>
      </c>
      <c r="B49" s="78" t="s">
        <v>59</v>
      </c>
      <c r="C49" s="78">
        <v>4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0</v>
      </c>
    </row>
    <row r="50" spans="1:11">
      <c r="A50" s="78">
        <v>39</v>
      </c>
      <c r="B50" s="78" t="s">
        <v>60</v>
      </c>
      <c r="C50" s="78">
        <v>4</v>
      </c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0</v>
      </c>
    </row>
    <row r="51" spans="1:11">
      <c r="A51" s="79"/>
      <c r="B51" s="79" t="s">
        <v>61</v>
      </c>
      <c r="C51" s="79">
        <f t="shared" ref="C51:K51" si="6">SUM(C47:C50)</f>
        <v>44</v>
      </c>
      <c r="D51" s="79">
        <f t="shared" si="6"/>
        <v>0</v>
      </c>
      <c r="E51" s="79">
        <f t="shared" si="6"/>
        <v>0</v>
      </c>
      <c r="F51" s="79">
        <f t="shared" si="6"/>
        <v>0</v>
      </c>
      <c r="G51" s="79">
        <f t="shared" si="6"/>
        <v>0</v>
      </c>
      <c r="H51" s="79">
        <f t="shared" si="6"/>
        <v>0</v>
      </c>
      <c r="I51" s="79">
        <f t="shared" si="6"/>
        <v>0</v>
      </c>
      <c r="J51" s="79">
        <f t="shared" si="6"/>
        <v>0</v>
      </c>
      <c r="K51" s="79">
        <f t="shared" si="6"/>
        <v>0</v>
      </c>
    </row>
    <row r="52" spans="1:11">
      <c r="A52" s="78">
        <v>40</v>
      </c>
      <c r="B52" s="78" t="s">
        <v>62</v>
      </c>
      <c r="C52" s="78">
        <v>0</v>
      </c>
      <c r="D52" s="78">
        <v>0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0</v>
      </c>
    </row>
    <row r="53" spans="1:11">
      <c r="A53" s="78">
        <v>41</v>
      </c>
      <c r="B53" s="78" t="s">
        <v>63</v>
      </c>
      <c r="C53" s="78">
        <v>2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0</v>
      </c>
    </row>
    <row r="54" spans="1:11">
      <c r="A54" s="78">
        <v>42</v>
      </c>
      <c r="B54" s="78" t="s">
        <v>64</v>
      </c>
      <c r="C54" s="78">
        <v>24</v>
      </c>
      <c r="D54" s="78">
        <v>0</v>
      </c>
      <c r="E54" s="78">
        <v>0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0</v>
      </c>
    </row>
    <row r="55" spans="1:11">
      <c r="A55" s="78">
        <v>43</v>
      </c>
      <c r="B55" s="78" t="s">
        <v>65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0</v>
      </c>
    </row>
    <row r="56" spans="1:11">
      <c r="A56" s="79"/>
      <c r="B56" s="79" t="s">
        <v>66</v>
      </c>
      <c r="C56" s="79">
        <f t="shared" ref="C56:K56" si="7">SUM(C52:C55)</f>
        <v>26</v>
      </c>
      <c r="D56" s="79">
        <f t="shared" si="7"/>
        <v>0</v>
      </c>
      <c r="E56" s="79">
        <f t="shared" si="7"/>
        <v>0</v>
      </c>
      <c r="F56" s="79">
        <f t="shared" si="7"/>
        <v>0</v>
      </c>
      <c r="G56" s="79">
        <f t="shared" si="7"/>
        <v>0</v>
      </c>
      <c r="H56" s="79">
        <f t="shared" si="7"/>
        <v>0</v>
      </c>
      <c r="I56" s="79">
        <f t="shared" si="7"/>
        <v>0</v>
      </c>
      <c r="J56" s="79">
        <f t="shared" si="7"/>
        <v>0</v>
      </c>
      <c r="K56" s="79">
        <f t="shared" si="7"/>
        <v>0</v>
      </c>
    </row>
    <row r="57" spans="1:11">
      <c r="A57" s="79"/>
      <c r="B57" s="79" t="s">
        <v>67</v>
      </c>
      <c r="C57" s="79">
        <f t="shared" ref="C57:K57" si="8">SUM(C33,C35,C40,C46,C51,C56)</f>
        <v>4658</v>
      </c>
      <c r="D57" s="79">
        <f t="shared" si="8"/>
        <v>342</v>
      </c>
      <c r="E57" s="79">
        <f t="shared" si="8"/>
        <v>6321.84</v>
      </c>
      <c r="F57" s="79">
        <f t="shared" si="8"/>
        <v>45</v>
      </c>
      <c r="G57" s="79">
        <f t="shared" si="8"/>
        <v>1012.52</v>
      </c>
      <c r="H57" s="79">
        <f t="shared" si="8"/>
        <v>38</v>
      </c>
      <c r="I57" s="79">
        <f t="shared" si="8"/>
        <v>357.09000000000003</v>
      </c>
      <c r="J57" s="79">
        <f t="shared" si="8"/>
        <v>425</v>
      </c>
      <c r="K57" s="79">
        <f t="shared" si="8"/>
        <v>7691.45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N13" sqref="N13"/>
    </sheetView>
  </sheetViews>
  <sheetFormatPr defaultColWidth="9.140625" defaultRowHeight="15"/>
  <cols>
    <col min="1" max="1" width="3.5703125" style="18" bestFit="1" customWidth="1"/>
    <col min="2" max="2" width="22.5703125" style="18" customWidth="1"/>
    <col min="3" max="4" width="8.85546875" style="18" customWidth="1"/>
    <col min="5" max="5" width="11.140625" style="18" customWidth="1"/>
    <col min="6" max="6" width="8.85546875" style="18" customWidth="1"/>
    <col min="7" max="7" width="11.140625" style="18" customWidth="1"/>
    <col min="8" max="8" width="8.85546875" style="18" customWidth="1"/>
    <col min="9" max="9" width="11.140625" style="18" customWidth="1"/>
    <col min="10" max="10" width="8.85546875" style="18" customWidth="1"/>
    <col min="11" max="11" width="11.140625" style="18" customWidth="1"/>
    <col min="12" max="12" width="9.140625" style="18" customWidth="1"/>
    <col min="13" max="16384" width="9.140625" style="18"/>
  </cols>
  <sheetData>
    <row r="1" spans="1:17" ht="15.75">
      <c r="A1" s="30"/>
      <c r="B1" s="33" t="s">
        <v>226</v>
      </c>
      <c r="C1" s="31"/>
      <c r="D1" s="31" t="s">
        <v>0</v>
      </c>
      <c r="F1" s="32"/>
      <c r="G1" s="49" t="s">
        <v>222</v>
      </c>
      <c r="H1" s="33" t="s">
        <v>129</v>
      </c>
      <c r="I1" s="32"/>
      <c r="J1" s="33" t="s">
        <v>2</v>
      </c>
      <c r="K1" s="34"/>
    </row>
    <row r="2" spans="1:17" s="19" customFormat="1">
      <c r="A2" s="112" t="s">
        <v>130</v>
      </c>
      <c r="B2" s="113"/>
      <c r="C2" s="113"/>
      <c r="D2" s="113"/>
      <c r="E2" s="113"/>
      <c r="F2" s="113"/>
      <c r="G2" s="113"/>
      <c r="H2" s="113"/>
      <c r="I2" s="113"/>
      <c r="J2" s="113"/>
      <c r="K2" s="155"/>
      <c r="L2" s="38"/>
      <c r="M2" s="39"/>
      <c r="N2" s="39"/>
      <c r="O2" s="39"/>
      <c r="P2" s="39"/>
    </row>
    <row r="3" spans="1:17" s="5" customFormat="1" ht="69.75" customHeight="1">
      <c r="A3" s="156" t="s">
        <v>111</v>
      </c>
      <c r="B3" s="159" t="s">
        <v>71</v>
      </c>
      <c r="C3" s="156" t="s">
        <v>11</v>
      </c>
      <c r="D3" s="162" t="s">
        <v>124</v>
      </c>
      <c r="E3" s="163"/>
      <c r="F3" s="166" t="s">
        <v>125</v>
      </c>
      <c r="G3" s="167"/>
      <c r="H3" s="167"/>
      <c r="I3" s="168"/>
      <c r="J3" s="169" t="s">
        <v>96</v>
      </c>
      <c r="K3" s="170"/>
      <c r="L3" s="4"/>
      <c r="M3" s="4"/>
      <c r="N3" s="4"/>
      <c r="O3" s="4"/>
      <c r="P3" s="4"/>
      <c r="Q3" s="4"/>
    </row>
    <row r="4" spans="1:17" s="5" customFormat="1" ht="12" customHeight="1">
      <c r="A4" s="157"/>
      <c r="B4" s="160"/>
      <c r="C4" s="175"/>
      <c r="D4" s="164"/>
      <c r="E4" s="165"/>
      <c r="F4" s="173" t="s">
        <v>126</v>
      </c>
      <c r="G4" s="174"/>
      <c r="H4" s="173" t="s">
        <v>127</v>
      </c>
      <c r="I4" s="174"/>
      <c r="J4" s="171"/>
      <c r="K4" s="172"/>
      <c r="L4" s="4"/>
      <c r="M4" s="4"/>
      <c r="N4" s="4"/>
      <c r="O4" s="4"/>
      <c r="P4" s="4"/>
      <c r="Q4" s="4"/>
    </row>
    <row r="5" spans="1:17" s="5" customFormat="1" ht="28.5">
      <c r="A5" s="158"/>
      <c r="B5" s="161"/>
      <c r="C5" s="176"/>
      <c r="D5" s="6" t="s">
        <v>14</v>
      </c>
      <c r="E5" s="7" t="s">
        <v>131</v>
      </c>
      <c r="F5" s="6" t="s">
        <v>14</v>
      </c>
      <c r="G5" s="7" t="s">
        <v>131</v>
      </c>
      <c r="H5" s="6" t="s">
        <v>14</v>
      </c>
      <c r="I5" s="7" t="s">
        <v>131</v>
      </c>
      <c r="J5" s="6" t="s">
        <v>14</v>
      </c>
      <c r="K5" s="7" t="s">
        <v>131</v>
      </c>
      <c r="L5" s="4"/>
      <c r="M5" s="4"/>
      <c r="N5" s="4"/>
      <c r="O5" s="4"/>
      <c r="P5" s="4"/>
      <c r="Q5" s="4"/>
    </row>
    <row r="6" spans="1:17">
      <c r="A6" s="80">
        <v>1</v>
      </c>
      <c r="B6" s="80" t="s">
        <v>72</v>
      </c>
      <c r="C6" s="80">
        <v>272</v>
      </c>
      <c r="D6" s="80">
        <v>27</v>
      </c>
      <c r="E6" s="80">
        <v>491</v>
      </c>
      <c r="F6" s="80">
        <v>2</v>
      </c>
      <c r="G6" s="80">
        <v>119.2</v>
      </c>
      <c r="H6" s="80">
        <v>2</v>
      </c>
      <c r="I6" s="80">
        <v>4.8</v>
      </c>
      <c r="J6" s="80">
        <v>31</v>
      </c>
      <c r="K6" s="80">
        <v>615</v>
      </c>
    </row>
    <row r="7" spans="1:17">
      <c r="A7" s="80">
        <v>2</v>
      </c>
      <c r="B7" s="80" t="s">
        <v>73</v>
      </c>
      <c r="C7" s="80">
        <v>264</v>
      </c>
      <c r="D7" s="80">
        <v>12</v>
      </c>
      <c r="E7" s="80">
        <v>179.8</v>
      </c>
      <c r="F7" s="80">
        <v>1</v>
      </c>
      <c r="G7" s="80">
        <v>16.399999999999999</v>
      </c>
      <c r="H7" s="80">
        <v>2</v>
      </c>
      <c r="I7" s="80">
        <v>37.57</v>
      </c>
      <c r="J7" s="80">
        <v>15</v>
      </c>
      <c r="K7" s="80">
        <v>233.77</v>
      </c>
    </row>
    <row r="8" spans="1:17">
      <c r="A8" s="80">
        <v>3</v>
      </c>
      <c r="B8" s="80" t="s">
        <v>74</v>
      </c>
      <c r="C8" s="80">
        <v>350</v>
      </c>
      <c r="D8" s="80">
        <v>22</v>
      </c>
      <c r="E8" s="80">
        <v>385.94</v>
      </c>
      <c r="F8" s="80">
        <v>1</v>
      </c>
      <c r="G8" s="80">
        <v>0</v>
      </c>
      <c r="H8" s="80">
        <v>0</v>
      </c>
      <c r="I8" s="80">
        <v>0</v>
      </c>
      <c r="J8" s="80">
        <v>23</v>
      </c>
      <c r="K8" s="80">
        <v>385.94</v>
      </c>
    </row>
    <row r="9" spans="1:17">
      <c r="A9" s="80">
        <v>4</v>
      </c>
      <c r="B9" s="80" t="s">
        <v>75</v>
      </c>
      <c r="C9" s="80">
        <v>856</v>
      </c>
      <c r="D9" s="80">
        <v>15</v>
      </c>
      <c r="E9" s="80">
        <v>201.25</v>
      </c>
      <c r="F9" s="80">
        <v>11</v>
      </c>
      <c r="G9" s="80">
        <v>315.35000000000002</v>
      </c>
      <c r="H9" s="80">
        <v>6</v>
      </c>
      <c r="I9" s="80">
        <v>89.85</v>
      </c>
      <c r="J9" s="80">
        <v>32</v>
      </c>
      <c r="K9" s="80">
        <v>606.45000000000005</v>
      </c>
    </row>
    <row r="10" spans="1:17">
      <c r="A10" s="80">
        <v>5</v>
      </c>
      <c r="B10" s="80" t="s">
        <v>76</v>
      </c>
      <c r="C10" s="80">
        <v>112</v>
      </c>
      <c r="D10" s="80">
        <v>12</v>
      </c>
      <c r="E10" s="80">
        <v>205.32</v>
      </c>
      <c r="F10" s="80">
        <v>0</v>
      </c>
      <c r="G10" s="80">
        <v>0</v>
      </c>
      <c r="H10" s="80">
        <v>24</v>
      </c>
      <c r="I10" s="80">
        <v>156.11000000000001</v>
      </c>
      <c r="J10" s="80">
        <v>36</v>
      </c>
      <c r="K10" s="80">
        <v>361.43</v>
      </c>
    </row>
    <row r="11" spans="1:17">
      <c r="A11" s="80">
        <v>6</v>
      </c>
      <c r="B11" s="80" t="s">
        <v>77</v>
      </c>
      <c r="C11" s="80">
        <v>276</v>
      </c>
      <c r="D11" s="80">
        <v>24</v>
      </c>
      <c r="E11" s="80">
        <v>457.32</v>
      </c>
      <c r="F11" s="80">
        <v>2</v>
      </c>
      <c r="G11" s="80">
        <v>23.5</v>
      </c>
      <c r="H11" s="80">
        <v>3</v>
      </c>
      <c r="I11" s="80">
        <v>46.1</v>
      </c>
      <c r="J11" s="80">
        <v>29</v>
      </c>
      <c r="K11" s="80">
        <v>526.91999999999996</v>
      </c>
    </row>
    <row r="12" spans="1:17">
      <c r="A12" s="80">
        <v>7</v>
      </c>
      <c r="B12" s="80" t="s">
        <v>78</v>
      </c>
      <c r="C12" s="80">
        <v>52</v>
      </c>
      <c r="D12" s="80">
        <v>6</v>
      </c>
      <c r="E12" s="80">
        <v>167.46</v>
      </c>
      <c r="F12" s="80">
        <v>0</v>
      </c>
      <c r="G12" s="80">
        <v>0</v>
      </c>
      <c r="H12" s="80">
        <v>0</v>
      </c>
      <c r="I12" s="80">
        <v>0</v>
      </c>
      <c r="J12" s="80">
        <v>6</v>
      </c>
      <c r="K12" s="80">
        <v>167.46</v>
      </c>
    </row>
    <row r="13" spans="1:17">
      <c r="A13" s="80">
        <v>8</v>
      </c>
      <c r="B13" s="80" t="s">
        <v>79</v>
      </c>
      <c r="C13" s="80">
        <v>538</v>
      </c>
      <c r="D13" s="80">
        <v>24</v>
      </c>
      <c r="E13" s="80">
        <v>500.51</v>
      </c>
      <c r="F13" s="80">
        <v>5</v>
      </c>
      <c r="G13" s="80">
        <v>106.6</v>
      </c>
      <c r="H13" s="80">
        <v>0</v>
      </c>
      <c r="I13" s="80">
        <v>0</v>
      </c>
      <c r="J13" s="80">
        <v>29</v>
      </c>
      <c r="K13" s="80">
        <v>607.11</v>
      </c>
    </row>
    <row r="14" spans="1:17">
      <c r="A14" s="80">
        <v>9</v>
      </c>
      <c r="B14" s="80" t="s">
        <v>80</v>
      </c>
      <c r="C14" s="80">
        <v>762</v>
      </c>
      <c r="D14" s="80">
        <v>61</v>
      </c>
      <c r="E14" s="80">
        <v>1190.29</v>
      </c>
      <c r="F14" s="80">
        <v>1</v>
      </c>
      <c r="G14" s="80">
        <v>15.8</v>
      </c>
      <c r="H14" s="80">
        <v>0</v>
      </c>
      <c r="I14" s="80">
        <v>0</v>
      </c>
      <c r="J14" s="80">
        <v>62</v>
      </c>
      <c r="K14" s="80">
        <v>1206.0899999999999</v>
      </c>
    </row>
    <row r="15" spans="1:17">
      <c r="A15" s="80">
        <v>10</v>
      </c>
      <c r="B15" s="80" t="s">
        <v>81</v>
      </c>
      <c r="C15" s="80">
        <v>310</v>
      </c>
      <c r="D15" s="80">
        <v>30</v>
      </c>
      <c r="E15" s="80">
        <v>549.29</v>
      </c>
      <c r="F15" s="80">
        <v>3</v>
      </c>
      <c r="G15" s="80">
        <v>60.23</v>
      </c>
      <c r="H15" s="80">
        <v>0</v>
      </c>
      <c r="I15" s="80">
        <v>0</v>
      </c>
      <c r="J15" s="80">
        <v>33</v>
      </c>
      <c r="K15" s="80">
        <v>609.52</v>
      </c>
    </row>
    <row r="16" spans="1:17">
      <c r="A16" s="80">
        <v>11</v>
      </c>
      <c r="B16" s="80" t="s">
        <v>82</v>
      </c>
      <c r="C16" s="80">
        <v>550</v>
      </c>
      <c r="D16" s="80">
        <v>71</v>
      </c>
      <c r="E16" s="80">
        <v>1416.24</v>
      </c>
      <c r="F16" s="80">
        <v>13</v>
      </c>
      <c r="G16" s="80">
        <v>193.31</v>
      </c>
      <c r="H16" s="80">
        <v>1</v>
      </c>
      <c r="I16" s="80">
        <v>22.66</v>
      </c>
      <c r="J16" s="80">
        <v>85</v>
      </c>
      <c r="K16" s="80">
        <v>1632.21</v>
      </c>
    </row>
    <row r="17" spans="1:11">
      <c r="A17" s="80">
        <v>12</v>
      </c>
      <c r="B17" s="80" t="s">
        <v>83</v>
      </c>
      <c r="C17" s="80">
        <v>316</v>
      </c>
      <c r="D17" s="80">
        <v>38</v>
      </c>
      <c r="E17" s="80">
        <v>577.41999999999996</v>
      </c>
      <c r="F17" s="80">
        <v>6</v>
      </c>
      <c r="G17" s="80">
        <v>162.13</v>
      </c>
      <c r="H17" s="80">
        <v>0</v>
      </c>
      <c r="I17" s="80">
        <v>0</v>
      </c>
      <c r="J17" s="80">
        <v>44</v>
      </c>
      <c r="K17" s="80">
        <v>739.55</v>
      </c>
    </row>
    <row r="18" spans="1:11">
      <c r="A18" s="81"/>
      <c r="B18" s="81" t="s">
        <v>67</v>
      </c>
      <c r="C18" s="81">
        <f t="shared" ref="C18:K18" si="0">SUM(C6:C17)</f>
        <v>4658</v>
      </c>
      <c r="D18" s="81">
        <f t="shared" si="0"/>
        <v>342</v>
      </c>
      <c r="E18" s="81">
        <f t="shared" si="0"/>
        <v>6321.8399999999992</v>
      </c>
      <c r="F18" s="81">
        <f t="shared" si="0"/>
        <v>45</v>
      </c>
      <c r="G18" s="81">
        <f t="shared" si="0"/>
        <v>1012.5200000000001</v>
      </c>
      <c r="H18" s="81">
        <f t="shared" si="0"/>
        <v>38</v>
      </c>
      <c r="I18" s="81">
        <f t="shared" si="0"/>
        <v>357.09000000000009</v>
      </c>
      <c r="J18" s="81">
        <f t="shared" si="0"/>
        <v>425</v>
      </c>
      <c r="K18" s="81">
        <f t="shared" si="0"/>
        <v>7691.4500000000007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6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58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77"/>
      <c r="B1" s="178"/>
      <c r="C1" s="178"/>
      <c r="D1" s="179"/>
      <c r="E1" s="1" t="s">
        <v>132</v>
      </c>
    </row>
    <row r="2" spans="1:15">
      <c r="F2" s="2" t="s">
        <v>133</v>
      </c>
    </row>
    <row r="3" spans="1:15">
      <c r="A3" s="180" t="s">
        <v>134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>
      <c r="F4" s="2" t="s">
        <v>2</v>
      </c>
    </row>
    <row r="5" spans="1:15" s="9" customFormat="1" ht="114" customHeight="1">
      <c r="A5" s="8" t="s">
        <v>135</v>
      </c>
      <c r="B5" s="8" t="s">
        <v>5</v>
      </c>
      <c r="C5" s="8" t="s">
        <v>136</v>
      </c>
      <c r="D5" s="8" t="s">
        <v>137</v>
      </c>
      <c r="E5" s="8" t="s">
        <v>138</v>
      </c>
      <c r="F5" s="8" t="s">
        <v>139</v>
      </c>
      <c r="G5" s="8" t="s">
        <v>140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47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77"/>
      <c r="B1" s="178"/>
      <c r="C1" s="178"/>
      <c r="D1" s="179"/>
      <c r="E1" s="1" t="s">
        <v>132</v>
      </c>
    </row>
    <row r="2" spans="1:15">
      <c r="F2" s="2" t="s">
        <v>141</v>
      </c>
    </row>
    <row r="3" spans="1:15">
      <c r="A3" s="180" t="s">
        <v>142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5">
      <c r="F4" s="2" t="s">
        <v>2</v>
      </c>
    </row>
    <row r="5" spans="1:15" s="9" customFormat="1" ht="57">
      <c r="A5" s="8" t="s">
        <v>135</v>
      </c>
      <c r="B5" s="8" t="s">
        <v>71</v>
      </c>
      <c r="C5" s="8" t="s">
        <v>136</v>
      </c>
      <c r="D5" s="8" t="s">
        <v>137</v>
      </c>
      <c r="E5" s="8" t="s">
        <v>138</v>
      </c>
      <c r="F5" s="8" t="s">
        <v>139</v>
      </c>
      <c r="G5" s="8" t="s">
        <v>140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1" sqref="E1"/>
    </sheetView>
  </sheetViews>
  <sheetFormatPr defaultColWidth="9.140625" defaultRowHeight="15"/>
  <cols>
    <col min="1" max="1" width="6.42578125" style="27" customWidth="1"/>
    <col min="2" max="2" width="34.42578125" style="27" customWidth="1"/>
    <col min="3" max="3" width="16.28515625" style="84" customWidth="1"/>
    <col min="4" max="4" width="27" style="27" customWidth="1"/>
    <col min="5" max="5" width="25.7109375" style="84" customWidth="1"/>
    <col min="6" max="6" width="24.85546875" style="27" customWidth="1"/>
    <col min="7" max="16384" width="9.140625" style="27"/>
  </cols>
  <sheetData>
    <row r="1" spans="1:6" ht="22.5" customHeight="1">
      <c r="A1" s="183" t="s">
        <v>143</v>
      </c>
      <c r="B1" s="184"/>
      <c r="C1" s="184"/>
      <c r="D1" s="184"/>
      <c r="E1" s="33" t="s">
        <v>226</v>
      </c>
      <c r="F1" s="104" t="s">
        <v>223</v>
      </c>
    </row>
    <row r="2" spans="1:6" s="40" customFormat="1">
      <c r="A2" s="89" t="s">
        <v>144</v>
      </c>
      <c r="B2" s="89" t="s">
        <v>145</v>
      </c>
      <c r="C2" s="89" t="s">
        <v>146</v>
      </c>
      <c r="D2" s="89" t="s">
        <v>147</v>
      </c>
      <c r="E2" s="90" t="s">
        <v>146</v>
      </c>
      <c r="F2" s="89" t="s">
        <v>147</v>
      </c>
    </row>
    <row r="3" spans="1:6" s="10" customFormat="1">
      <c r="A3" s="91">
        <v>1</v>
      </c>
      <c r="B3" s="92" t="s">
        <v>148</v>
      </c>
      <c r="C3" s="93" t="s">
        <v>149</v>
      </c>
      <c r="D3" s="94">
        <v>847</v>
      </c>
      <c r="E3" s="93" t="s">
        <v>150</v>
      </c>
      <c r="F3" s="94">
        <v>1432</v>
      </c>
    </row>
    <row r="4" spans="1:6" s="10" customFormat="1">
      <c r="A4" s="93">
        <v>2</v>
      </c>
      <c r="B4" s="94" t="s">
        <v>151</v>
      </c>
      <c r="C4" s="93" t="s">
        <v>149</v>
      </c>
      <c r="D4" s="94">
        <v>489</v>
      </c>
      <c r="E4" s="93" t="s">
        <v>150</v>
      </c>
      <c r="F4" s="94">
        <v>2032</v>
      </c>
    </row>
    <row r="5" spans="1:6">
      <c r="A5" s="93">
        <v>3</v>
      </c>
      <c r="B5" s="94" t="s">
        <v>152</v>
      </c>
      <c r="C5" s="93" t="s">
        <v>149</v>
      </c>
      <c r="D5" s="94">
        <v>14029</v>
      </c>
      <c r="E5" s="93" t="s">
        <v>150</v>
      </c>
      <c r="F5" s="94">
        <v>52329</v>
      </c>
    </row>
    <row r="6" spans="1:6">
      <c r="A6" s="91">
        <v>4</v>
      </c>
      <c r="B6" s="94" t="s">
        <v>153</v>
      </c>
      <c r="C6" s="93" t="s">
        <v>149</v>
      </c>
      <c r="D6" s="94">
        <v>11399</v>
      </c>
      <c r="E6" s="93" t="s">
        <v>150</v>
      </c>
      <c r="F6" s="94">
        <v>30933</v>
      </c>
    </row>
    <row r="7" spans="1:6">
      <c r="A7" s="93">
        <v>5</v>
      </c>
      <c r="B7" s="94" t="s">
        <v>154</v>
      </c>
      <c r="C7" s="93" t="s">
        <v>149</v>
      </c>
      <c r="D7" s="94">
        <v>2647</v>
      </c>
      <c r="E7" s="93" t="s">
        <v>150</v>
      </c>
      <c r="F7" s="94">
        <v>7991</v>
      </c>
    </row>
    <row r="8" spans="1:6">
      <c r="A8" s="93">
        <v>6</v>
      </c>
      <c r="B8" s="94" t="s">
        <v>155</v>
      </c>
      <c r="C8" s="93" t="s">
        <v>149</v>
      </c>
      <c r="D8" s="94">
        <v>47153</v>
      </c>
      <c r="E8" s="93" t="s">
        <v>150</v>
      </c>
      <c r="F8" s="94">
        <v>113816</v>
      </c>
    </row>
    <row r="9" spans="1:6">
      <c r="A9" s="91">
        <v>7</v>
      </c>
      <c r="B9" s="94" t="s">
        <v>156</v>
      </c>
      <c r="C9" s="93" t="s">
        <v>149</v>
      </c>
      <c r="D9" s="94">
        <v>32092</v>
      </c>
      <c r="E9" s="93" t="s">
        <v>150</v>
      </c>
      <c r="F9" s="94">
        <v>109064</v>
      </c>
    </row>
    <row r="10" spans="1:6">
      <c r="A10" s="93">
        <v>8</v>
      </c>
      <c r="B10" s="94" t="s">
        <v>157</v>
      </c>
      <c r="C10" s="93" t="s">
        <v>149</v>
      </c>
      <c r="D10" s="94">
        <v>10311</v>
      </c>
      <c r="E10" s="93" t="s">
        <v>150</v>
      </c>
      <c r="F10" s="94">
        <v>29970</v>
      </c>
    </row>
    <row r="11" spans="1:6">
      <c r="A11" s="93">
        <v>9</v>
      </c>
      <c r="B11" s="94" t="s">
        <v>158</v>
      </c>
      <c r="C11" s="93" t="s">
        <v>149</v>
      </c>
      <c r="D11" s="94">
        <v>150015</v>
      </c>
      <c r="E11" s="93" t="s">
        <v>150</v>
      </c>
      <c r="F11" s="94">
        <v>545008</v>
      </c>
    </row>
    <row r="12" spans="1:6">
      <c r="A12" s="91">
        <v>10</v>
      </c>
      <c r="B12" s="94" t="s">
        <v>159</v>
      </c>
      <c r="C12" s="93" t="s">
        <v>149</v>
      </c>
      <c r="D12" s="94">
        <v>88363</v>
      </c>
      <c r="E12" s="93" t="s">
        <v>150</v>
      </c>
      <c r="F12" s="94">
        <v>182830</v>
      </c>
    </row>
    <row r="13" spans="1:6">
      <c r="A13" s="93">
        <v>11</v>
      </c>
      <c r="B13" s="94" t="s">
        <v>160</v>
      </c>
      <c r="C13" s="93" t="s">
        <v>149</v>
      </c>
      <c r="D13" s="94">
        <v>2618</v>
      </c>
      <c r="E13" s="93" t="s">
        <v>150</v>
      </c>
      <c r="F13" s="94">
        <v>3397</v>
      </c>
    </row>
    <row r="14" spans="1:6">
      <c r="A14" s="93">
        <v>12</v>
      </c>
      <c r="B14" s="94" t="s">
        <v>161</v>
      </c>
      <c r="C14" s="93" t="s">
        <v>149</v>
      </c>
      <c r="D14" s="94">
        <v>4163</v>
      </c>
      <c r="E14" s="93" t="s">
        <v>150</v>
      </c>
      <c r="F14" s="94">
        <v>11577</v>
      </c>
    </row>
    <row r="15" spans="1:6">
      <c r="A15" s="91">
        <v>13</v>
      </c>
      <c r="B15" s="94" t="s">
        <v>162</v>
      </c>
      <c r="C15" s="93" t="s">
        <v>149</v>
      </c>
      <c r="D15" s="94">
        <v>6</v>
      </c>
      <c r="E15" s="93" t="s">
        <v>150</v>
      </c>
      <c r="F15" s="94">
        <v>24</v>
      </c>
    </row>
    <row r="16" spans="1:6">
      <c r="A16" s="93">
        <v>14</v>
      </c>
      <c r="B16" s="94" t="s">
        <v>163</v>
      </c>
      <c r="C16" s="93" t="s">
        <v>149</v>
      </c>
      <c r="D16" s="94">
        <v>11679</v>
      </c>
      <c r="E16" s="93" t="s">
        <v>150</v>
      </c>
      <c r="F16" s="94">
        <v>25782</v>
      </c>
    </row>
    <row r="17" spans="1:6">
      <c r="A17" s="93">
        <v>15</v>
      </c>
      <c r="B17" s="94" t="s">
        <v>164</v>
      </c>
      <c r="C17" s="93" t="s">
        <v>149</v>
      </c>
      <c r="D17" s="94">
        <v>7309</v>
      </c>
      <c r="E17" s="93" t="s">
        <v>150</v>
      </c>
      <c r="F17" s="94">
        <v>16166</v>
      </c>
    </row>
    <row r="18" spans="1:6">
      <c r="A18" s="91">
        <v>16</v>
      </c>
      <c r="B18" s="94" t="s">
        <v>165</v>
      </c>
      <c r="C18" s="93" t="s">
        <v>149</v>
      </c>
      <c r="D18" s="94">
        <v>137</v>
      </c>
      <c r="E18" s="93" t="s">
        <v>150</v>
      </c>
      <c r="F18" s="94">
        <v>383</v>
      </c>
    </row>
    <row r="19" spans="1:6">
      <c r="A19" s="93">
        <v>17</v>
      </c>
      <c r="B19" s="94" t="s">
        <v>166</v>
      </c>
      <c r="C19" s="93" t="s">
        <v>149</v>
      </c>
      <c r="D19" s="94">
        <v>423</v>
      </c>
      <c r="E19" s="93" t="s">
        <v>150</v>
      </c>
      <c r="F19" s="94">
        <v>1336</v>
      </c>
    </row>
    <row r="20" spans="1:6">
      <c r="A20" s="93">
        <v>18</v>
      </c>
      <c r="B20" s="94" t="s">
        <v>167</v>
      </c>
      <c r="C20" s="93" t="s">
        <v>149</v>
      </c>
      <c r="D20" s="94">
        <v>1157</v>
      </c>
      <c r="E20" s="93" t="s">
        <v>150</v>
      </c>
      <c r="F20" s="94">
        <v>1545</v>
      </c>
    </row>
    <row r="21" spans="1:6">
      <c r="A21" s="91">
        <v>19</v>
      </c>
      <c r="B21" s="94" t="s">
        <v>168</v>
      </c>
      <c r="C21" s="93" t="s">
        <v>149</v>
      </c>
      <c r="D21" s="94">
        <v>3252</v>
      </c>
      <c r="E21" s="93" t="s">
        <v>150</v>
      </c>
      <c r="F21" s="94">
        <v>10726</v>
      </c>
    </row>
    <row r="22" spans="1:6">
      <c r="A22" s="93">
        <v>20</v>
      </c>
      <c r="B22" s="94" t="s">
        <v>169</v>
      </c>
      <c r="C22" s="93" t="s">
        <v>149</v>
      </c>
      <c r="D22" s="94">
        <v>56</v>
      </c>
      <c r="E22" s="93" t="s">
        <v>150</v>
      </c>
      <c r="F22" s="94">
        <v>132</v>
      </c>
    </row>
    <row r="23" spans="1:6">
      <c r="A23" s="93">
        <v>21</v>
      </c>
      <c r="B23" s="94" t="s">
        <v>170</v>
      </c>
      <c r="C23" s="93" t="s">
        <v>149</v>
      </c>
      <c r="D23" s="94">
        <v>11535</v>
      </c>
      <c r="E23" s="93" t="s">
        <v>150</v>
      </c>
      <c r="F23" s="94">
        <v>39489</v>
      </c>
    </row>
    <row r="24" spans="1:6">
      <c r="A24" s="91">
        <v>22</v>
      </c>
      <c r="B24" s="94" t="s">
        <v>171</v>
      </c>
      <c r="C24" s="93" t="s">
        <v>149</v>
      </c>
      <c r="D24" s="94">
        <v>358485</v>
      </c>
      <c r="E24" s="93" t="s">
        <v>150</v>
      </c>
      <c r="F24" s="94">
        <v>1221118</v>
      </c>
    </row>
    <row r="25" spans="1:6">
      <c r="A25" s="93">
        <v>23</v>
      </c>
      <c r="B25" s="94" t="s">
        <v>172</v>
      </c>
      <c r="C25" s="93" t="s">
        <v>149</v>
      </c>
      <c r="D25" s="94">
        <v>1</v>
      </c>
      <c r="E25" s="93" t="s">
        <v>150</v>
      </c>
      <c r="F25" s="94">
        <v>1</v>
      </c>
    </row>
    <row r="26" spans="1:6">
      <c r="A26" s="93">
        <v>24</v>
      </c>
      <c r="B26" s="94" t="s">
        <v>173</v>
      </c>
      <c r="C26" s="93" t="s">
        <v>149</v>
      </c>
      <c r="D26" s="94">
        <v>41</v>
      </c>
      <c r="E26" s="93" t="s">
        <v>150</v>
      </c>
      <c r="F26" s="94">
        <v>94</v>
      </c>
    </row>
    <row r="27" spans="1:6">
      <c r="A27" s="91">
        <v>25</v>
      </c>
      <c r="B27" s="94" t="s">
        <v>174</v>
      </c>
      <c r="C27" s="93" t="s">
        <v>149</v>
      </c>
      <c r="D27" s="94">
        <v>283631</v>
      </c>
      <c r="E27" s="93" t="s">
        <v>150</v>
      </c>
      <c r="F27" s="94">
        <v>619713</v>
      </c>
    </row>
    <row r="28" spans="1:6">
      <c r="A28" s="93">
        <v>26</v>
      </c>
      <c r="B28" s="94" t="s">
        <v>175</v>
      </c>
      <c r="C28" s="93" t="s">
        <v>149</v>
      </c>
      <c r="D28" s="94">
        <v>107194</v>
      </c>
      <c r="E28" s="93" t="s">
        <v>150</v>
      </c>
      <c r="F28" s="94">
        <v>208427</v>
      </c>
    </row>
    <row r="29" spans="1:6">
      <c r="A29" s="93">
        <v>27</v>
      </c>
      <c r="B29" s="94" t="s">
        <v>176</v>
      </c>
      <c r="C29" s="93" t="s">
        <v>149</v>
      </c>
      <c r="D29" s="94">
        <v>13873</v>
      </c>
      <c r="E29" s="93" t="s">
        <v>150</v>
      </c>
      <c r="F29" s="94">
        <v>72453</v>
      </c>
    </row>
    <row r="30" spans="1:6">
      <c r="A30" s="91">
        <v>28</v>
      </c>
      <c r="B30" s="94" t="s">
        <v>177</v>
      </c>
      <c r="C30" s="93" t="s">
        <v>149</v>
      </c>
      <c r="D30" s="94">
        <v>114</v>
      </c>
      <c r="E30" s="93" t="s">
        <v>150</v>
      </c>
      <c r="F30" s="94">
        <v>149</v>
      </c>
    </row>
    <row r="31" spans="1:6">
      <c r="A31" s="95"/>
      <c r="B31" s="181" t="s">
        <v>96</v>
      </c>
      <c r="C31" s="182"/>
      <c r="D31" s="68">
        <f>SUM(D3:D30)</f>
        <v>1163019</v>
      </c>
      <c r="E31" s="95"/>
      <c r="F31" s="94">
        <f>SUM(F3:F30)</f>
        <v>3307917</v>
      </c>
    </row>
  </sheetData>
  <mergeCells count="2">
    <mergeCell ref="B31:C31"/>
    <mergeCell ref="A1:D1"/>
  </mergeCells>
  <pageMargins left="0.7" right="0.7" top="0.75" bottom="0.75" header="0.3" footer="0.3"/>
  <pageSetup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J6" sqref="J6"/>
    </sheetView>
  </sheetViews>
  <sheetFormatPr defaultRowHeight="15"/>
  <cols>
    <col min="1" max="1" width="42.28515625" style="86" bestFit="1" customWidth="1"/>
    <col min="2" max="2" width="12.85546875" style="86" bestFit="1" customWidth="1"/>
    <col min="3" max="3" width="12.140625" style="86" bestFit="1" customWidth="1"/>
    <col min="4" max="4" width="14.7109375" style="86" bestFit="1" customWidth="1"/>
    <col min="5" max="5" width="14.85546875" style="86" customWidth="1"/>
    <col min="6" max="6" width="14.28515625" style="86" customWidth="1"/>
    <col min="7" max="7" width="25" style="86" customWidth="1"/>
    <col min="8" max="8" width="17.42578125" style="86" customWidth="1"/>
    <col min="9" max="16384" width="9.140625" style="86"/>
  </cols>
  <sheetData>
    <row r="1" spans="1:8" s="27" customFormat="1" ht="22.5" customHeight="1">
      <c r="A1" s="183" t="s">
        <v>210</v>
      </c>
      <c r="B1" s="184"/>
      <c r="C1" s="184"/>
      <c r="D1" s="184"/>
      <c r="E1" s="184"/>
      <c r="F1" s="184"/>
      <c r="G1" s="33" t="s">
        <v>226</v>
      </c>
      <c r="H1" s="104" t="s">
        <v>224</v>
      </c>
    </row>
    <row r="2" spans="1:8" ht="42" customHeight="1">
      <c r="A2" s="96" t="s">
        <v>181</v>
      </c>
      <c r="B2" s="96" t="s">
        <v>184</v>
      </c>
      <c r="C2" s="96" t="s">
        <v>185</v>
      </c>
      <c r="D2" s="97" t="s">
        <v>186</v>
      </c>
      <c r="E2" s="97" t="s">
        <v>187</v>
      </c>
      <c r="F2" s="97" t="s">
        <v>188</v>
      </c>
      <c r="G2" s="97" t="s">
        <v>189</v>
      </c>
      <c r="H2" s="97" t="s">
        <v>190</v>
      </c>
    </row>
    <row r="3" spans="1:8">
      <c r="A3" s="98" t="s">
        <v>20</v>
      </c>
      <c r="B3" s="98" t="s">
        <v>191</v>
      </c>
      <c r="C3" s="99">
        <v>100</v>
      </c>
      <c r="D3" s="99">
        <v>5500</v>
      </c>
      <c r="E3" s="99">
        <v>4612</v>
      </c>
      <c r="F3" s="99">
        <v>83.854545454545459</v>
      </c>
      <c r="G3" s="100">
        <v>0.83854545454545459</v>
      </c>
      <c r="H3" s="99">
        <v>27565</v>
      </c>
    </row>
    <row r="4" spans="1:8">
      <c r="A4" s="98" t="s">
        <v>23</v>
      </c>
      <c r="B4" s="98" t="s">
        <v>191</v>
      </c>
      <c r="C4" s="99">
        <v>100</v>
      </c>
      <c r="D4" s="99">
        <v>2800</v>
      </c>
      <c r="E4" s="99">
        <v>1921</v>
      </c>
      <c r="F4" s="99">
        <v>68.607142857142861</v>
      </c>
      <c r="G4" s="100">
        <v>0.68607142857142855</v>
      </c>
      <c r="H4" s="99">
        <v>9025</v>
      </c>
    </row>
    <row r="5" spans="1:8">
      <c r="A5" s="98" t="s">
        <v>192</v>
      </c>
      <c r="B5" s="98" t="s">
        <v>193</v>
      </c>
      <c r="C5" s="99">
        <v>70</v>
      </c>
      <c r="D5" s="99">
        <v>1470</v>
      </c>
      <c r="E5" s="99">
        <v>182</v>
      </c>
      <c r="F5" s="99">
        <v>8.6666666666666661</v>
      </c>
      <c r="G5" s="100">
        <v>0.12380952380952381</v>
      </c>
      <c r="H5" s="99">
        <v>6252</v>
      </c>
    </row>
    <row r="6" spans="1:8">
      <c r="A6" s="98" t="s">
        <v>194</v>
      </c>
      <c r="B6" s="98" t="s">
        <v>193</v>
      </c>
      <c r="C6" s="99">
        <v>70</v>
      </c>
      <c r="D6" s="99">
        <v>1400</v>
      </c>
      <c r="E6" s="99">
        <v>13</v>
      </c>
      <c r="F6" s="99">
        <v>0.65</v>
      </c>
      <c r="G6" s="100">
        <v>9.285714285714286E-3</v>
      </c>
      <c r="H6" s="99">
        <v>341</v>
      </c>
    </row>
    <row r="7" spans="1:8">
      <c r="A7" s="98" t="s">
        <v>195</v>
      </c>
      <c r="B7" s="98" t="s">
        <v>193</v>
      </c>
      <c r="C7" s="99">
        <v>70</v>
      </c>
      <c r="D7" s="99">
        <v>6510</v>
      </c>
      <c r="E7" s="99">
        <v>936</v>
      </c>
      <c r="F7" s="99">
        <v>10.064516129032258</v>
      </c>
      <c r="G7" s="100">
        <v>0.14377880184331798</v>
      </c>
      <c r="H7" s="99">
        <v>12848</v>
      </c>
    </row>
    <row r="8" spans="1:8">
      <c r="A8" s="98" t="s">
        <v>196</v>
      </c>
      <c r="B8" s="98" t="s">
        <v>197</v>
      </c>
      <c r="C8" s="99">
        <v>30</v>
      </c>
      <c r="D8" s="99">
        <v>60</v>
      </c>
      <c r="E8" s="99">
        <v>6</v>
      </c>
      <c r="F8" s="99">
        <v>3</v>
      </c>
      <c r="G8" s="100">
        <v>0.1</v>
      </c>
      <c r="H8" s="99">
        <v>9</v>
      </c>
    </row>
    <row r="9" spans="1:8">
      <c r="A9" s="98" t="s">
        <v>198</v>
      </c>
      <c r="B9" s="98" t="s">
        <v>197</v>
      </c>
      <c r="C9" s="99">
        <v>30</v>
      </c>
      <c r="D9" s="99">
        <v>240</v>
      </c>
      <c r="E9" s="99">
        <v>1</v>
      </c>
      <c r="F9" s="99">
        <v>0.125</v>
      </c>
      <c r="G9" s="100">
        <v>4.1666666666666666E-3</v>
      </c>
      <c r="H9" s="99">
        <v>53</v>
      </c>
    </row>
    <row r="10" spans="1:8">
      <c r="A10" s="98" t="s">
        <v>199</v>
      </c>
      <c r="B10" s="98" t="s">
        <v>200</v>
      </c>
      <c r="C10" s="99">
        <v>100</v>
      </c>
      <c r="D10" s="99">
        <v>27100</v>
      </c>
      <c r="E10" s="99">
        <v>12995</v>
      </c>
      <c r="F10" s="99">
        <v>47.952029520295206</v>
      </c>
      <c r="G10" s="100">
        <v>0.47952029520295203</v>
      </c>
      <c r="H10" s="99">
        <v>90951</v>
      </c>
    </row>
    <row r="11" spans="1:8">
      <c r="A11" s="98" t="s">
        <v>211</v>
      </c>
      <c r="B11" s="98" t="s">
        <v>197</v>
      </c>
      <c r="C11" s="99">
        <v>30</v>
      </c>
      <c r="D11" s="99">
        <v>30</v>
      </c>
      <c r="E11" s="99">
        <v>0</v>
      </c>
      <c r="F11" s="99">
        <v>0</v>
      </c>
      <c r="G11" s="100">
        <v>0</v>
      </c>
      <c r="H11" s="99">
        <v>22</v>
      </c>
    </row>
    <row r="12" spans="1:8">
      <c r="A12" s="98" t="s">
        <v>212</v>
      </c>
      <c r="B12" s="98" t="s">
        <v>197</v>
      </c>
      <c r="C12" s="99">
        <v>30</v>
      </c>
      <c r="D12" s="99">
        <v>150</v>
      </c>
      <c r="E12" s="99">
        <v>1</v>
      </c>
      <c r="F12" s="99">
        <v>0.2</v>
      </c>
      <c r="G12" s="100">
        <v>6.6666666666666671E-3</v>
      </c>
      <c r="H12" s="99">
        <v>146</v>
      </c>
    </row>
    <row r="13" spans="1:8">
      <c r="A13" s="98" t="s">
        <v>201</v>
      </c>
      <c r="B13" s="98" t="s">
        <v>197</v>
      </c>
      <c r="C13" s="99">
        <v>30</v>
      </c>
      <c r="D13" s="99">
        <v>30</v>
      </c>
      <c r="E13" s="99">
        <v>0</v>
      </c>
      <c r="F13" s="99">
        <v>0</v>
      </c>
      <c r="G13" s="100">
        <v>0</v>
      </c>
      <c r="H13" s="99">
        <v>88</v>
      </c>
    </row>
    <row r="14" spans="1:8">
      <c r="A14" s="98" t="s">
        <v>19</v>
      </c>
      <c r="B14" s="98" t="s">
        <v>191</v>
      </c>
      <c r="C14" s="99">
        <v>100</v>
      </c>
      <c r="D14" s="99">
        <v>6500</v>
      </c>
      <c r="E14" s="99">
        <v>5023</v>
      </c>
      <c r="F14" s="99">
        <v>77.276923076923083</v>
      </c>
      <c r="G14" s="100">
        <v>0.77276923076923076</v>
      </c>
      <c r="H14" s="99">
        <v>31967</v>
      </c>
    </row>
    <row r="15" spans="1:8">
      <c r="A15" s="98" t="s">
        <v>202</v>
      </c>
      <c r="B15" s="98" t="s">
        <v>191</v>
      </c>
      <c r="C15" s="99">
        <v>100</v>
      </c>
      <c r="D15" s="99">
        <v>1100</v>
      </c>
      <c r="E15" s="99">
        <v>177</v>
      </c>
      <c r="F15" s="99">
        <v>16.09090909090909</v>
      </c>
      <c r="G15" s="100">
        <v>0.16090909090909092</v>
      </c>
      <c r="H15" s="99">
        <v>1035</v>
      </c>
    </row>
    <row r="16" spans="1:8">
      <c r="A16" s="98" t="s">
        <v>24</v>
      </c>
      <c r="B16" s="98" t="s">
        <v>191</v>
      </c>
      <c r="C16" s="99">
        <v>100</v>
      </c>
      <c r="D16" s="99">
        <v>35000</v>
      </c>
      <c r="E16" s="99">
        <v>14207</v>
      </c>
      <c r="F16" s="99">
        <v>40.591428571428573</v>
      </c>
      <c r="G16" s="100">
        <v>0.40591428571428573</v>
      </c>
      <c r="H16" s="99">
        <v>84655</v>
      </c>
    </row>
    <row r="17" spans="1:8">
      <c r="A17" s="98" t="s">
        <v>17</v>
      </c>
      <c r="B17" s="98" t="s">
        <v>191</v>
      </c>
      <c r="C17" s="99">
        <v>100</v>
      </c>
      <c r="D17" s="99">
        <v>1900</v>
      </c>
      <c r="E17" s="99">
        <v>1310</v>
      </c>
      <c r="F17" s="99">
        <v>68.94736842105263</v>
      </c>
      <c r="G17" s="100">
        <v>0.68947368421052635</v>
      </c>
      <c r="H17" s="99">
        <v>7113</v>
      </c>
    </row>
    <row r="18" spans="1:8">
      <c r="A18" s="98" t="s">
        <v>16</v>
      </c>
      <c r="B18" s="98" t="s">
        <v>191</v>
      </c>
      <c r="C18" s="99">
        <v>100</v>
      </c>
      <c r="D18" s="99">
        <v>3400</v>
      </c>
      <c r="E18" s="99">
        <v>2064</v>
      </c>
      <c r="F18" s="99">
        <v>60.705882352941174</v>
      </c>
      <c r="G18" s="100">
        <v>0.60705882352941176</v>
      </c>
      <c r="H18" s="99">
        <v>10941</v>
      </c>
    </row>
    <row r="19" spans="1:8">
      <c r="A19" s="98" t="s">
        <v>21</v>
      </c>
      <c r="B19" s="98" t="s">
        <v>191</v>
      </c>
      <c r="C19" s="99">
        <v>100</v>
      </c>
      <c r="D19" s="99">
        <v>2600</v>
      </c>
      <c r="E19" s="99">
        <v>1023</v>
      </c>
      <c r="F19" s="99">
        <v>39.346153846153847</v>
      </c>
      <c r="G19" s="100">
        <v>0.39346153846153847</v>
      </c>
      <c r="H19" s="99">
        <v>5635</v>
      </c>
    </row>
    <row r="20" spans="1:8">
      <c r="A20" s="98" t="s">
        <v>26</v>
      </c>
      <c r="B20" s="98" t="s">
        <v>191</v>
      </c>
      <c r="C20" s="99">
        <v>100</v>
      </c>
      <c r="D20" s="99">
        <v>17900</v>
      </c>
      <c r="E20" s="99">
        <v>13705</v>
      </c>
      <c r="F20" s="99">
        <v>76.564245810055866</v>
      </c>
      <c r="G20" s="100">
        <v>0.76564245810055864</v>
      </c>
      <c r="H20" s="99">
        <v>64298</v>
      </c>
    </row>
    <row r="21" spans="1:8">
      <c r="A21" s="98" t="s">
        <v>18</v>
      </c>
      <c r="B21" s="98" t="s">
        <v>191</v>
      </c>
      <c r="C21" s="99">
        <v>100</v>
      </c>
      <c r="D21" s="99">
        <v>1000</v>
      </c>
      <c r="E21" s="99">
        <v>687</v>
      </c>
      <c r="F21" s="99">
        <v>68.7</v>
      </c>
      <c r="G21" s="100">
        <v>0.68700000000000006</v>
      </c>
      <c r="H21" s="99">
        <v>1610</v>
      </c>
    </row>
    <row r="22" spans="1:8">
      <c r="A22" s="98" t="s">
        <v>27</v>
      </c>
      <c r="B22" s="98" t="s">
        <v>191</v>
      </c>
      <c r="C22" s="99">
        <v>100</v>
      </c>
      <c r="D22" s="99">
        <v>4100</v>
      </c>
      <c r="E22" s="99">
        <v>2421</v>
      </c>
      <c r="F22" s="99">
        <v>59.048780487804876</v>
      </c>
      <c r="G22" s="100">
        <v>0.59048780487804875</v>
      </c>
      <c r="H22" s="99">
        <v>14340</v>
      </c>
    </row>
    <row r="23" spans="1:8">
      <c r="A23" s="98" t="s">
        <v>203</v>
      </c>
      <c r="B23" s="98" t="s">
        <v>193</v>
      </c>
      <c r="C23" s="99">
        <v>70</v>
      </c>
      <c r="D23" s="99">
        <v>1330</v>
      </c>
      <c r="E23" s="99">
        <v>1245</v>
      </c>
      <c r="F23" s="99">
        <v>65.526315789473685</v>
      </c>
      <c r="G23" s="100">
        <v>0.93609022556390975</v>
      </c>
      <c r="H23" s="99">
        <v>3452</v>
      </c>
    </row>
    <row r="24" spans="1:8">
      <c r="A24" s="98" t="s">
        <v>25</v>
      </c>
      <c r="B24" s="98" t="s">
        <v>191</v>
      </c>
      <c r="C24" s="99">
        <v>100</v>
      </c>
      <c r="D24" s="99">
        <v>34400</v>
      </c>
      <c r="E24" s="99">
        <v>26185</v>
      </c>
      <c r="F24" s="99">
        <v>76.119186046511629</v>
      </c>
      <c r="G24" s="100">
        <v>0.76119186046511633</v>
      </c>
      <c r="H24" s="99">
        <v>106259</v>
      </c>
    </row>
    <row r="25" spans="1:8">
      <c r="A25" s="98" t="s">
        <v>204</v>
      </c>
      <c r="B25" s="98" t="s">
        <v>205</v>
      </c>
      <c r="C25" s="99">
        <v>20</v>
      </c>
      <c r="D25" s="99">
        <v>620</v>
      </c>
      <c r="E25" s="99">
        <v>56</v>
      </c>
      <c r="F25" s="99">
        <v>1.8064516129032258</v>
      </c>
      <c r="G25" s="100">
        <v>9.0322580645161285E-2</v>
      </c>
      <c r="H25" s="99">
        <v>658</v>
      </c>
    </row>
    <row r="26" spans="1:8">
      <c r="A26" s="98" t="s">
        <v>38</v>
      </c>
      <c r="B26" s="98" t="s">
        <v>197</v>
      </c>
      <c r="C26" s="99">
        <v>30</v>
      </c>
      <c r="D26" s="99">
        <v>90</v>
      </c>
      <c r="E26" s="99">
        <v>8</v>
      </c>
      <c r="F26" s="99">
        <v>2.6666666666666665</v>
      </c>
      <c r="G26" s="100">
        <v>8.8888888888888892E-2</v>
      </c>
      <c r="H26" s="99">
        <v>34</v>
      </c>
    </row>
    <row r="27" spans="1:8">
      <c r="A27" s="98" t="s">
        <v>206</v>
      </c>
      <c r="B27" s="98" t="s">
        <v>207</v>
      </c>
      <c r="C27" s="99">
        <v>20</v>
      </c>
      <c r="D27" s="99">
        <v>4800</v>
      </c>
      <c r="E27" s="99">
        <v>950</v>
      </c>
      <c r="F27" s="99">
        <v>3.9583333333333335</v>
      </c>
      <c r="G27" s="100">
        <v>0.19791666666666666</v>
      </c>
      <c r="H27" s="99">
        <v>5194</v>
      </c>
    </row>
    <row r="28" spans="1:8">
      <c r="A28" s="98" t="s">
        <v>208</v>
      </c>
      <c r="B28" s="98" t="s">
        <v>205</v>
      </c>
      <c r="C28" s="99">
        <v>20</v>
      </c>
      <c r="D28" s="99">
        <v>4340</v>
      </c>
      <c r="E28" s="99">
        <v>514</v>
      </c>
      <c r="F28" s="99">
        <v>2.3686635944700463</v>
      </c>
      <c r="G28" s="100">
        <v>0.1184331797235023</v>
      </c>
      <c r="H28" s="99">
        <v>3996</v>
      </c>
    </row>
    <row r="29" spans="1:8">
      <c r="A29" s="98" t="s">
        <v>209</v>
      </c>
      <c r="B29" s="98" t="s">
        <v>197</v>
      </c>
      <c r="C29" s="99">
        <v>30</v>
      </c>
      <c r="D29" s="99">
        <v>60</v>
      </c>
      <c r="E29" s="99">
        <v>0</v>
      </c>
      <c r="F29" s="99">
        <v>0</v>
      </c>
      <c r="G29" s="100">
        <v>0</v>
      </c>
      <c r="H29" s="99">
        <v>31</v>
      </c>
    </row>
    <row r="30" spans="1:8">
      <c r="A30" s="101"/>
      <c r="B30" s="101"/>
      <c r="C30" s="102">
        <v>100</v>
      </c>
      <c r="D30" s="102">
        <v>164430</v>
      </c>
      <c r="E30" s="102">
        <v>90242</v>
      </c>
      <c r="F30" s="102">
        <v>43.054389312977101</v>
      </c>
      <c r="G30" s="103">
        <v>0.54881712582862008</v>
      </c>
      <c r="H30" s="102">
        <v>488518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ANNEX-51</vt:lpstr>
      <vt:lpstr>ANNEX-52</vt:lpstr>
      <vt:lpstr>ANNEX-49A</vt:lpstr>
      <vt:lpstr>ANNEX-50A</vt:lpstr>
      <vt:lpstr>ANNEX-61</vt:lpstr>
      <vt:lpstr>ANNEX-62</vt:lpstr>
      <vt:lpstr>ANNEX-63</vt:lpstr>
      <vt:lpstr>ANNEX-64</vt:lpstr>
      <vt:lpstr>ANNEX-65</vt:lpstr>
      <vt:lpstr>ANNEX-66</vt:lpstr>
      <vt:lpstr>ANNEX-67</vt:lpstr>
      <vt:lpstr>ANNEX-68</vt:lpstr>
      <vt:lpstr>ANNEX-69</vt:lpstr>
      <vt:lpstr>Annex - 69 A</vt:lpstr>
      <vt:lpstr>'ANNEX-65'!Print_Area</vt:lpstr>
      <vt:lpstr>'ANNEX-66'!Print_Area</vt:lpstr>
      <vt:lpstr>'ANNEX-69'!Print_Area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2024-05-18T08:42:15Z</dcterms:modified>
</cp:coreProperties>
</file>