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10" activeTab="14"/>
  </bookViews>
  <sheets>
    <sheet name="AGR-PG-61" sheetId="1" r:id="rId1"/>
    <sheet name="MSME-PG-62" sheetId="4" r:id="rId2"/>
    <sheet name="Edu-PS-PG-63" sheetId="5" r:id="rId3"/>
    <sheet name="Housing-PS-PG-64" sheetId="6" r:id="rId4"/>
    <sheet name="OPS-PG-65" sheetId="7" r:id="rId5"/>
    <sheet name="TOTAL MSE-OPS" sheetId="8" r:id="rId6"/>
    <sheet name="Total-PS-PG-66" sheetId="9" r:id="rId7"/>
    <sheet name="NPS-Agriculture" sheetId="10" r:id="rId8"/>
    <sheet name="NPS-MSME-PG-67" sheetId="11" r:id="rId9"/>
    <sheet name="Edu-NPS-PG-68" sheetId="12" r:id="rId10"/>
    <sheet name="Housing-NPS-PG-69" sheetId="13" r:id="rId11"/>
    <sheet name="NPS-others-PG-70" sheetId="14" r:id="rId12"/>
    <sheet name="Total NPS-PG-71" sheetId="15" r:id="rId13"/>
    <sheet name="Total_PS&amp;NPS-PG-72" sheetId="16" r:id="rId14"/>
    <sheet name="Crop-loan-PG-73" sheetId="18" r:id="rId15"/>
  </sheets>
  <definedNames>
    <definedName name="_xlnm.Print_Area" localSheetId="0">'AGR-PG-61'!$A$1:$R$52</definedName>
    <definedName name="_xlnm.Print_Area" localSheetId="14">'Crop-loan-PG-73'!$A$1:$H$51</definedName>
    <definedName name="_xlnm.Print_Area" localSheetId="9">'Edu-NPS-PG-68'!$A$1:$H$51</definedName>
    <definedName name="_xlnm.Print_Area" localSheetId="2">'Edu-PS-PG-63'!$A$1:$H$52</definedName>
    <definedName name="_xlnm.Print_Area" localSheetId="10">'Housing-NPS-PG-69'!$A$1:$H$51</definedName>
    <definedName name="_xlnm.Print_Area" localSheetId="3">'Housing-PS-PG-64'!$A$1:$H$51</definedName>
    <definedName name="_xlnm.Print_Area" localSheetId="1">'MSME-PG-62'!$A$1:$R$52</definedName>
    <definedName name="_xlnm.Print_Area" localSheetId="7">'NPS-Agriculture'!$A$1:$H$51</definedName>
    <definedName name="_xlnm.Print_Area" localSheetId="8">'NPS-MSME-PG-67'!$A$1:$N$52</definedName>
    <definedName name="_xlnm.Print_Area" localSheetId="11">'NPS-others-PG-70'!$A$1:$L$52</definedName>
    <definedName name="_xlnm.Print_Area" localSheetId="4">'OPS-PG-65'!$A$1:$P$52</definedName>
    <definedName name="_xlnm.Print_Area" localSheetId="5">'TOTAL MSE-OPS'!$A$1:$H$52</definedName>
    <definedName name="_xlnm.Print_Area" localSheetId="12">'Total NPS-PG-71'!$A$2:$H$52</definedName>
    <definedName name="_xlnm.Print_Area" localSheetId="13">'Total_PS&amp;NPS-PG-72'!$A$1:$H$52</definedName>
    <definedName name="_xlnm.Print_Area" localSheetId="6">'Total-PS-PG-66'!$A$1:$H$51</definedName>
  </definedNames>
  <calcPr calcId="125725"/>
</workbook>
</file>

<file path=xl/calcChain.xml><?xml version="1.0" encoding="utf-8"?>
<calcChain xmlns="http://schemas.openxmlformats.org/spreadsheetml/2006/main">
  <c r="N44" i="1"/>
  <c r="M42" i="11"/>
  <c r="N42"/>
  <c r="M43"/>
  <c r="N43"/>
  <c r="F49" i="18"/>
  <c r="E49"/>
  <c r="G49" s="1"/>
  <c r="F48"/>
  <c r="H48" s="1"/>
  <c r="E48"/>
  <c r="F47"/>
  <c r="H47" s="1"/>
  <c r="E47"/>
  <c r="G47" s="1"/>
  <c r="F46"/>
  <c r="H46" s="1"/>
  <c r="E46"/>
  <c r="G46" s="1"/>
  <c r="F43"/>
  <c r="H43" s="1"/>
  <c r="E43"/>
  <c r="F42"/>
  <c r="E42"/>
  <c r="F41"/>
  <c r="H41" s="1"/>
  <c r="E41"/>
  <c r="F40"/>
  <c r="E40"/>
  <c r="G40" s="1"/>
  <c r="F39"/>
  <c r="H39" s="1"/>
  <c r="E39"/>
  <c r="G39" s="1"/>
  <c r="F38"/>
  <c r="E38"/>
  <c r="F37"/>
  <c r="H37" s="1"/>
  <c r="E37"/>
  <c r="G37" s="1"/>
  <c r="F34"/>
  <c r="H34" s="1"/>
  <c r="E34"/>
  <c r="G34" s="1"/>
  <c r="F31"/>
  <c r="E31"/>
  <c r="F30"/>
  <c r="E30"/>
  <c r="F29"/>
  <c r="H29" s="1"/>
  <c r="E29"/>
  <c r="G29" s="1"/>
  <c r="F28"/>
  <c r="E28"/>
  <c r="E6"/>
  <c r="G6" s="1"/>
  <c r="F6"/>
  <c r="H6" s="1"/>
  <c r="E7"/>
  <c r="G7" s="1"/>
  <c r="F7"/>
  <c r="H7" s="1"/>
  <c r="E8"/>
  <c r="G8" s="1"/>
  <c r="F8"/>
  <c r="H8" s="1"/>
  <c r="E9"/>
  <c r="G9" s="1"/>
  <c r="F9"/>
  <c r="H9" s="1"/>
  <c r="E10"/>
  <c r="G10" s="1"/>
  <c r="F10"/>
  <c r="H10" s="1"/>
  <c r="E11"/>
  <c r="G11" s="1"/>
  <c r="F11"/>
  <c r="H11" s="1"/>
  <c r="E12"/>
  <c r="G12" s="1"/>
  <c r="F12"/>
  <c r="H12" s="1"/>
  <c r="E13"/>
  <c r="G13" s="1"/>
  <c r="F13"/>
  <c r="H13" s="1"/>
  <c r="E14"/>
  <c r="F14"/>
  <c r="H14" s="1"/>
  <c r="E15"/>
  <c r="G15" s="1"/>
  <c r="F15"/>
  <c r="H15" s="1"/>
  <c r="E16"/>
  <c r="G16" s="1"/>
  <c r="F16"/>
  <c r="H16" s="1"/>
  <c r="E17"/>
  <c r="G17" s="1"/>
  <c r="F17"/>
  <c r="H17" s="1"/>
  <c r="E18"/>
  <c r="G18" s="1"/>
  <c r="F18"/>
  <c r="H18" s="1"/>
  <c r="E19"/>
  <c r="G19" s="1"/>
  <c r="F19"/>
  <c r="H19" s="1"/>
  <c r="E20"/>
  <c r="G20" s="1"/>
  <c r="F20"/>
  <c r="H20" s="1"/>
  <c r="E21"/>
  <c r="G21" s="1"/>
  <c r="F21"/>
  <c r="H21" s="1"/>
  <c r="E22"/>
  <c r="G22" s="1"/>
  <c r="F22"/>
  <c r="H22" s="1"/>
  <c r="E23"/>
  <c r="G23" s="1"/>
  <c r="F23"/>
  <c r="H23" s="1"/>
  <c r="E24"/>
  <c r="G24" s="1"/>
  <c r="F24"/>
  <c r="H24" s="1"/>
  <c r="E25"/>
  <c r="G25" s="1"/>
  <c r="F25"/>
  <c r="H25" s="1"/>
  <c r="F5"/>
  <c r="H5" s="1"/>
  <c r="E5"/>
  <c r="G5" s="1"/>
  <c r="G14"/>
  <c r="G28"/>
  <c r="H28"/>
  <c r="G38"/>
  <c r="H38"/>
  <c r="H40"/>
  <c r="G41"/>
  <c r="G42"/>
  <c r="H42"/>
  <c r="G43"/>
  <c r="G48"/>
  <c r="H49"/>
  <c r="K7" i="14"/>
  <c r="L7"/>
  <c r="K18"/>
  <c r="L18"/>
  <c r="K28"/>
  <c r="L28"/>
  <c r="K32"/>
  <c r="L32"/>
  <c r="K34"/>
  <c r="L34"/>
  <c r="K37"/>
  <c r="L37"/>
  <c r="K41"/>
  <c r="L41"/>
  <c r="K42"/>
  <c r="L42"/>
  <c r="K46"/>
  <c r="L46"/>
  <c r="K50"/>
  <c r="L50"/>
  <c r="G6" i="13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8"/>
  <c r="H28"/>
  <c r="G29"/>
  <c r="H29"/>
  <c r="G30"/>
  <c r="H30"/>
  <c r="G31"/>
  <c r="H31"/>
  <c r="G34"/>
  <c r="H34"/>
  <c r="G35"/>
  <c r="H35"/>
  <c r="G37"/>
  <c r="H37"/>
  <c r="G38"/>
  <c r="H38"/>
  <c r="G39"/>
  <c r="H39"/>
  <c r="G40"/>
  <c r="H40"/>
  <c r="G41"/>
  <c r="H41"/>
  <c r="G42"/>
  <c r="H42"/>
  <c r="G43"/>
  <c r="H43"/>
  <c r="G46"/>
  <c r="H46"/>
  <c r="G47"/>
  <c r="H47"/>
  <c r="G48"/>
  <c r="H48"/>
  <c r="G49"/>
  <c r="H49"/>
  <c r="H5"/>
  <c r="G5"/>
  <c r="G6" i="12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8"/>
  <c r="H28"/>
  <c r="G29"/>
  <c r="H29"/>
  <c r="G30"/>
  <c r="H30"/>
  <c r="G31"/>
  <c r="H31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6"/>
  <c r="H46"/>
  <c r="G48"/>
  <c r="H48"/>
  <c r="G50"/>
  <c r="H50"/>
  <c r="H5"/>
  <c r="G5"/>
  <c r="G6" i="10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H5"/>
  <c r="G5"/>
  <c r="O7" i="7"/>
  <c r="P7"/>
  <c r="O8"/>
  <c r="P8"/>
  <c r="O10"/>
  <c r="P10"/>
  <c r="O13"/>
  <c r="P13"/>
  <c r="O14"/>
  <c r="O15"/>
  <c r="P15"/>
  <c r="O18"/>
  <c r="P18"/>
  <c r="O19"/>
  <c r="P19"/>
  <c r="O23"/>
  <c r="O24"/>
  <c r="P24"/>
  <c r="O25"/>
  <c r="P25"/>
  <c r="O30"/>
  <c r="O31"/>
  <c r="P31"/>
  <c r="O32"/>
  <c r="P32"/>
  <c r="O39"/>
  <c r="P39"/>
  <c r="O40"/>
  <c r="P40"/>
  <c r="O41"/>
  <c r="P41"/>
  <c r="O42"/>
  <c r="P42"/>
  <c r="O44"/>
  <c r="P44"/>
  <c r="O48"/>
  <c r="P48"/>
  <c r="O50"/>
  <c r="P50"/>
  <c r="P6"/>
  <c r="O6"/>
  <c r="G6" i="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8"/>
  <c r="H28"/>
  <c r="G29"/>
  <c r="H29"/>
  <c r="G30"/>
  <c r="H30"/>
  <c r="G31"/>
  <c r="H31"/>
  <c r="G34"/>
  <c r="H34"/>
  <c r="G37"/>
  <c r="H37"/>
  <c r="G38"/>
  <c r="H38"/>
  <c r="G39"/>
  <c r="H39"/>
  <c r="G40"/>
  <c r="H40"/>
  <c r="G41"/>
  <c r="H41"/>
  <c r="G42"/>
  <c r="H42"/>
  <c r="G43"/>
  <c r="H43"/>
  <c r="G46"/>
  <c r="H46"/>
  <c r="G47"/>
  <c r="H47"/>
  <c r="G48"/>
  <c r="H48"/>
  <c r="G49"/>
  <c r="H49"/>
  <c r="H5"/>
  <c r="G5"/>
  <c r="G7" i="5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9"/>
  <c r="H29"/>
  <c r="G30"/>
  <c r="H30"/>
  <c r="G31"/>
  <c r="H31"/>
  <c r="G35"/>
  <c r="H35"/>
  <c r="G38"/>
  <c r="H38"/>
  <c r="G39"/>
  <c r="H39"/>
  <c r="G40"/>
  <c r="H40"/>
  <c r="G41"/>
  <c r="H41"/>
  <c r="G42"/>
  <c r="H42"/>
  <c r="G43"/>
  <c r="H43"/>
  <c r="G44"/>
  <c r="H44"/>
  <c r="G45"/>
  <c r="G47"/>
  <c r="H47"/>
  <c r="G48"/>
  <c r="H48"/>
  <c r="G49"/>
  <c r="H49"/>
  <c r="G50"/>
  <c r="H50"/>
  <c r="H6"/>
  <c r="G6"/>
  <c r="Q19" i="4"/>
  <c r="R19"/>
  <c r="Q41"/>
  <c r="R41"/>
  <c r="Q42"/>
  <c r="R42"/>
  <c r="Q43"/>
  <c r="R43"/>
  <c r="Q42" i="1" l="1"/>
  <c r="Q31"/>
  <c r="R25"/>
  <c r="Q25"/>
  <c r="Q10"/>
  <c r="R7"/>
  <c r="Q7"/>
  <c r="E46" i="8"/>
  <c r="E37"/>
  <c r="E34"/>
  <c r="E28"/>
  <c r="P30" i="4" l="1"/>
  <c r="R30" s="1"/>
  <c r="K40" i="11" l="1"/>
  <c r="M40" s="1"/>
  <c r="N6" i="7"/>
  <c r="M6"/>
  <c r="P6" i="4"/>
  <c r="R6" s="1"/>
  <c r="O6"/>
  <c r="Q6" s="1"/>
  <c r="M6" i="1"/>
  <c r="O6" s="1"/>
  <c r="Q6" s="1"/>
  <c r="E33" i="14"/>
  <c r="F33"/>
  <c r="G33"/>
  <c r="H33"/>
  <c r="E36"/>
  <c r="F36"/>
  <c r="G36"/>
  <c r="H36"/>
  <c r="E45"/>
  <c r="F45"/>
  <c r="G45"/>
  <c r="H45"/>
  <c r="E51"/>
  <c r="F51"/>
  <c r="G51"/>
  <c r="H51"/>
  <c r="E27"/>
  <c r="F27"/>
  <c r="G27"/>
  <c r="H27"/>
  <c r="I7"/>
  <c r="J7"/>
  <c r="I8"/>
  <c r="K8" s="1"/>
  <c r="J8"/>
  <c r="L8" s="1"/>
  <c r="I9"/>
  <c r="K9" s="1"/>
  <c r="J9"/>
  <c r="L9" s="1"/>
  <c r="I10"/>
  <c r="K10" s="1"/>
  <c r="J10"/>
  <c r="L10" s="1"/>
  <c r="I11"/>
  <c r="K11" s="1"/>
  <c r="J11"/>
  <c r="L11" s="1"/>
  <c r="I12"/>
  <c r="K12" s="1"/>
  <c r="J12"/>
  <c r="L12" s="1"/>
  <c r="I13"/>
  <c r="K13" s="1"/>
  <c r="J13"/>
  <c r="L13" s="1"/>
  <c r="I14"/>
  <c r="K14" s="1"/>
  <c r="J14"/>
  <c r="L14" s="1"/>
  <c r="I15"/>
  <c r="K15" s="1"/>
  <c r="J15"/>
  <c r="L15" s="1"/>
  <c r="I16"/>
  <c r="K16" s="1"/>
  <c r="J16"/>
  <c r="L16" s="1"/>
  <c r="I17"/>
  <c r="K17" s="1"/>
  <c r="J17"/>
  <c r="L17" s="1"/>
  <c r="I18"/>
  <c r="J18"/>
  <c r="I19"/>
  <c r="K19" s="1"/>
  <c r="J19"/>
  <c r="L19" s="1"/>
  <c r="I20"/>
  <c r="K20" s="1"/>
  <c r="J20"/>
  <c r="L20" s="1"/>
  <c r="I21"/>
  <c r="K21" s="1"/>
  <c r="J21"/>
  <c r="L21" s="1"/>
  <c r="I22"/>
  <c r="K22" s="1"/>
  <c r="J22"/>
  <c r="L22" s="1"/>
  <c r="I23"/>
  <c r="K23" s="1"/>
  <c r="J23"/>
  <c r="L23" s="1"/>
  <c r="I24"/>
  <c r="K24" s="1"/>
  <c r="J24"/>
  <c r="L24" s="1"/>
  <c r="I25"/>
  <c r="K25" s="1"/>
  <c r="J25"/>
  <c r="L25" s="1"/>
  <c r="I26"/>
  <c r="K26" s="1"/>
  <c r="J26"/>
  <c r="L26" s="1"/>
  <c r="I28"/>
  <c r="J28"/>
  <c r="I29"/>
  <c r="K29" s="1"/>
  <c r="J29"/>
  <c r="L29" s="1"/>
  <c r="I30"/>
  <c r="K30" s="1"/>
  <c r="J30"/>
  <c r="L30" s="1"/>
  <c r="I31"/>
  <c r="K31" s="1"/>
  <c r="J31"/>
  <c r="L31" s="1"/>
  <c r="I32"/>
  <c r="J32"/>
  <c r="I34"/>
  <c r="J34"/>
  <c r="I35"/>
  <c r="J35"/>
  <c r="L35" s="1"/>
  <c r="I37"/>
  <c r="J37"/>
  <c r="I38"/>
  <c r="K38" s="1"/>
  <c r="J38"/>
  <c r="L38" s="1"/>
  <c r="I39"/>
  <c r="K39" s="1"/>
  <c r="J39"/>
  <c r="L39" s="1"/>
  <c r="I40"/>
  <c r="K40" s="1"/>
  <c r="J40"/>
  <c r="L40" s="1"/>
  <c r="I41"/>
  <c r="J41"/>
  <c r="I42"/>
  <c r="J42"/>
  <c r="I43"/>
  <c r="K43" s="1"/>
  <c r="J43"/>
  <c r="L43" s="1"/>
  <c r="I44"/>
  <c r="K44" s="1"/>
  <c r="J44"/>
  <c r="L44" s="1"/>
  <c r="I46"/>
  <c r="J46"/>
  <c r="I47"/>
  <c r="K47" s="1"/>
  <c r="J47"/>
  <c r="L47" s="1"/>
  <c r="I48"/>
  <c r="K48" s="1"/>
  <c r="J48"/>
  <c r="L48" s="1"/>
  <c r="I49"/>
  <c r="K49" s="1"/>
  <c r="J49"/>
  <c r="L49" s="1"/>
  <c r="I50"/>
  <c r="J50"/>
  <c r="J6"/>
  <c r="L6" s="1"/>
  <c r="I6"/>
  <c r="K6" s="1"/>
  <c r="I36" l="1"/>
  <c r="K36" s="1"/>
  <c r="K35"/>
  <c r="I51"/>
  <c r="K51" s="1"/>
  <c r="J51"/>
  <c r="L51" s="1"/>
  <c r="J45"/>
  <c r="L45" s="1"/>
  <c r="I45"/>
  <c r="K45" s="1"/>
  <c r="J36"/>
  <c r="L36" s="1"/>
  <c r="E52"/>
  <c r="I33"/>
  <c r="K33" s="1"/>
  <c r="J33"/>
  <c r="L33" s="1"/>
  <c r="H52"/>
  <c r="I27"/>
  <c r="K27" s="1"/>
  <c r="J27"/>
  <c r="L27" s="1"/>
  <c r="G52"/>
  <c r="F52"/>
  <c r="I52" l="1"/>
  <c r="K52" s="1"/>
  <c r="J52"/>
  <c r="L52" s="1"/>
  <c r="G51" i="11"/>
  <c r="H51"/>
  <c r="I51"/>
  <c r="J51"/>
  <c r="G45"/>
  <c r="H45"/>
  <c r="I45"/>
  <c r="J45"/>
  <c r="G36"/>
  <c r="H36"/>
  <c r="I36"/>
  <c r="J36"/>
  <c r="G33"/>
  <c r="H33"/>
  <c r="I33"/>
  <c r="J33"/>
  <c r="G27"/>
  <c r="H27"/>
  <c r="I27"/>
  <c r="J27"/>
  <c r="K7"/>
  <c r="L7"/>
  <c r="K8"/>
  <c r="L8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8"/>
  <c r="L28"/>
  <c r="K29"/>
  <c r="L29"/>
  <c r="K30"/>
  <c r="L30"/>
  <c r="K31"/>
  <c r="E31" i="15" s="1"/>
  <c r="L31" i="11"/>
  <c r="F31" i="15" s="1"/>
  <c r="K32" i="11"/>
  <c r="E32" i="15" s="1"/>
  <c r="L32" i="11"/>
  <c r="F32" i="15" s="1"/>
  <c r="K34" i="11"/>
  <c r="L34"/>
  <c r="K35"/>
  <c r="L35"/>
  <c r="K37"/>
  <c r="L37"/>
  <c r="K38"/>
  <c r="L38"/>
  <c r="K39"/>
  <c r="L39"/>
  <c r="E40" i="15"/>
  <c r="L40" i="11"/>
  <c r="K41"/>
  <c r="L41"/>
  <c r="K42"/>
  <c r="E42" i="15" s="1"/>
  <c r="L42" i="11"/>
  <c r="F42" i="15" s="1"/>
  <c r="K43" i="11"/>
  <c r="E43" i="15" s="1"/>
  <c r="L43" i="11"/>
  <c r="F43" i="15" s="1"/>
  <c r="K44" i="11"/>
  <c r="L44"/>
  <c r="K46"/>
  <c r="L46"/>
  <c r="K47"/>
  <c r="L47"/>
  <c r="K48"/>
  <c r="L48"/>
  <c r="K49"/>
  <c r="E49" i="15" s="1"/>
  <c r="L49" i="11"/>
  <c r="F49" i="15" s="1"/>
  <c r="K50" i="11"/>
  <c r="L50"/>
  <c r="L6"/>
  <c r="N6" s="1"/>
  <c r="K6"/>
  <c r="M6" s="1"/>
  <c r="C6" i="9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8"/>
  <c r="D28"/>
  <c r="C29"/>
  <c r="D29"/>
  <c r="C30"/>
  <c r="D30"/>
  <c r="C31"/>
  <c r="D31"/>
  <c r="C33"/>
  <c r="D33"/>
  <c r="C34"/>
  <c r="D34"/>
  <c r="C36"/>
  <c r="D36"/>
  <c r="C37"/>
  <c r="D37"/>
  <c r="C38"/>
  <c r="D38"/>
  <c r="C39"/>
  <c r="D39"/>
  <c r="C40"/>
  <c r="D40"/>
  <c r="C41"/>
  <c r="D41"/>
  <c r="C42"/>
  <c r="D42"/>
  <c r="C43"/>
  <c r="D43"/>
  <c r="C46"/>
  <c r="D46"/>
  <c r="C47"/>
  <c r="D47"/>
  <c r="C48"/>
  <c r="D48"/>
  <c r="C49"/>
  <c r="D49"/>
  <c r="D5"/>
  <c r="C5"/>
  <c r="E33"/>
  <c r="F33"/>
  <c r="E36"/>
  <c r="F36"/>
  <c r="E45"/>
  <c r="F45"/>
  <c r="E5"/>
  <c r="F38" i="15" l="1"/>
  <c r="N38" i="11"/>
  <c r="E50" i="15"/>
  <c r="M50" i="11"/>
  <c r="E48" i="15"/>
  <c r="M48" i="11"/>
  <c r="E41" i="15"/>
  <c r="M41" i="11"/>
  <c r="E39" i="15"/>
  <c r="M39" i="11"/>
  <c r="E29" i="15"/>
  <c r="M29" i="11"/>
  <c r="E26" i="15"/>
  <c r="M26" i="11"/>
  <c r="E24" i="15"/>
  <c r="M24" i="11"/>
  <c r="E22" i="15"/>
  <c r="M22" i="11"/>
  <c r="E20" i="15"/>
  <c r="M20" i="11"/>
  <c r="E18" i="15"/>
  <c r="M18" i="11"/>
  <c r="E16" i="15"/>
  <c r="M16" i="11"/>
  <c r="E14" i="15"/>
  <c r="M14" i="11"/>
  <c r="E12" i="15"/>
  <c r="M12" i="11"/>
  <c r="E10" i="15"/>
  <c r="M10" i="11"/>
  <c r="E8" i="15"/>
  <c r="M8" i="11"/>
  <c r="F50" i="15"/>
  <c r="N50" i="11"/>
  <c r="F48" i="15"/>
  <c r="N48" i="11"/>
  <c r="F41" i="15"/>
  <c r="N41" i="11"/>
  <c r="F39" i="15"/>
  <c r="N39" i="11"/>
  <c r="F29" i="15"/>
  <c r="N29" i="11"/>
  <c r="F26" i="15"/>
  <c r="N26" i="11"/>
  <c r="F24" i="15"/>
  <c r="N24" i="11"/>
  <c r="F22" i="15"/>
  <c r="N22" i="11"/>
  <c r="F20" i="15"/>
  <c r="N20" i="11"/>
  <c r="F18" i="15"/>
  <c r="N18" i="11"/>
  <c r="F16" i="15"/>
  <c r="N16" i="11"/>
  <c r="F14" i="15"/>
  <c r="N14" i="11"/>
  <c r="F12" i="15"/>
  <c r="N12" i="11"/>
  <c r="F10" i="15"/>
  <c r="N10" i="11"/>
  <c r="F8" i="15"/>
  <c r="N8" i="11"/>
  <c r="E47" i="15"/>
  <c r="M47" i="11"/>
  <c r="E44" i="15"/>
  <c r="M44" i="11"/>
  <c r="E38" i="15"/>
  <c r="M38" i="11"/>
  <c r="E35" i="15"/>
  <c r="M35" i="11"/>
  <c r="E30" i="15"/>
  <c r="M30" i="11"/>
  <c r="E25" i="15"/>
  <c r="M25" i="11"/>
  <c r="E23" i="15"/>
  <c r="M23" i="11"/>
  <c r="E21" i="15"/>
  <c r="M21" i="11"/>
  <c r="E19" i="15"/>
  <c r="M19" i="11"/>
  <c r="E17" i="15"/>
  <c r="M17" i="11"/>
  <c r="E15" i="15"/>
  <c r="M15" i="11"/>
  <c r="E13" i="15"/>
  <c r="M13" i="11"/>
  <c r="E11" i="15"/>
  <c r="M11" i="11"/>
  <c r="E9" i="15"/>
  <c r="M9" i="11"/>
  <c r="E7" i="15"/>
  <c r="M7" i="11"/>
  <c r="F47" i="15"/>
  <c r="N47" i="11"/>
  <c r="F44" i="15"/>
  <c r="N44" i="11"/>
  <c r="F40" i="15"/>
  <c r="N40" i="11"/>
  <c r="F35" i="15"/>
  <c r="N35" i="11"/>
  <c r="F30" i="15"/>
  <c r="N30" i="11"/>
  <c r="F25" i="15"/>
  <c r="N25" i="11"/>
  <c r="F23" i="15"/>
  <c r="N23" i="11"/>
  <c r="F21" i="15"/>
  <c r="N21" i="11"/>
  <c r="F19" i="15"/>
  <c r="N19" i="11"/>
  <c r="F17" i="15"/>
  <c r="N17" i="11"/>
  <c r="F15" i="15"/>
  <c r="N15" i="11"/>
  <c r="F13" i="15"/>
  <c r="N13" i="11"/>
  <c r="F11" i="15"/>
  <c r="N11" i="11"/>
  <c r="F9" i="15"/>
  <c r="N9" i="11"/>
  <c r="F7" i="15"/>
  <c r="N7" i="11"/>
  <c r="G5" i="9"/>
  <c r="F6" i="15"/>
  <c r="E6"/>
  <c r="I52" i="11"/>
  <c r="J52"/>
  <c r="G52"/>
  <c r="H52"/>
  <c r="G33" i="7"/>
  <c r="H33"/>
  <c r="I33"/>
  <c r="J33"/>
  <c r="K33"/>
  <c r="L33"/>
  <c r="N50"/>
  <c r="M50"/>
  <c r="N49"/>
  <c r="P49" s="1"/>
  <c r="M49"/>
  <c r="O49" s="1"/>
  <c r="N48"/>
  <c r="M48"/>
  <c r="N47"/>
  <c r="P47" s="1"/>
  <c r="M47"/>
  <c r="O47" s="1"/>
  <c r="N44"/>
  <c r="M44"/>
  <c r="N43"/>
  <c r="P43" s="1"/>
  <c r="M43"/>
  <c r="O43" s="1"/>
  <c r="N42"/>
  <c r="M42"/>
  <c r="N41"/>
  <c r="M41"/>
  <c r="N40"/>
  <c r="M40"/>
  <c r="N39"/>
  <c r="M39"/>
  <c r="N38"/>
  <c r="P38" s="1"/>
  <c r="M38"/>
  <c r="O38" s="1"/>
  <c r="N35"/>
  <c r="M35"/>
  <c r="O35" s="1"/>
  <c r="N32"/>
  <c r="M32"/>
  <c r="N31"/>
  <c r="M31"/>
  <c r="N30"/>
  <c r="P30" s="1"/>
  <c r="M30"/>
  <c r="N29"/>
  <c r="P29" s="1"/>
  <c r="M29"/>
  <c r="O29" s="1"/>
  <c r="M7"/>
  <c r="N7"/>
  <c r="M8"/>
  <c r="N8"/>
  <c r="M9"/>
  <c r="O9" s="1"/>
  <c r="N9"/>
  <c r="P9" s="1"/>
  <c r="M10"/>
  <c r="N10"/>
  <c r="M11"/>
  <c r="O11" s="1"/>
  <c r="N11"/>
  <c r="P11" s="1"/>
  <c r="M12"/>
  <c r="O12" s="1"/>
  <c r="N12"/>
  <c r="P12" s="1"/>
  <c r="M13"/>
  <c r="N13"/>
  <c r="M14"/>
  <c r="N14"/>
  <c r="P14" s="1"/>
  <c r="M15"/>
  <c r="N15"/>
  <c r="M16"/>
  <c r="O16" s="1"/>
  <c r="N16"/>
  <c r="P16" s="1"/>
  <c r="M17"/>
  <c r="O17" s="1"/>
  <c r="N17"/>
  <c r="P17" s="1"/>
  <c r="M18"/>
  <c r="N18"/>
  <c r="M19"/>
  <c r="N19"/>
  <c r="M20"/>
  <c r="O20" s="1"/>
  <c r="N20"/>
  <c r="P20" s="1"/>
  <c r="M21"/>
  <c r="O21" s="1"/>
  <c r="N21"/>
  <c r="P21" s="1"/>
  <c r="M22"/>
  <c r="O22" s="1"/>
  <c r="N22"/>
  <c r="P22" s="1"/>
  <c r="M23"/>
  <c r="N23"/>
  <c r="P23" s="1"/>
  <c r="M24"/>
  <c r="N24"/>
  <c r="M25"/>
  <c r="N25"/>
  <c r="M26"/>
  <c r="O26" s="1"/>
  <c r="N26"/>
  <c r="P26" s="1"/>
  <c r="G27"/>
  <c r="H27"/>
  <c r="I27"/>
  <c r="J27"/>
  <c r="K27"/>
  <c r="L27"/>
  <c r="G36"/>
  <c r="H36"/>
  <c r="I36"/>
  <c r="J36"/>
  <c r="K36"/>
  <c r="L36"/>
  <c r="G45"/>
  <c r="H45"/>
  <c r="I45"/>
  <c r="J45"/>
  <c r="K45"/>
  <c r="L45"/>
  <c r="G51"/>
  <c r="H51"/>
  <c r="I51"/>
  <c r="J51"/>
  <c r="K51"/>
  <c r="L51"/>
  <c r="P50" i="4"/>
  <c r="R50" s="1"/>
  <c r="O50"/>
  <c r="Q50" s="1"/>
  <c r="P49"/>
  <c r="R49" s="1"/>
  <c r="O49"/>
  <c r="Q49" s="1"/>
  <c r="P48"/>
  <c r="R48" s="1"/>
  <c r="O48"/>
  <c r="Q48" s="1"/>
  <c r="P47"/>
  <c r="R47" s="1"/>
  <c r="O47"/>
  <c r="Q47" s="1"/>
  <c r="P44"/>
  <c r="R44" s="1"/>
  <c r="O44"/>
  <c r="Q44" s="1"/>
  <c r="P43"/>
  <c r="O43"/>
  <c r="P42"/>
  <c r="O42"/>
  <c r="P41"/>
  <c r="O41"/>
  <c r="P40"/>
  <c r="R40" s="1"/>
  <c r="O40"/>
  <c r="Q40" s="1"/>
  <c r="P39"/>
  <c r="R39" s="1"/>
  <c r="O39"/>
  <c r="Q39" s="1"/>
  <c r="P38"/>
  <c r="R38" s="1"/>
  <c r="O38"/>
  <c r="Q38" s="1"/>
  <c r="P35"/>
  <c r="O35"/>
  <c r="Q35" s="1"/>
  <c r="P32"/>
  <c r="O32"/>
  <c r="P31"/>
  <c r="R31" s="1"/>
  <c r="O31"/>
  <c r="Q31" s="1"/>
  <c r="O30"/>
  <c r="Q30" s="1"/>
  <c r="P29"/>
  <c r="R29" s="1"/>
  <c r="O29"/>
  <c r="Q29" s="1"/>
  <c r="O7"/>
  <c r="Q7" s="1"/>
  <c r="P7"/>
  <c r="R7" s="1"/>
  <c r="O8"/>
  <c r="Q8" s="1"/>
  <c r="P8"/>
  <c r="R8" s="1"/>
  <c r="O9"/>
  <c r="Q9" s="1"/>
  <c r="P9"/>
  <c r="R9" s="1"/>
  <c r="O10"/>
  <c r="Q10" s="1"/>
  <c r="P10"/>
  <c r="R10" s="1"/>
  <c r="O11"/>
  <c r="Q11" s="1"/>
  <c r="P11"/>
  <c r="R11" s="1"/>
  <c r="O12"/>
  <c r="Q12" s="1"/>
  <c r="P12"/>
  <c r="R12" s="1"/>
  <c r="O13"/>
  <c r="Q13" s="1"/>
  <c r="P13"/>
  <c r="R13" s="1"/>
  <c r="O14"/>
  <c r="Q14" s="1"/>
  <c r="P14"/>
  <c r="R14" s="1"/>
  <c r="O15"/>
  <c r="Q15" s="1"/>
  <c r="P15"/>
  <c r="R15" s="1"/>
  <c r="O16"/>
  <c r="Q16" s="1"/>
  <c r="P16"/>
  <c r="R16" s="1"/>
  <c r="O17"/>
  <c r="Q17" s="1"/>
  <c r="P17"/>
  <c r="R17" s="1"/>
  <c r="O18"/>
  <c r="Q18" s="1"/>
  <c r="P18"/>
  <c r="R18" s="1"/>
  <c r="O19"/>
  <c r="P19"/>
  <c r="O20"/>
  <c r="Q20" s="1"/>
  <c r="P20"/>
  <c r="R20" s="1"/>
  <c r="O21"/>
  <c r="Q21" s="1"/>
  <c r="P21"/>
  <c r="R21" s="1"/>
  <c r="O22"/>
  <c r="Q22" s="1"/>
  <c r="P22"/>
  <c r="R22" s="1"/>
  <c r="O23"/>
  <c r="Q23" s="1"/>
  <c r="P23"/>
  <c r="R23" s="1"/>
  <c r="O24"/>
  <c r="Q24" s="1"/>
  <c r="P24"/>
  <c r="R24" s="1"/>
  <c r="O25"/>
  <c r="Q25" s="1"/>
  <c r="P25"/>
  <c r="R25" s="1"/>
  <c r="O26"/>
  <c r="Q26" s="1"/>
  <c r="P26"/>
  <c r="R26" s="1"/>
  <c r="G51"/>
  <c r="H51"/>
  <c r="I51"/>
  <c r="J51"/>
  <c r="K51"/>
  <c r="L51"/>
  <c r="M51"/>
  <c r="N51"/>
  <c r="G45"/>
  <c r="H45"/>
  <c r="I45"/>
  <c r="J45"/>
  <c r="K45"/>
  <c r="L45"/>
  <c r="M45"/>
  <c r="N45"/>
  <c r="G36"/>
  <c r="H36"/>
  <c r="I36"/>
  <c r="J36"/>
  <c r="K36"/>
  <c r="L36"/>
  <c r="M36"/>
  <c r="N36"/>
  <c r="G33"/>
  <c r="H33"/>
  <c r="I33"/>
  <c r="J33"/>
  <c r="K33"/>
  <c r="L33"/>
  <c r="M33"/>
  <c r="N33"/>
  <c r="G27"/>
  <c r="H27"/>
  <c r="I27"/>
  <c r="J27"/>
  <c r="K27"/>
  <c r="L27"/>
  <c r="M27"/>
  <c r="N27"/>
  <c r="N36" i="7" l="1"/>
  <c r="P36" s="1"/>
  <c r="P35"/>
  <c r="P36" i="4"/>
  <c r="R36" s="1"/>
  <c r="R35"/>
  <c r="P51"/>
  <c r="R51" s="1"/>
  <c r="M51" i="7"/>
  <c r="O51" s="1"/>
  <c r="N51"/>
  <c r="P51" s="1"/>
  <c r="N45"/>
  <c r="P45" s="1"/>
  <c r="M45"/>
  <c r="O45" s="1"/>
  <c r="L52"/>
  <c r="I52"/>
  <c r="J52"/>
  <c r="M36"/>
  <c r="O36" s="1"/>
  <c r="K52"/>
  <c r="N33"/>
  <c r="P33" s="1"/>
  <c r="G52"/>
  <c r="H52"/>
  <c r="M33"/>
  <c r="O33" s="1"/>
  <c r="P33" i="4"/>
  <c r="R33" s="1"/>
  <c r="O51"/>
  <c r="Q51" s="1"/>
  <c r="P45"/>
  <c r="R45" s="1"/>
  <c r="H52"/>
  <c r="O45"/>
  <c r="Q45" s="1"/>
  <c r="M52"/>
  <c r="I52"/>
  <c r="O33"/>
  <c r="Q33" s="1"/>
  <c r="O36"/>
  <c r="Q36" s="1"/>
  <c r="L52"/>
  <c r="P27"/>
  <c r="R27" s="1"/>
  <c r="O27"/>
  <c r="Q27" s="1"/>
  <c r="K52"/>
  <c r="N27" i="7"/>
  <c r="P27" s="1"/>
  <c r="N52" i="4"/>
  <c r="J52"/>
  <c r="G52"/>
  <c r="M27" i="7"/>
  <c r="O27" s="1"/>
  <c r="P52" i="4" l="1"/>
  <c r="R52" s="1"/>
  <c r="O52"/>
  <c r="Q52" s="1"/>
  <c r="N52" i="7"/>
  <c r="P52" s="1"/>
  <c r="M52"/>
  <c r="O52" s="1"/>
  <c r="M7" i="1"/>
  <c r="O7" s="1"/>
  <c r="N7"/>
  <c r="P7" s="1"/>
  <c r="M8"/>
  <c r="O8" s="1"/>
  <c r="Q8" s="1"/>
  <c r="N8"/>
  <c r="P8" s="1"/>
  <c r="R8" s="1"/>
  <c r="M9"/>
  <c r="O9" s="1"/>
  <c r="Q9" s="1"/>
  <c r="N9"/>
  <c r="P9" s="1"/>
  <c r="R9" s="1"/>
  <c r="M10"/>
  <c r="O10" s="1"/>
  <c r="N10"/>
  <c r="P10" s="1"/>
  <c r="R10" s="1"/>
  <c r="M11"/>
  <c r="O11" s="1"/>
  <c r="Q11" s="1"/>
  <c r="N11"/>
  <c r="P11" s="1"/>
  <c r="R11" s="1"/>
  <c r="M12"/>
  <c r="O12" s="1"/>
  <c r="Q12" s="1"/>
  <c r="N12"/>
  <c r="P12" s="1"/>
  <c r="R12" s="1"/>
  <c r="M13"/>
  <c r="O13" s="1"/>
  <c r="Q13" s="1"/>
  <c r="N13"/>
  <c r="P13" s="1"/>
  <c r="R13" s="1"/>
  <c r="M14"/>
  <c r="O14" s="1"/>
  <c r="Q14" s="1"/>
  <c r="N14"/>
  <c r="P14" s="1"/>
  <c r="R14" s="1"/>
  <c r="M15"/>
  <c r="O15" s="1"/>
  <c r="Q15" s="1"/>
  <c r="N15"/>
  <c r="P15" s="1"/>
  <c r="R15" s="1"/>
  <c r="M16"/>
  <c r="O16" s="1"/>
  <c r="Q16" s="1"/>
  <c r="N16"/>
  <c r="P16" s="1"/>
  <c r="R16" s="1"/>
  <c r="M17"/>
  <c r="O17" s="1"/>
  <c r="Q17" s="1"/>
  <c r="N17"/>
  <c r="P17" s="1"/>
  <c r="R17" s="1"/>
  <c r="M18"/>
  <c r="O18" s="1"/>
  <c r="Q18" s="1"/>
  <c r="N18"/>
  <c r="P18" s="1"/>
  <c r="R18" s="1"/>
  <c r="M19"/>
  <c r="O19" s="1"/>
  <c r="Q19" s="1"/>
  <c r="N19"/>
  <c r="P19" s="1"/>
  <c r="R19" s="1"/>
  <c r="M20"/>
  <c r="O20" s="1"/>
  <c r="Q20" s="1"/>
  <c r="N20"/>
  <c r="P20" s="1"/>
  <c r="R20" s="1"/>
  <c r="M21"/>
  <c r="O21" s="1"/>
  <c r="N21"/>
  <c r="P21" s="1"/>
  <c r="M22"/>
  <c r="O22" s="1"/>
  <c r="Q22" s="1"/>
  <c r="N22"/>
  <c r="P22" s="1"/>
  <c r="R22" s="1"/>
  <c r="M23"/>
  <c r="O23" s="1"/>
  <c r="Q23" s="1"/>
  <c r="N23"/>
  <c r="P23" s="1"/>
  <c r="R23" s="1"/>
  <c r="M24"/>
  <c r="O24" s="1"/>
  <c r="Q24" s="1"/>
  <c r="N24"/>
  <c r="P24" s="1"/>
  <c r="R24" s="1"/>
  <c r="M25"/>
  <c r="O25" s="1"/>
  <c r="N25"/>
  <c r="P25" s="1"/>
  <c r="M26"/>
  <c r="O26" s="1"/>
  <c r="Q26" s="1"/>
  <c r="N26"/>
  <c r="P26" s="1"/>
  <c r="R26" s="1"/>
  <c r="M29"/>
  <c r="O29" s="1"/>
  <c r="Q29" s="1"/>
  <c r="N29"/>
  <c r="P29" s="1"/>
  <c r="R29" s="1"/>
  <c r="M30"/>
  <c r="O30" s="1"/>
  <c r="Q30" s="1"/>
  <c r="N30"/>
  <c r="P30" s="1"/>
  <c r="R30" s="1"/>
  <c r="M31"/>
  <c r="O31" s="1"/>
  <c r="N31"/>
  <c r="P31" s="1"/>
  <c r="M32"/>
  <c r="O32" s="1"/>
  <c r="N32"/>
  <c r="P32" s="1"/>
  <c r="M35"/>
  <c r="O35" s="1"/>
  <c r="Q35" s="1"/>
  <c r="N35"/>
  <c r="P35" s="1"/>
  <c r="R35" s="1"/>
  <c r="M38"/>
  <c r="O38" s="1"/>
  <c r="Q38" s="1"/>
  <c r="N38"/>
  <c r="P38" s="1"/>
  <c r="R38" s="1"/>
  <c r="M39"/>
  <c r="O39" s="1"/>
  <c r="Q39" s="1"/>
  <c r="N39"/>
  <c r="P39" s="1"/>
  <c r="R39" s="1"/>
  <c r="M40"/>
  <c r="O40" s="1"/>
  <c r="Q40" s="1"/>
  <c r="N40"/>
  <c r="P40" s="1"/>
  <c r="R40" s="1"/>
  <c r="M41"/>
  <c r="O41" s="1"/>
  <c r="Q41" s="1"/>
  <c r="N41"/>
  <c r="P41" s="1"/>
  <c r="R41" s="1"/>
  <c r="M42"/>
  <c r="O42" s="1"/>
  <c r="N42"/>
  <c r="P42" s="1"/>
  <c r="R42" s="1"/>
  <c r="M43"/>
  <c r="O43" s="1"/>
  <c r="Q43" s="1"/>
  <c r="N43"/>
  <c r="P43" s="1"/>
  <c r="R43" s="1"/>
  <c r="M44"/>
  <c r="O44" s="1"/>
  <c r="Q44" s="1"/>
  <c r="P44"/>
  <c r="R44" s="1"/>
  <c r="M47"/>
  <c r="O47" s="1"/>
  <c r="Q47" s="1"/>
  <c r="N47"/>
  <c r="P47" s="1"/>
  <c r="R47" s="1"/>
  <c r="M48"/>
  <c r="O48" s="1"/>
  <c r="Q48" s="1"/>
  <c r="N48"/>
  <c r="P48" s="1"/>
  <c r="R48" s="1"/>
  <c r="M49"/>
  <c r="O49" s="1"/>
  <c r="Q49" s="1"/>
  <c r="N49"/>
  <c r="P49" s="1"/>
  <c r="R49" s="1"/>
  <c r="M50"/>
  <c r="O50" s="1"/>
  <c r="Q50" s="1"/>
  <c r="N50"/>
  <c r="P50" s="1"/>
  <c r="R50" s="1"/>
  <c r="N6"/>
  <c r="P6" s="1"/>
  <c r="G51"/>
  <c r="H51"/>
  <c r="I51"/>
  <c r="J51"/>
  <c r="K51"/>
  <c r="L51"/>
  <c r="G45"/>
  <c r="H45"/>
  <c r="I45"/>
  <c r="J45"/>
  <c r="K45"/>
  <c r="L45"/>
  <c r="G36"/>
  <c r="H36"/>
  <c r="I36"/>
  <c r="J36"/>
  <c r="K36"/>
  <c r="L36"/>
  <c r="G33"/>
  <c r="H33"/>
  <c r="I33"/>
  <c r="J33"/>
  <c r="K33"/>
  <c r="L33"/>
  <c r="G27"/>
  <c r="H27"/>
  <c r="I27"/>
  <c r="J27"/>
  <c r="K27"/>
  <c r="L27"/>
  <c r="F20" i="9" l="1"/>
  <c r="H20" s="1"/>
  <c r="R21" i="1"/>
  <c r="E20" i="9"/>
  <c r="G20" s="1"/>
  <c r="Q21" i="1"/>
  <c r="F5" i="9"/>
  <c r="H5" s="1"/>
  <c r="R6" i="1"/>
  <c r="F24" i="9"/>
  <c r="H24" s="1"/>
  <c r="E24"/>
  <c r="G24" s="1"/>
  <c r="F22"/>
  <c r="H22" s="1"/>
  <c r="E22"/>
  <c r="G22" s="1"/>
  <c r="F49"/>
  <c r="H49" s="1"/>
  <c r="E49"/>
  <c r="G49" s="1"/>
  <c r="F48"/>
  <c r="H48" s="1"/>
  <c r="E48"/>
  <c r="G48" s="1"/>
  <c r="F47"/>
  <c r="H47" s="1"/>
  <c r="E47"/>
  <c r="G47" s="1"/>
  <c r="N51" i="1"/>
  <c r="M51"/>
  <c r="F46" i="9"/>
  <c r="H46" s="1"/>
  <c r="E46"/>
  <c r="G46" s="1"/>
  <c r="F43"/>
  <c r="H43" s="1"/>
  <c r="E43"/>
  <c r="G43" s="1"/>
  <c r="F42"/>
  <c r="H42" s="1"/>
  <c r="E42"/>
  <c r="G42" s="1"/>
  <c r="F41"/>
  <c r="H41" s="1"/>
  <c r="E41"/>
  <c r="G41" s="1"/>
  <c r="F40"/>
  <c r="H40" s="1"/>
  <c r="E40"/>
  <c r="G40" s="1"/>
  <c r="F39"/>
  <c r="H39" s="1"/>
  <c r="E39"/>
  <c r="G39" s="1"/>
  <c r="F38"/>
  <c r="H38" s="1"/>
  <c r="E38"/>
  <c r="G38" s="1"/>
  <c r="N45" i="1"/>
  <c r="M45"/>
  <c r="F37" i="9"/>
  <c r="H37" s="1"/>
  <c r="E37"/>
  <c r="G37" s="1"/>
  <c r="N36" i="1"/>
  <c r="M36"/>
  <c r="F34" i="9"/>
  <c r="H34" s="1"/>
  <c r="E34"/>
  <c r="G34" s="1"/>
  <c r="F18"/>
  <c r="H18" s="1"/>
  <c r="E18"/>
  <c r="G18" s="1"/>
  <c r="F31"/>
  <c r="H31" s="1"/>
  <c r="E31"/>
  <c r="G31" s="1"/>
  <c r="F30"/>
  <c r="H30" s="1"/>
  <c r="E30"/>
  <c r="G30" s="1"/>
  <c r="F29"/>
  <c r="H29" s="1"/>
  <c r="E29"/>
  <c r="G29" s="1"/>
  <c r="M33" i="1"/>
  <c r="N33"/>
  <c r="F28" i="9"/>
  <c r="H28" s="1"/>
  <c r="E28"/>
  <c r="G28" s="1"/>
  <c r="F23"/>
  <c r="H23" s="1"/>
  <c r="E23"/>
  <c r="G23" s="1"/>
  <c r="F25"/>
  <c r="H25" s="1"/>
  <c r="E25"/>
  <c r="G25" s="1"/>
  <c r="F21"/>
  <c r="H21" s="1"/>
  <c r="E21"/>
  <c r="G21" s="1"/>
  <c r="F19"/>
  <c r="H19" s="1"/>
  <c r="E19"/>
  <c r="G19" s="1"/>
  <c r="F17"/>
  <c r="H17" s="1"/>
  <c r="E17"/>
  <c r="G17" s="1"/>
  <c r="F16"/>
  <c r="H16" s="1"/>
  <c r="E16"/>
  <c r="G16" s="1"/>
  <c r="F15"/>
  <c r="H15" s="1"/>
  <c r="E15"/>
  <c r="G15" s="1"/>
  <c r="F14"/>
  <c r="H14" s="1"/>
  <c r="E14"/>
  <c r="G14" s="1"/>
  <c r="F13"/>
  <c r="H13" s="1"/>
  <c r="E13"/>
  <c r="G13" s="1"/>
  <c r="F12"/>
  <c r="H12" s="1"/>
  <c r="E12"/>
  <c r="G12" s="1"/>
  <c r="F11"/>
  <c r="H11" s="1"/>
  <c r="E11"/>
  <c r="G11" s="1"/>
  <c r="F10"/>
  <c r="H10" s="1"/>
  <c r="E10"/>
  <c r="G10" s="1"/>
  <c r="F9"/>
  <c r="H9" s="1"/>
  <c r="E9"/>
  <c r="G9" s="1"/>
  <c r="F8"/>
  <c r="H8" s="1"/>
  <c r="E8"/>
  <c r="G8" s="1"/>
  <c r="F7"/>
  <c r="H7" s="1"/>
  <c r="E7"/>
  <c r="G7" s="1"/>
  <c r="F6"/>
  <c r="H6" s="1"/>
  <c r="E6"/>
  <c r="G6" s="1"/>
  <c r="N27" i="1"/>
  <c r="L52"/>
  <c r="K52"/>
  <c r="J52"/>
  <c r="M27"/>
  <c r="I52"/>
  <c r="H52"/>
  <c r="G52"/>
  <c r="E50" i="13"/>
  <c r="G50" s="1"/>
  <c r="F50"/>
  <c r="H50" s="1"/>
  <c r="E44"/>
  <c r="G44" s="1"/>
  <c r="F44"/>
  <c r="H44" s="1"/>
  <c r="E35"/>
  <c r="F35"/>
  <c r="E32"/>
  <c r="G32" s="1"/>
  <c r="F32"/>
  <c r="H32" s="1"/>
  <c r="E26"/>
  <c r="G26" s="1"/>
  <c r="F26"/>
  <c r="H26" s="1"/>
  <c r="E50" i="18"/>
  <c r="G50" s="1"/>
  <c r="F50"/>
  <c r="H50" s="1"/>
  <c r="E44"/>
  <c r="G44" s="1"/>
  <c r="F44"/>
  <c r="H44" s="1"/>
  <c r="E35"/>
  <c r="G35" s="1"/>
  <c r="F35"/>
  <c r="H35" s="1"/>
  <c r="E32"/>
  <c r="G32" s="1"/>
  <c r="F32"/>
  <c r="H32" s="1"/>
  <c r="E26"/>
  <c r="G26" s="1"/>
  <c r="F26"/>
  <c r="H26" s="1"/>
  <c r="C32" i="15"/>
  <c r="D32"/>
  <c r="F32" i="8"/>
  <c r="C32"/>
  <c r="D32"/>
  <c r="E32" s="1"/>
  <c r="D26" i="18"/>
  <c r="C26"/>
  <c r="G32" i="8" l="1"/>
  <c r="F51" i="13"/>
  <c r="H51" s="1"/>
  <c r="E51"/>
  <c r="G51" s="1"/>
  <c r="N52" i="1"/>
  <c r="M52"/>
  <c r="F51" i="18"/>
  <c r="H51" s="1"/>
  <c r="E51"/>
  <c r="G51" s="1"/>
  <c r="F32" i="16"/>
  <c r="E32"/>
  <c r="C32"/>
  <c r="D32"/>
  <c r="D32" i="18"/>
  <c r="C32"/>
  <c r="D33" i="14"/>
  <c r="C33"/>
  <c r="D32" i="13"/>
  <c r="C32"/>
  <c r="F32" i="12"/>
  <c r="H32" s="1"/>
  <c r="E32"/>
  <c r="G32" s="1"/>
  <c r="D32"/>
  <c r="C32"/>
  <c r="F33" i="11"/>
  <c r="L33" s="1"/>
  <c r="N33" s="1"/>
  <c r="E33"/>
  <c r="K33" s="1"/>
  <c r="M33" s="1"/>
  <c r="D33"/>
  <c r="C33"/>
  <c r="F32" i="10"/>
  <c r="E32"/>
  <c r="D32"/>
  <c r="C32"/>
  <c r="F33" i="7"/>
  <c r="E33"/>
  <c r="D33"/>
  <c r="C33"/>
  <c r="F32" i="6"/>
  <c r="H32" s="1"/>
  <c r="E32"/>
  <c r="G32" s="1"/>
  <c r="D32"/>
  <c r="C32"/>
  <c r="F33" i="5"/>
  <c r="H33" s="1"/>
  <c r="E33"/>
  <c r="G33" s="1"/>
  <c r="D33"/>
  <c r="C33"/>
  <c r="F33" i="4"/>
  <c r="E33"/>
  <c r="D33"/>
  <c r="C33"/>
  <c r="F33" i="1"/>
  <c r="P33" s="1"/>
  <c r="R33" s="1"/>
  <c r="E33"/>
  <c r="O33" s="1"/>
  <c r="Q33" s="1"/>
  <c r="D33"/>
  <c r="C33"/>
  <c r="C50" i="18"/>
  <c r="D50"/>
  <c r="C44"/>
  <c r="D44"/>
  <c r="C35"/>
  <c r="D35"/>
  <c r="C36" i="4"/>
  <c r="D50" i="15"/>
  <c r="H50" s="1"/>
  <c r="C50"/>
  <c r="G50" s="1"/>
  <c r="D49"/>
  <c r="H49" s="1"/>
  <c r="C49"/>
  <c r="G49" s="1"/>
  <c r="D48"/>
  <c r="H48" s="1"/>
  <c r="C48"/>
  <c r="G48" s="1"/>
  <c r="D47"/>
  <c r="H47" s="1"/>
  <c r="C47"/>
  <c r="G47" s="1"/>
  <c r="D44"/>
  <c r="H44" s="1"/>
  <c r="C44"/>
  <c r="G44" s="1"/>
  <c r="D43"/>
  <c r="H43" s="1"/>
  <c r="C43"/>
  <c r="G43" s="1"/>
  <c r="D42"/>
  <c r="H42" s="1"/>
  <c r="C42"/>
  <c r="G42" s="1"/>
  <c r="D41"/>
  <c r="H41" s="1"/>
  <c r="C41"/>
  <c r="G41" s="1"/>
  <c r="D40"/>
  <c r="H40" s="1"/>
  <c r="C40"/>
  <c r="G40" s="1"/>
  <c r="D39"/>
  <c r="H39" s="1"/>
  <c r="C39"/>
  <c r="G39" s="1"/>
  <c r="D38"/>
  <c r="H38" s="1"/>
  <c r="C38"/>
  <c r="G38" s="1"/>
  <c r="D35"/>
  <c r="H35" s="1"/>
  <c r="C35"/>
  <c r="G35" s="1"/>
  <c r="D31"/>
  <c r="H31" s="1"/>
  <c r="C31"/>
  <c r="G31" s="1"/>
  <c r="D30"/>
  <c r="H30" s="1"/>
  <c r="C30"/>
  <c r="G30" s="1"/>
  <c r="D29"/>
  <c r="H29" s="1"/>
  <c r="C29"/>
  <c r="G29" s="1"/>
  <c r="D26"/>
  <c r="H26" s="1"/>
  <c r="C26"/>
  <c r="G26" s="1"/>
  <c r="D25"/>
  <c r="H25" s="1"/>
  <c r="C25"/>
  <c r="G25" s="1"/>
  <c r="D24"/>
  <c r="H24" s="1"/>
  <c r="C24"/>
  <c r="G24" s="1"/>
  <c r="D23"/>
  <c r="H23" s="1"/>
  <c r="C23"/>
  <c r="G23" s="1"/>
  <c r="D22"/>
  <c r="H22" s="1"/>
  <c r="C22"/>
  <c r="G22" s="1"/>
  <c r="D21"/>
  <c r="H21" s="1"/>
  <c r="C21"/>
  <c r="G21" s="1"/>
  <c r="D20"/>
  <c r="H20" s="1"/>
  <c r="C20"/>
  <c r="G20" s="1"/>
  <c r="D19"/>
  <c r="H19" s="1"/>
  <c r="C19"/>
  <c r="G19" s="1"/>
  <c r="D18"/>
  <c r="H18" s="1"/>
  <c r="C18"/>
  <c r="G18" s="1"/>
  <c r="D17"/>
  <c r="H17" s="1"/>
  <c r="C17"/>
  <c r="G17" s="1"/>
  <c r="D16"/>
  <c r="H16" s="1"/>
  <c r="C16"/>
  <c r="G16" s="1"/>
  <c r="D15"/>
  <c r="H15" s="1"/>
  <c r="C15"/>
  <c r="G15" s="1"/>
  <c r="D14"/>
  <c r="H14" s="1"/>
  <c r="C14"/>
  <c r="G14" s="1"/>
  <c r="D13"/>
  <c r="H13" s="1"/>
  <c r="C13"/>
  <c r="G13" s="1"/>
  <c r="D12"/>
  <c r="H12" s="1"/>
  <c r="C12"/>
  <c r="G12" s="1"/>
  <c r="D11"/>
  <c r="H11" s="1"/>
  <c r="C11"/>
  <c r="G11" s="1"/>
  <c r="D10"/>
  <c r="H10" s="1"/>
  <c r="C10"/>
  <c r="G10" s="1"/>
  <c r="D9"/>
  <c r="H9" s="1"/>
  <c r="C9"/>
  <c r="G9" s="1"/>
  <c r="D8"/>
  <c r="H8" s="1"/>
  <c r="C8"/>
  <c r="G8" s="1"/>
  <c r="D7"/>
  <c r="H7" s="1"/>
  <c r="C7"/>
  <c r="G7" s="1"/>
  <c r="D6"/>
  <c r="H6" s="1"/>
  <c r="C6"/>
  <c r="G6" s="1"/>
  <c r="C27" i="4"/>
  <c r="C27" i="1"/>
  <c r="D27"/>
  <c r="C51" i="14"/>
  <c r="D51"/>
  <c r="C45"/>
  <c r="D45"/>
  <c r="C36"/>
  <c r="D36"/>
  <c r="C27"/>
  <c r="D27"/>
  <c r="C50" i="13"/>
  <c r="D50"/>
  <c r="C44"/>
  <c r="D44"/>
  <c r="C35"/>
  <c r="D35"/>
  <c r="C26"/>
  <c r="D26"/>
  <c r="C50" i="12"/>
  <c r="D50"/>
  <c r="C44"/>
  <c r="D44"/>
  <c r="C35"/>
  <c r="D35"/>
  <c r="C26"/>
  <c r="D26"/>
  <c r="C51" i="11"/>
  <c r="D51"/>
  <c r="C45"/>
  <c r="D45"/>
  <c r="C36"/>
  <c r="D36"/>
  <c r="D27"/>
  <c r="C27"/>
  <c r="D50" i="10"/>
  <c r="C50"/>
  <c r="D44"/>
  <c r="C44"/>
  <c r="D35"/>
  <c r="C35"/>
  <c r="D26"/>
  <c r="C26"/>
  <c r="D45" i="7"/>
  <c r="D45" i="5"/>
  <c r="C45"/>
  <c r="D36" i="4"/>
  <c r="C26" i="6"/>
  <c r="C45" i="7"/>
  <c r="D51"/>
  <c r="C51"/>
  <c r="D36"/>
  <c r="C36"/>
  <c r="D27"/>
  <c r="C27"/>
  <c r="C50" i="6"/>
  <c r="D50"/>
  <c r="C44"/>
  <c r="D44"/>
  <c r="C35"/>
  <c r="D35"/>
  <c r="D26"/>
  <c r="D51" i="5"/>
  <c r="C51"/>
  <c r="D36"/>
  <c r="C36"/>
  <c r="D27"/>
  <c r="C27"/>
  <c r="D51" i="4"/>
  <c r="C51"/>
  <c r="D45"/>
  <c r="C45"/>
  <c r="D27"/>
  <c r="D51" i="1"/>
  <c r="C51"/>
  <c r="D45"/>
  <c r="C45"/>
  <c r="D36"/>
  <c r="C36"/>
  <c r="F11" i="8"/>
  <c r="C11"/>
  <c r="D11"/>
  <c r="E11" s="1"/>
  <c r="D10"/>
  <c r="E10" s="1"/>
  <c r="G11" l="1"/>
  <c r="H32" i="16"/>
  <c r="G32"/>
  <c r="C44" i="9"/>
  <c r="C26"/>
  <c r="C35"/>
  <c r="C50"/>
  <c r="D44"/>
  <c r="D35"/>
  <c r="D32"/>
  <c r="C32"/>
  <c r="D26"/>
  <c r="D50"/>
  <c r="F33" i="15"/>
  <c r="H33" s="1"/>
  <c r="E33"/>
  <c r="F32" i="9"/>
  <c r="E32"/>
  <c r="H11" i="8"/>
  <c r="D51" i="18"/>
  <c r="C51" i="12"/>
  <c r="C51" i="18"/>
  <c r="C45" i="15"/>
  <c r="D33"/>
  <c r="D51"/>
  <c r="C36"/>
  <c r="C37" i="16"/>
  <c r="D37"/>
  <c r="C51" i="15"/>
  <c r="D45"/>
  <c r="D36"/>
  <c r="C33"/>
  <c r="D52" i="14"/>
  <c r="D27" i="15"/>
  <c r="C27"/>
  <c r="C52" i="11"/>
  <c r="C51" i="10"/>
  <c r="C52" i="14"/>
  <c r="C51" i="13"/>
  <c r="D51"/>
  <c r="D51" i="12"/>
  <c r="D52" i="11"/>
  <c r="D51" i="10"/>
  <c r="D52" i="7"/>
  <c r="C52"/>
  <c r="D51" i="6"/>
  <c r="C51"/>
  <c r="C52" i="5"/>
  <c r="C52" i="4"/>
  <c r="D52"/>
  <c r="C52" i="1"/>
  <c r="D52"/>
  <c r="D52" i="5"/>
  <c r="F11" i="16"/>
  <c r="F50" i="12"/>
  <c r="E50"/>
  <c r="F44"/>
  <c r="E44"/>
  <c r="F35"/>
  <c r="E35"/>
  <c r="F26"/>
  <c r="H26" s="1"/>
  <c r="E26"/>
  <c r="G26" s="1"/>
  <c r="F51" i="11"/>
  <c r="L51" s="1"/>
  <c r="N51" s="1"/>
  <c r="E51"/>
  <c r="K51" s="1"/>
  <c r="M51" s="1"/>
  <c r="F45"/>
  <c r="L45" s="1"/>
  <c r="N45" s="1"/>
  <c r="E45"/>
  <c r="K45" s="1"/>
  <c r="M45" s="1"/>
  <c r="F36"/>
  <c r="L36" s="1"/>
  <c r="N36" s="1"/>
  <c r="E36"/>
  <c r="K36" s="1"/>
  <c r="M36" s="1"/>
  <c r="F27"/>
  <c r="E27"/>
  <c r="F50" i="10"/>
  <c r="E50"/>
  <c r="F44"/>
  <c r="E44"/>
  <c r="F35"/>
  <c r="E35"/>
  <c r="F26"/>
  <c r="E26"/>
  <c r="F51" i="7"/>
  <c r="E51"/>
  <c r="F45"/>
  <c r="E45"/>
  <c r="F36"/>
  <c r="E36"/>
  <c r="F27"/>
  <c r="E27"/>
  <c r="F50" i="6"/>
  <c r="H50" s="1"/>
  <c r="E50"/>
  <c r="G50" s="1"/>
  <c r="F44"/>
  <c r="H44" s="1"/>
  <c r="E44"/>
  <c r="G44" s="1"/>
  <c r="F35"/>
  <c r="H35" s="1"/>
  <c r="E35"/>
  <c r="G35" s="1"/>
  <c r="F26"/>
  <c r="H26" s="1"/>
  <c r="E26"/>
  <c r="G26" s="1"/>
  <c r="F51" i="5"/>
  <c r="H51" s="1"/>
  <c r="E51"/>
  <c r="G51" s="1"/>
  <c r="F45"/>
  <c r="H45" s="1"/>
  <c r="E45"/>
  <c r="F36"/>
  <c r="H36" s="1"/>
  <c r="E36"/>
  <c r="G36" s="1"/>
  <c r="F27"/>
  <c r="H27" s="1"/>
  <c r="E27"/>
  <c r="G27" s="1"/>
  <c r="F51" i="4"/>
  <c r="E51"/>
  <c r="F45"/>
  <c r="E45"/>
  <c r="F36"/>
  <c r="E36"/>
  <c r="F27"/>
  <c r="E27"/>
  <c r="F51" i="1"/>
  <c r="P51" s="1"/>
  <c r="R51" s="1"/>
  <c r="E51"/>
  <c r="O51" s="1"/>
  <c r="Q51" s="1"/>
  <c r="F45"/>
  <c r="P45" s="1"/>
  <c r="R45" s="1"/>
  <c r="E45"/>
  <c r="O45" s="1"/>
  <c r="Q45" s="1"/>
  <c r="F36"/>
  <c r="P36" s="1"/>
  <c r="R36" s="1"/>
  <c r="E36"/>
  <c r="O36" s="1"/>
  <c r="Q36" s="1"/>
  <c r="F27"/>
  <c r="P27" s="1"/>
  <c r="R27" s="1"/>
  <c r="E27"/>
  <c r="O27" s="1"/>
  <c r="Q27" s="1"/>
  <c r="C7" i="8"/>
  <c r="C12"/>
  <c r="C16"/>
  <c r="C20"/>
  <c r="C24"/>
  <c r="C29"/>
  <c r="C38"/>
  <c r="C41"/>
  <c r="C50"/>
  <c r="D6"/>
  <c r="E6" s="1"/>
  <c r="C6"/>
  <c r="C48"/>
  <c r="D48"/>
  <c r="E48" s="1"/>
  <c r="C49"/>
  <c r="D49"/>
  <c r="E49" s="1"/>
  <c r="D50"/>
  <c r="E50" s="1"/>
  <c r="D47"/>
  <c r="E47" s="1"/>
  <c r="G47" s="1"/>
  <c r="C47"/>
  <c r="C39"/>
  <c r="D39"/>
  <c r="E39" s="1"/>
  <c r="C40"/>
  <c r="D40"/>
  <c r="E40" s="1"/>
  <c r="D41"/>
  <c r="E41" s="1"/>
  <c r="C42"/>
  <c r="D42"/>
  <c r="E42" s="1"/>
  <c r="C43"/>
  <c r="D43"/>
  <c r="E43" s="1"/>
  <c r="C44"/>
  <c r="D44"/>
  <c r="E44" s="1"/>
  <c r="D38"/>
  <c r="E38" s="1"/>
  <c r="D35"/>
  <c r="E35" s="1"/>
  <c r="C35"/>
  <c r="C30"/>
  <c r="D30"/>
  <c r="E30" s="1"/>
  <c r="C31"/>
  <c r="D31"/>
  <c r="E31" s="1"/>
  <c r="D29"/>
  <c r="E29" s="1"/>
  <c r="G29" s="1"/>
  <c r="D7"/>
  <c r="E7" s="1"/>
  <c r="C8"/>
  <c r="D8"/>
  <c r="E8" s="1"/>
  <c r="C9"/>
  <c r="D9"/>
  <c r="E9" s="1"/>
  <c r="C10"/>
  <c r="G10" s="1"/>
  <c r="D12"/>
  <c r="E12" s="1"/>
  <c r="C13"/>
  <c r="D13"/>
  <c r="E13" s="1"/>
  <c r="C14"/>
  <c r="D14"/>
  <c r="E14" s="1"/>
  <c r="C15"/>
  <c r="D15"/>
  <c r="E15" s="1"/>
  <c r="D16"/>
  <c r="E16" s="1"/>
  <c r="G16" s="1"/>
  <c r="C17"/>
  <c r="D17"/>
  <c r="E17" s="1"/>
  <c r="C18"/>
  <c r="D18"/>
  <c r="E18" s="1"/>
  <c r="C19"/>
  <c r="D19"/>
  <c r="E19" s="1"/>
  <c r="D20"/>
  <c r="E20" s="1"/>
  <c r="C21"/>
  <c r="D21"/>
  <c r="E21" s="1"/>
  <c r="C22"/>
  <c r="D22"/>
  <c r="E22" s="1"/>
  <c r="C23"/>
  <c r="D23"/>
  <c r="E23" s="1"/>
  <c r="D24"/>
  <c r="E24" s="1"/>
  <c r="G24" s="1"/>
  <c r="C25"/>
  <c r="D25"/>
  <c r="E25" s="1"/>
  <c r="C26"/>
  <c r="D26"/>
  <c r="E26" s="1"/>
  <c r="F48"/>
  <c r="F49"/>
  <c r="F50"/>
  <c r="F47"/>
  <c r="F39"/>
  <c r="F41"/>
  <c r="F42"/>
  <c r="F43"/>
  <c r="F44"/>
  <c r="F38"/>
  <c r="F35"/>
  <c r="F30"/>
  <c r="F31"/>
  <c r="F29"/>
  <c r="F7"/>
  <c r="F8"/>
  <c r="F9"/>
  <c r="F10"/>
  <c r="F12"/>
  <c r="F13"/>
  <c r="F14"/>
  <c r="F15"/>
  <c r="F16"/>
  <c r="F17"/>
  <c r="F18"/>
  <c r="F19"/>
  <c r="F20"/>
  <c r="F21"/>
  <c r="F22"/>
  <c r="F23"/>
  <c r="F24"/>
  <c r="F25"/>
  <c r="F26"/>
  <c r="F6"/>
  <c r="G33" i="15" l="1"/>
  <c r="G26" i="8"/>
  <c r="G17"/>
  <c r="G44"/>
  <c r="G20"/>
  <c r="G19"/>
  <c r="G42"/>
  <c r="G48"/>
  <c r="G35"/>
  <c r="G41"/>
  <c r="G38"/>
  <c r="G6"/>
  <c r="G22"/>
  <c r="G13"/>
  <c r="G7"/>
  <c r="G40"/>
  <c r="G25"/>
  <c r="G43"/>
  <c r="G49"/>
  <c r="G23"/>
  <c r="G21"/>
  <c r="G14"/>
  <c r="G12"/>
  <c r="G8"/>
  <c r="G31"/>
  <c r="G39"/>
  <c r="G50"/>
  <c r="G32" i="9"/>
  <c r="G15" i="8"/>
  <c r="G9"/>
  <c r="G30"/>
  <c r="G18"/>
  <c r="H32" i="9"/>
  <c r="C51"/>
  <c r="D51"/>
  <c r="F51" i="15"/>
  <c r="H51" s="1"/>
  <c r="E51"/>
  <c r="G51" s="1"/>
  <c r="F50" i="9"/>
  <c r="H50" s="1"/>
  <c r="E50"/>
  <c r="G50" s="1"/>
  <c r="F45" i="15"/>
  <c r="H45" s="1"/>
  <c r="E45"/>
  <c r="G45" s="1"/>
  <c r="F44" i="9"/>
  <c r="H44" s="1"/>
  <c r="E44"/>
  <c r="G44" s="1"/>
  <c r="F36" i="15"/>
  <c r="H36" s="1"/>
  <c r="E36"/>
  <c r="G36" s="1"/>
  <c r="F35" i="9"/>
  <c r="H35" s="1"/>
  <c r="E35"/>
  <c r="G35" s="1"/>
  <c r="L27" i="11"/>
  <c r="N27" s="1"/>
  <c r="K27"/>
  <c r="M27" s="1"/>
  <c r="F26" i="9"/>
  <c r="H26" s="1"/>
  <c r="E26"/>
  <c r="G26" s="1"/>
  <c r="H20" i="8"/>
  <c r="H15"/>
  <c r="H9"/>
  <c r="H30"/>
  <c r="H25"/>
  <c r="H18"/>
  <c r="H43"/>
  <c r="H49"/>
  <c r="F36"/>
  <c r="F35" i="16"/>
  <c r="H21" i="8"/>
  <c r="H14"/>
  <c r="H12"/>
  <c r="H8"/>
  <c r="H31"/>
  <c r="H39"/>
  <c r="H22"/>
  <c r="H7"/>
  <c r="H40"/>
  <c r="H26"/>
  <c r="H24"/>
  <c r="H19"/>
  <c r="H17"/>
  <c r="H29"/>
  <c r="H44"/>
  <c r="H42"/>
  <c r="F33"/>
  <c r="F33" i="16" s="1"/>
  <c r="E33"/>
  <c r="D33" i="8"/>
  <c r="E33" s="1"/>
  <c r="C33"/>
  <c r="C25" i="16"/>
  <c r="C17"/>
  <c r="C8"/>
  <c r="C38"/>
  <c r="C26"/>
  <c r="C18"/>
  <c r="C9"/>
  <c r="C31"/>
  <c r="C24"/>
  <c r="C20"/>
  <c r="C16"/>
  <c r="C12"/>
  <c r="C7"/>
  <c r="C21"/>
  <c r="C13"/>
  <c r="C30"/>
  <c r="H16" i="8"/>
  <c r="C22" i="16"/>
  <c r="C14"/>
  <c r="H41" i="8"/>
  <c r="C23" i="16"/>
  <c r="C19"/>
  <c r="C15"/>
  <c r="C10"/>
  <c r="C29"/>
  <c r="C35"/>
  <c r="C36"/>
  <c r="D52" i="15"/>
  <c r="C52"/>
  <c r="D11" i="16"/>
  <c r="H11" s="1"/>
  <c r="C11"/>
  <c r="E11"/>
  <c r="F42"/>
  <c r="D51" i="8"/>
  <c r="E51" s="1"/>
  <c r="D45"/>
  <c r="E45" s="1"/>
  <c r="D36"/>
  <c r="E36" s="1"/>
  <c r="H10"/>
  <c r="F17" i="16"/>
  <c r="E51" i="10"/>
  <c r="F51"/>
  <c r="F51" i="12"/>
  <c r="H51" s="1"/>
  <c r="E51"/>
  <c r="G51" s="1"/>
  <c r="E51" i="6"/>
  <c r="G51" s="1"/>
  <c r="F52" i="11"/>
  <c r="L52" s="1"/>
  <c r="N52" s="1"/>
  <c r="E52"/>
  <c r="K52" s="1"/>
  <c r="M52" s="1"/>
  <c r="F52" i="7"/>
  <c r="F51" i="6"/>
  <c r="H51" s="1"/>
  <c r="F52" i="5"/>
  <c r="H52" s="1"/>
  <c r="F52" i="4"/>
  <c r="E52"/>
  <c r="F25" i="16"/>
  <c r="F23"/>
  <c r="F21"/>
  <c r="F19"/>
  <c r="F10"/>
  <c r="E31"/>
  <c r="G31" s="1"/>
  <c r="F15"/>
  <c r="E52" i="1"/>
  <c r="O52" s="1"/>
  <c r="Q52" s="1"/>
  <c r="E38" i="16"/>
  <c r="F6"/>
  <c r="E25"/>
  <c r="G25" s="1"/>
  <c r="E15"/>
  <c r="F44"/>
  <c r="E52" i="7"/>
  <c r="F51" i="8"/>
  <c r="E52" i="5"/>
  <c r="G52" s="1"/>
  <c r="H23" i="8"/>
  <c r="H50"/>
  <c r="H13"/>
  <c r="E8" i="16"/>
  <c r="F27" i="8"/>
  <c r="E44" i="16"/>
  <c r="E40"/>
  <c r="F45" i="8"/>
  <c r="H48"/>
  <c r="F24" i="16"/>
  <c r="F16"/>
  <c r="F14"/>
  <c r="F7"/>
  <c r="F52" i="1"/>
  <c r="P52" s="1"/>
  <c r="R52" s="1"/>
  <c r="F26" i="16"/>
  <c r="F18"/>
  <c r="F9"/>
  <c r="F20"/>
  <c r="F12"/>
  <c r="F47"/>
  <c r="F31"/>
  <c r="F22"/>
  <c r="F50"/>
  <c r="F49"/>
  <c r="C45" i="8"/>
  <c r="C36"/>
  <c r="C51"/>
  <c r="D27"/>
  <c r="E27" s="1"/>
  <c r="G27" s="1"/>
  <c r="C27"/>
  <c r="E43" i="16"/>
  <c r="E35"/>
  <c r="E30"/>
  <c r="E24"/>
  <c r="E20"/>
  <c r="E16"/>
  <c r="E12"/>
  <c r="E39"/>
  <c r="G8" l="1"/>
  <c r="G15"/>
  <c r="G11"/>
  <c r="G16"/>
  <c r="G35"/>
  <c r="G20"/>
  <c r="G36" i="8"/>
  <c r="G45"/>
  <c r="G33"/>
  <c r="G51"/>
  <c r="G30" i="16"/>
  <c r="G24"/>
  <c r="G38"/>
  <c r="G12"/>
  <c r="E51"/>
  <c r="F51"/>
  <c r="E45"/>
  <c r="F45"/>
  <c r="F52" i="15"/>
  <c r="H52" s="1"/>
  <c r="F27"/>
  <c r="H27" s="1"/>
  <c r="E27"/>
  <c r="G27" s="1"/>
  <c r="E52"/>
  <c r="G52" s="1"/>
  <c r="F51" i="9"/>
  <c r="H51" s="1"/>
  <c r="E51"/>
  <c r="G51" s="1"/>
  <c r="E36" i="16"/>
  <c r="G36" s="1"/>
  <c r="F36"/>
  <c r="H47" i="8"/>
  <c r="H38"/>
  <c r="H35"/>
  <c r="H36"/>
  <c r="H6"/>
  <c r="H51"/>
  <c r="C33" i="16"/>
  <c r="G33" s="1"/>
  <c r="D19"/>
  <c r="H19" s="1"/>
  <c r="D21"/>
  <c r="H21" s="1"/>
  <c r="D30"/>
  <c r="C43"/>
  <c r="G43" s="1"/>
  <c r="C42"/>
  <c r="D43"/>
  <c r="D7"/>
  <c r="H7" s="1"/>
  <c r="C39"/>
  <c r="G39" s="1"/>
  <c r="D6"/>
  <c r="H6" s="1"/>
  <c r="D13"/>
  <c r="D50"/>
  <c r="H50" s="1"/>
  <c r="D23"/>
  <c r="H23" s="1"/>
  <c r="D31"/>
  <c r="H31" s="1"/>
  <c r="C44"/>
  <c r="G44" s="1"/>
  <c r="D8"/>
  <c r="D24"/>
  <c r="H24" s="1"/>
  <c r="C41"/>
  <c r="C47"/>
  <c r="C40"/>
  <c r="G40" s="1"/>
  <c r="D9"/>
  <c r="H9" s="1"/>
  <c r="D44"/>
  <c r="H44" s="1"/>
  <c r="D42"/>
  <c r="H42" s="1"/>
  <c r="D49"/>
  <c r="H49" s="1"/>
  <c r="D39"/>
  <c r="D26"/>
  <c r="H26" s="1"/>
  <c r="C49"/>
  <c r="D18"/>
  <c r="H18" s="1"/>
  <c r="D20"/>
  <c r="H20" s="1"/>
  <c r="D40"/>
  <c r="C50"/>
  <c r="D17"/>
  <c r="H17" s="1"/>
  <c r="C48"/>
  <c r="D15"/>
  <c r="H15" s="1"/>
  <c r="D48"/>
  <c r="D25"/>
  <c r="H25" s="1"/>
  <c r="D35"/>
  <c r="H35" s="1"/>
  <c r="D47"/>
  <c r="H47" s="1"/>
  <c r="D38"/>
  <c r="D29"/>
  <c r="D10"/>
  <c r="H10" s="1"/>
  <c r="D14"/>
  <c r="H14" s="1"/>
  <c r="D41"/>
  <c r="D12"/>
  <c r="H12" s="1"/>
  <c r="D16"/>
  <c r="H16" s="1"/>
  <c r="D22"/>
  <c r="H22" s="1"/>
  <c r="E29"/>
  <c r="G29" s="1"/>
  <c r="E19"/>
  <c r="G19" s="1"/>
  <c r="F8"/>
  <c r="F40"/>
  <c r="H40" s="1"/>
  <c r="E42"/>
  <c r="F13"/>
  <c r="E10"/>
  <c r="G10" s="1"/>
  <c r="F48"/>
  <c r="E13"/>
  <c r="G13" s="1"/>
  <c r="E23"/>
  <c r="G23" s="1"/>
  <c r="E49"/>
  <c r="F52" i="8"/>
  <c r="E17" i="16"/>
  <c r="G17" s="1"/>
  <c r="E48"/>
  <c r="E50"/>
  <c r="E21"/>
  <c r="G21" s="1"/>
  <c r="E22"/>
  <c r="G22" s="1"/>
  <c r="F39"/>
  <c r="E18"/>
  <c r="G18" s="1"/>
  <c r="E47"/>
  <c r="E14"/>
  <c r="G14" s="1"/>
  <c r="E9"/>
  <c r="G9" s="1"/>
  <c r="E6"/>
  <c r="E7"/>
  <c r="G7" s="1"/>
  <c r="E26"/>
  <c r="G26" s="1"/>
  <c r="F41"/>
  <c r="E41"/>
  <c r="F38"/>
  <c r="F30"/>
  <c r="F29"/>
  <c r="H29" s="1"/>
  <c r="F43"/>
  <c r="D52" i="8"/>
  <c r="E52" s="1"/>
  <c r="C52"/>
  <c r="H43" i="16" l="1"/>
  <c r="G41"/>
  <c r="G50"/>
  <c r="G49"/>
  <c r="H41"/>
  <c r="H13"/>
  <c r="G52" i="8"/>
  <c r="H39" i="16"/>
  <c r="G48"/>
  <c r="G42"/>
  <c r="H8"/>
  <c r="H38"/>
  <c r="G47"/>
  <c r="H48"/>
  <c r="H30"/>
  <c r="H33" i="8"/>
  <c r="E27" i="16"/>
  <c r="F27"/>
  <c r="H45" i="8"/>
  <c r="H27"/>
  <c r="E52" i="16"/>
  <c r="F52"/>
  <c r="C51"/>
  <c r="G51" s="1"/>
  <c r="D33"/>
  <c r="H33" s="1"/>
  <c r="C45"/>
  <c r="G45" s="1"/>
  <c r="D51"/>
  <c r="H51" s="1"/>
  <c r="D45"/>
  <c r="H45" s="1"/>
  <c r="D36"/>
  <c r="H36" s="1"/>
  <c r="D27"/>
  <c r="H27" l="1"/>
  <c r="H52" i="8"/>
  <c r="D52" i="16"/>
  <c r="H52" s="1"/>
  <c r="C27" l="1"/>
  <c r="G27" s="1"/>
  <c r="C52" l="1"/>
  <c r="G52" s="1"/>
  <c r="C6" l="1"/>
  <c r="G6" s="1"/>
</calcChain>
</file>

<file path=xl/sharedStrings.xml><?xml version="1.0" encoding="utf-8"?>
<sst xmlns="http://schemas.openxmlformats.org/spreadsheetml/2006/main" count="1004" uniqueCount="137">
  <si>
    <t>S.No.</t>
  </si>
  <si>
    <t>Bank</t>
  </si>
  <si>
    <t>A/c</t>
  </si>
  <si>
    <t>Amt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</si>
  <si>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</si>
  <si>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</si>
  <si>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</si>
  <si>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</si>
  <si>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</si>
  <si>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</si>
  <si>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</si>
  <si>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</si>
  <si>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</si>
  <si>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</si>
  <si>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</si>
  <si>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</si>
  <si>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</si>
  <si>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</si>
  <si>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</si>
  <si>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</si>
  <si>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</si>
  <si>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</si>
  <si>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</si>
  <si>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</si>
  <si>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 xml:space="preserve">Sub Total </t>
  </si>
  <si>
    <t>SBI GROUP</t>
  </si>
  <si>
    <t>State Bank of India</t>
  </si>
  <si>
    <t>State Bank of Patiala</t>
  </si>
  <si>
    <t>State Bank of Hyderabad</t>
  </si>
  <si>
    <t>Sub Total</t>
  </si>
  <si>
    <t>REG RURAL BKS</t>
  </si>
  <si>
    <t>HP Gramin Bank</t>
  </si>
  <si>
    <t>Pvt. Sector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</si>
  <si>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</si>
  <si>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</si>
  <si>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</si>
  <si>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</si>
  <si>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</si>
  <si>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</si>
  <si>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</si>
  <si>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Cooperative Sector Banks</t>
  </si>
  <si>
    <t>HP State Coop. Bk Ltd.</t>
  </si>
  <si>
    <t>Joginder Central Coop.Bk</t>
  </si>
  <si>
    <t>Kangra Cental Coop. Bk</t>
  </si>
  <si>
    <t>HP ARDB</t>
  </si>
  <si>
    <t>Grand Total</t>
  </si>
  <si>
    <t>BANKWISE PROGRESS UNDER ACP 2014-15 FOR NPS TOTAL UPTO JUNE, 2014  Amt in Lacs</t>
  </si>
  <si>
    <t>Table No. ACP-1</t>
  </si>
  <si>
    <t>Indusind</t>
  </si>
  <si>
    <t>PSBs</t>
  </si>
  <si>
    <t>RRBs</t>
  </si>
  <si>
    <t>PSBS</t>
  </si>
  <si>
    <t>Bhartiya Mahila Bank</t>
  </si>
  <si>
    <t>TOTAL (MSE &amp; OPS)</t>
  </si>
  <si>
    <t>AGRICULTURE &amp; ALLIED (DIRECT) LOANS</t>
  </si>
  <si>
    <t>EDUCATION LOAN (PRIORITY SECTOR)</t>
  </si>
  <si>
    <t>OTHER PRIORITY SECTOR LOANS</t>
  </si>
  <si>
    <t>NON PRIORITY SECTOR-(MEDIUM INDUSTRIES)</t>
  </si>
  <si>
    <t>NON PRIORITY SECTOR-OTHERS LOAN</t>
  </si>
  <si>
    <t>State Bank of Bikaner &amp; Jaipur</t>
  </si>
  <si>
    <t>Annual Tgts 2016-17</t>
  </si>
  <si>
    <t>MICRO , SMALL &amp; MEDIUM  ENTERPRISES (MSME) SECTOR LOANS</t>
  </si>
  <si>
    <t>Agricultural Term Loan</t>
  </si>
  <si>
    <t>Agriculture Infrastructure</t>
  </si>
  <si>
    <t>Ancilliary Activities</t>
  </si>
  <si>
    <t>Khadi &amp; Village Industries</t>
  </si>
  <si>
    <t>Others under MSMEs</t>
  </si>
  <si>
    <t>Total MSME</t>
  </si>
  <si>
    <t>Export Credit</t>
  </si>
  <si>
    <t>Renewable Energy</t>
  </si>
  <si>
    <t>AGENDA NO-5</t>
  </si>
  <si>
    <t>BANKWISE PROGRESS UNDER ACP 2016-17 FOR MSE &amp; OPS FOR THE FY-2016-17  (Amt in Lacs)</t>
  </si>
  <si>
    <t>TOTAL CREDIT DISBURSEMENTS (PRIORITY &amp; NON PRIORITY SECTOR LOANS)</t>
  </si>
  <si>
    <t>BANKWISE PROGRESS UNDER ACP 2016-17 FOR THE FY-2016-17  (Amt in Lacs)</t>
  </si>
  <si>
    <t>TOTAL DISBUSMENTS DURING THE FY 2016-17 (Amount in lakh)</t>
  </si>
  <si>
    <t>PAGE NO-</t>
  </si>
  <si>
    <t>% Achievement over Targets in FY 2016-17</t>
  </si>
  <si>
    <t>TOTAL</t>
  </si>
  <si>
    <t>TOTAL AGRICULTURE LOANS</t>
  </si>
  <si>
    <t>Total Agricultural -Term Loan</t>
  </si>
  <si>
    <t>Micro  Enterprises (Manufacturing + Service entreprises)</t>
  </si>
  <si>
    <t>Small Enterprises(Manufacturing + Service entreprises)</t>
  </si>
  <si>
    <t>AGENDA ITEM-5</t>
  </si>
  <si>
    <t>AGENDA ITEM NO-5</t>
  </si>
  <si>
    <t>TOTAL DISBURSEMENTS IN FY 2016-17</t>
  </si>
  <si>
    <t>ANNUAL TARGETS- 2016-17</t>
  </si>
  <si>
    <t>Medium Enterprises(Manufacturing + Service entreprises)</t>
  </si>
  <si>
    <r>
      <t xml:space="preserve">Social Infrastructure ( loan up to Rs 5 cr. For building Social infrastructure </t>
    </r>
    <r>
      <rPr>
        <b/>
        <sz val="10"/>
        <rFont val="Century Gothic"/>
        <family val="2"/>
      </rPr>
      <t>like Schools, healthcare fecilities  etc.</t>
    </r>
  </si>
  <si>
    <t>TOTAL DISBURSEMENT IN FY 2016-17</t>
  </si>
  <si>
    <t xml:space="preserve">OTHER PRIORITY SECTORS </t>
  </si>
  <si>
    <t>ACHIEVEMENT IN FY2016-17</t>
  </si>
  <si>
    <t>% Achievement over TARGETS FY2016-17</t>
  </si>
  <si>
    <t>BANKWISE PROGRESS UNDER ACP 2016-17 FOR  TOTAL PRIORITY SECTOR LOANS FOR THE FY-2016-17  (Amt in Lakh)</t>
  </si>
  <si>
    <t>BANKWISE PROGRESS UNDER ACP 2016-17 FOR OTHER PRIORITY SECTOR (OPS) FOR THE FY 2016-17   (Amt in Lakh)</t>
  </si>
  <si>
    <t>BANKWISE PROGRESS UNDER ACP 2016-17 FOR HOUSING LOANS  FOR THE FY 2016-17   (Amt in Lakh)</t>
  </si>
  <si>
    <t>BANKWISE PROGRESS UNDER ACP 2016-17 FOR EDUCATION LOANS  FOR THE FY 2016-17  (Amt in Lakh)</t>
  </si>
  <si>
    <t>BANKWISE PROGRESS UNDER ACP 2016-17 IN  MSME SECTOR  FOR THE FY:2016-17  (Amt in Lakh)</t>
  </si>
  <si>
    <t>BANKWISE PROGRESS UNDER ACP 2016-17 FOR AGRICULTURE SECTOR FOR THE FY 2016-17   (Amt in Lakh)</t>
  </si>
  <si>
    <t xml:space="preserve">TOTAL DISBUSMENTS DURING THE FY 2016-17 </t>
  </si>
  <si>
    <t>CROP LOANS ( Short Term Loans)</t>
  </si>
  <si>
    <t>DISBURSEMENTS FOR FY2016-17</t>
  </si>
  <si>
    <t>AGENDA ITEM NO--5</t>
  </si>
  <si>
    <t>ANNUAL TARGETS 2016-17</t>
  </si>
  <si>
    <t>TOTAL DISBURSEMENTS IN FY2016-17</t>
  </si>
  <si>
    <t>BANKWISE PROGRESS UNDER ACP 2016-17 FOR AGRICULTURE LOANS ( Non Priority Sector-) FOR THE FY-2016-17  (Amt in Lakh)</t>
  </si>
  <si>
    <t>ANNUAL  TARGETS 2016-17</t>
  </si>
  <si>
    <t xml:space="preserve"> TOTAL DISBURSEMENT IN FY 2016-17</t>
  </si>
  <si>
    <t>TABLE NO-ACP1</t>
  </si>
  <si>
    <t>BANKWISE PROGRESS UNDER ACP 2016-17 IN  HOUSING LOANS (NON PRIORITY SECTOR ) FOR THE FY-2016-17  (Amt in Lakh)</t>
  </si>
  <si>
    <t>BANKWISE PROGRESS UNDER ACP 2016-17 IN EDUCATION LOANS (NON PRIORITY SECTOR) FOR THE FY-2016-17  (Amt in Lakh)</t>
  </si>
  <si>
    <t>BANKWISE PROGRESS UNDER ACP 2016-17 FOR  MSME SECTOR LOANS ( NON PRIORITY SECTOR) FOR THE FY-2016-17  (Amt in Lakh)</t>
  </si>
  <si>
    <t>BANKWISE PROGRESS UNDER ACP 2016-17 FOR NON PRIORITY SECTOR -OTHERS  FOR THE FY-2016-17  (Amt in Lakh)</t>
  </si>
  <si>
    <t>PERSONAL LOANS (NPS)</t>
  </si>
  <si>
    <t>OTHERS- NPS</t>
  </si>
  <si>
    <t xml:space="preserve">TOTAL </t>
  </si>
  <si>
    <t>ANNUAL TARGETS FY2016-17</t>
  </si>
  <si>
    <t>TABLE NO-ACP-1</t>
  </si>
  <si>
    <t>AGENDA ITEM -5</t>
  </si>
  <si>
    <t>BANKWISE PROGRESS UNDER ACP 2016-17 FOR TOTAL NON PRIORITY SECTOR (NPS) ADVANCES FOR THE FY-2016-17  (Amt in Lakh)</t>
  </si>
  <si>
    <t>TABLE NO-. ACP-1</t>
  </si>
  <si>
    <t>TOTAL DISBURSEMENTS FY2016-17</t>
  </si>
  <si>
    <t>BANK-WISE PROGRESS UNDER CROP LOANS  FOR THE FY-2016-17  (Amt in Lakh)</t>
  </si>
  <si>
    <t>% Achievements over Targets in FY 2016-17</t>
  </si>
  <si>
    <t>A/C</t>
  </si>
  <si>
    <t>PAGE NO-61</t>
  </si>
  <si>
    <t>PAGE NO.-62</t>
  </si>
  <si>
    <t>Page No.-63</t>
  </si>
  <si>
    <t>PAGE NO-64</t>
  </si>
  <si>
    <t>PAGE NO-65</t>
  </si>
  <si>
    <t>PAGE NO-66</t>
  </si>
  <si>
    <t>PAGE NO-67</t>
  </si>
  <si>
    <t>PAGE NO-68</t>
  </si>
  <si>
    <t>PAGE NO-69</t>
  </si>
  <si>
    <t>PAGE NO-70</t>
  </si>
  <si>
    <t>PAGE NO-71</t>
  </si>
  <si>
    <t>PAGE NO -72</t>
  </si>
  <si>
    <t>PAGE NO-73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</si>
</sst>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23">
    <font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entury Gothic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sz val="11"/>
      <name val="Century Gothic"/>
      <family val="2"/>
    </font>
    <font>
      <sz val="11"/>
      <color rgb="FFFF0000"/>
      <name val="Calibri"/>
      <family val="2"/>
      <scheme val="minor"/>
    </font>
    <font>
      <sz val="14"/>
      <name val="Century Gothic"/>
      <family val="2"/>
    </font>
    <font>
      <b/>
      <sz val="14"/>
      <name val="Century Gothic"/>
      <family val="2"/>
    </font>
    <font>
      <b/>
      <sz val="16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8">
    <xf numFmtId="0" fontId="0" fillId="0" borderId="0" xfId="0"/>
    <xf numFmtId="0" fontId="5" fillId="0" borderId="0" xfId="0" applyFont="1"/>
    <xf numFmtId="1" fontId="5" fillId="2" borderId="1" xfId="0" applyNumberFormat="1" applyFont="1" applyFill="1" applyBorder="1"/>
    <xf numFmtId="2" fontId="5" fillId="2" borderId="1" xfId="0" applyNumberFormat="1" applyFont="1" applyFill="1" applyBorder="1"/>
    <xf numFmtId="1" fontId="6" fillId="2" borderId="2" xfId="0" applyNumberFormat="1" applyFont="1" applyFill="1" applyBorder="1"/>
    <xf numFmtId="2" fontId="6" fillId="2" borderId="2" xfId="0" applyNumberFormat="1" applyFont="1" applyFill="1" applyBorder="1"/>
    <xf numFmtId="1" fontId="3" fillId="2" borderId="1" xfId="0" applyNumberFormat="1" applyFont="1" applyFill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1" fontId="2" fillId="2" borderId="1" xfId="0" applyNumberFormat="1" applyFont="1" applyFill="1" applyBorder="1"/>
    <xf numFmtId="2" fontId="2" fillId="2" borderId="1" xfId="0" applyNumberFormat="1" applyFont="1" applyFill="1" applyBorder="1"/>
    <xf numFmtId="0" fontId="2" fillId="2" borderId="1" xfId="0" applyFont="1" applyFill="1" applyBorder="1"/>
    <xf numFmtId="0" fontId="5" fillId="2" borderId="1" xfId="0" applyFont="1" applyFill="1" applyBorder="1"/>
    <xf numFmtId="1" fontId="4" fillId="3" borderId="2" xfId="0" applyNumberFormat="1" applyFont="1" applyFill="1" applyBorder="1"/>
    <xf numFmtId="2" fontId="4" fillId="3" borderId="2" xfId="0" applyNumberFormat="1" applyFont="1" applyFill="1" applyBorder="1"/>
    <xf numFmtId="0" fontId="2" fillId="0" borderId="0" xfId="0" applyFont="1"/>
    <xf numFmtId="0" fontId="8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2" fontId="2" fillId="2" borderId="0" xfId="0" applyNumberFormat="1" applyFont="1" applyFill="1"/>
    <xf numFmtId="1" fontId="2" fillId="2" borderId="0" xfId="0" applyNumberFormat="1" applyFont="1" applyFill="1"/>
    <xf numFmtId="0" fontId="2" fillId="4" borderId="0" xfId="0" applyFont="1" applyFill="1"/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2" fillId="2" borderId="0" xfId="0" applyFont="1" applyFill="1" applyAlignment="1">
      <alignment horizontal="center"/>
    </xf>
    <xf numFmtId="0" fontId="6" fillId="2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0" borderId="0" xfId="0" applyFont="1"/>
    <xf numFmtId="0" fontId="9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 wrapText="1"/>
    </xf>
    <xf numFmtId="0" fontId="2" fillId="2" borderId="0" xfId="0" applyFont="1" applyFill="1" applyBorder="1"/>
    <xf numFmtId="0" fontId="16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17" fillId="2" borderId="1" xfId="0" applyFont="1" applyFill="1" applyBorder="1"/>
    <xf numFmtId="1" fontId="17" fillId="2" borderId="1" xfId="0" applyNumberFormat="1" applyFont="1" applyFill="1" applyBorder="1"/>
    <xf numFmtId="2" fontId="17" fillId="2" borderId="1" xfId="0" applyNumberFormat="1" applyFont="1" applyFill="1" applyBorder="1"/>
    <xf numFmtId="1" fontId="17" fillId="0" borderId="1" xfId="0" applyNumberFormat="1" applyFont="1" applyBorder="1"/>
    <xf numFmtId="2" fontId="17" fillId="0" borderId="1" xfId="0" applyNumberFormat="1" applyFont="1" applyBorder="1"/>
    <xf numFmtId="1" fontId="17" fillId="0" borderId="1" xfId="0" applyNumberFormat="1" applyFont="1" applyFill="1" applyBorder="1"/>
    <xf numFmtId="2" fontId="17" fillId="0" borderId="1" xfId="0" applyNumberFormat="1" applyFont="1" applyFill="1" applyBorder="1"/>
    <xf numFmtId="165" fontId="17" fillId="0" borderId="1" xfId="0" applyNumberFormat="1" applyFont="1" applyBorder="1"/>
    <xf numFmtId="0" fontId="18" fillId="2" borderId="1" xfId="0" applyFont="1" applyFill="1" applyBorder="1"/>
    <xf numFmtId="1" fontId="18" fillId="2" borderId="1" xfId="0" applyNumberFormat="1" applyFont="1" applyFill="1" applyBorder="1"/>
    <xf numFmtId="1" fontId="18" fillId="0" borderId="1" xfId="0" applyNumberFormat="1" applyFont="1" applyBorder="1"/>
    <xf numFmtId="2" fontId="18" fillId="0" borderId="1" xfId="0" applyNumberFormat="1" applyFont="1" applyBorder="1"/>
    <xf numFmtId="1" fontId="18" fillId="0" borderId="1" xfId="0" applyNumberFormat="1" applyFont="1" applyFill="1" applyBorder="1"/>
    <xf numFmtId="2" fontId="18" fillId="0" borderId="1" xfId="0" applyNumberFormat="1" applyFont="1" applyFill="1" applyBorder="1"/>
    <xf numFmtId="165" fontId="18" fillId="0" borderId="1" xfId="0" applyNumberFormat="1" applyFont="1" applyBorder="1"/>
    <xf numFmtId="2" fontId="18" fillId="2" borderId="1" xfId="0" applyNumberFormat="1" applyFont="1" applyFill="1" applyBorder="1"/>
    <xf numFmtId="0" fontId="20" fillId="2" borderId="1" xfId="0" applyFont="1" applyFill="1" applyBorder="1"/>
    <xf numFmtId="0" fontId="20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164" fontId="18" fillId="2" borderId="1" xfId="0" applyNumberFormat="1" applyFont="1" applyFill="1" applyBorder="1"/>
    <xf numFmtId="1" fontId="18" fillId="3" borderId="1" xfId="0" applyNumberFormat="1" applyFont="1" applyFill="1" applyBorder="1"/>
    <xf numFmtId="2" fontId="18" fillId="3" borderId="1" xfId="0" applyNumberFormat="1" applyFont="1" applyFill="1" applyBorder="1"/>
    <xf numFmtId="0" fontId="18" fillId="2" borderId="3" xfId="0" applyFont="1" applyFill="1" applyBorder="1" applyAlignment="1">
      <alignment wrapText="1"/>
    </xf>
    <xf numFmtId="0" fontId="18" fillId="2" borderId="5" xfId="0" applyFont="1" applyFill="1" applyBorder="1" applyAlignment="1">
      <alignment wrapText="1"/>
    </xf>
    <xf numFmtId="0" fontId="18" fillId="2" borderId="4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/>
    </xf>
    <xf numFmtId="165" fontId="18" fillId="2" borderId="1" xfId="0" applyNumberFormat="1" applyFont="1" applyFill="1" applyBorder="1"/>
    <xf numFmtId="0" fontId="20" fillId="2" borderId="1" xfId="0" applyFont="1" applyFill="1" applyBorder="1" applyAlignment="1">
      <alignment horizontal="center" vertical="center"/>
    </xf>
    <xf numFmtId="164" fontId="17" fillId="2" borderId="1" xfId="0" applyNumberFormat="1" applyFont="1" applyFill="1" applyBorder="1"/>
    <xf numFmtId="0" fontId="18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/>
    <xf numFmtId="0" fontId="9" fillId="2" borderId="4" xfId="0" applyFont="1" applyFill="1" applyBorder="1" applyAlignment="1">
      <alignment horizontal="center"/>
    </xf>
    <xf numFmtId="165" fontId="9" fillId="2" borderId="4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2" fillId="2" borderId="1" xfId="0" applyNumberFormat="1" applyFont="1" applyFill="1" applyBorder="1"/>
    <xf numFmtId="165" fontId="2" fillId="2" borderId="0" xfId="0" applyNumberFormat="1" applyFont="1" applyFill="1"/>
    <xf numFmtId="0" fontId="18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1" fontId="11" fillId="2" borderId="1" xfId="0" applyNumberFormat="1" applyFont="1" applyFill="1" applyBorder="1"/>
    <xf numFmtId="2" fontId="11" fillId="2" borderId="1" xfId="0" applyNumberFormat="1" applyFont="1" applyFill="1" applyBorder="1"/>
    <xf numFmtId="0" fontId="7" fillId="2" borderId="1" xfId="0" applyFont="1" applyFill="1" applyBorder="1"/>
    <xf numFmtId="1" fontId="7" fillId="2" borderId="1" xfId="0" applyNumberFormat="1" applyFont="1" applyFill="1" applyBorder="1"/>
    <xf numFmtId="2" fontId="7" fillId="2" borderId="1" xfId="0" applyNumberFormat="1" applyFont="1" applyFill="1" applyBorder="1"/>
    <xf numFmtId="165" fontId="17" fillId="2" borderId="1" xfId="0" applyNumberFormat="1" applyFont="1" applyFill="1" applyBorder="1"/>
    <xf numFmtId="2" fontId="17" fillId="2" borderId="1" xfId="1" applyNumberFormat="1" applyFont="1" applyFill="1" applyBorder="1"/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vertical="center"/>
    </xf>
    <xf numFmtId="0" fontId="11" fillId="2" borderId="0" xfId="0" applyFont="1" applyFill="1"/>
    <xf numFmtId="0" fontId="5" fillId="2" borderId="0" xfId="0" applyFont="1" applyFill="1"/>
    <xf numFmtId="1" fontId="17" fillId="2" borderId="2" xfId="0" applyNumberFormat="1" applyFont="1" applyFill="1" applyBorder="1"/>
    <xf numFmtId="2" fontId="17" fillId="2" borderId="2" xfId="0" applyNumberFormat="1" applyFont="1" applyFill="1" applyBorder="1"/>
    <xf numFmtId="1" fontId="18" fillId="3" borderId="2" xfId="0" applyNumberFormat="1" applyFont="1" applyFill="1" applyBorder="1"/>
    <xf numFmtId="2" fontId="18" fillId="3" borderId="2" xfId="0" applyNumberFormat="1" applyFont="1" applyFill="1" applyBorder="1"/>
    <xf numFmtId="0" fontId="13" fillId="2" borderId="0" xfId="0" applyFont="1" applyFill="1" applyBorder="1" applyAlignment="1">
      <alignment horizontal="right" vertical="top" wrapText="1"/>
    </xf>
    <xf numFmtId="0" fontId="14" fillId="2" borderId="0" xfId="0" applyFont="1" applyFill="1" applyBorder="1" applyAlignment="1">
      <alignment horizontal="right" vertical="top" wrapText="1"/>
    </xf>
    <xf numFmtId="0" fontId="15" fillId="2" borderId="0" xfId="0" applyFont="1" applyFill="1" applyBorder="1" applyAlignment="1">
      <alignment horizontal="right" vertical="top" wrapText="1"/>
    </xf>
    <xf numFmtId="0" fontId="11" fillId="2" borderId="0" xfId="0" applyFont="1" applyFill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top"/>
    </xf>
    <xf numFmtId="0" fontId="18" fillId="2" borderId="5" xfId="0" applyFont="1" applyFill="1" applyBorder="1" applyAlignment="1">
      <alignment horizontal="center" vertical="top"/>
    </xf>
    <xf numFmtId="0" fontId="18" fillId="2" borderId="4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64" fontId="17" fillId="2" borderId="2" xfId="0" applyNumberFormat="1" applyFont="1" applyFill="1" applyBorder="1"/>
    <xf numFmtId="0" fontId="5" fillId="2" borderId="0" xfId="0" applyFont="1" applyFill="1" applyAlignment="1">
      <alignment vertical="top" wrapText="1"/>
    </xf>
    <xf numFmtId="164" fontId="18" fillId="3" borderId="2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zoomScale="80" zoomScaleNormal="80" workbookViewId="0">
      <pane ySplit="4" topLeftCell="A5" activePane="bottomLeft" state="frozen"/>
      <selection pane="bottomLeft" activeCell="R6" sqref="R6"/>
    </sheetView>
  </sheetViews>
  <sheetFormatPr defaultColWidth="8.85546875" defaultRowHeight="15"/>
  <cols>
    <col min="1" max="1" width="7.42578125" style="18" customWidth="1"/>
    <col min="2" max="2" width="31" style="18" customWidth="1"/>
    <col min="3" max="3" width="11.42578125" style="18" customWidth="1"/>
    <col min="4" max="4" width="17.140625" style="18" customWidth="1"/>
    <col min="5" max="5" width="12.140625" style="18" customWidth="1"/>
    <col min="6" max="6" width="14" style="18" customWidth="1"/>
    <col min="7" max="7" width="9.42578125" style="18" customWidth="1"/>
    <col min="8" max="8" width="13.5703125" style="18" customWidth="1"/>
    <col min="9" max="9" width="8.85546875" style="15"/>
    <col min="10" max="10" width="12.7109375" style="15" customWidth="1"/>
    <col min="11" max="11" width="8.85546875" style="15"/>
    <col min="12" max="12" width="12.28515625" style="15" customWidth="1"/>
    <col min="13" max="13" width="8.85546875" style="15"/>
    <col min="14" max="14" width="13.85546875" style="15" customWidth="1"/>
    <col min="15" max="15" width="9.85546875" style="21" customWidth="1"/>
    <col min="16" max="16" width="16" style="21" customWidth="1"/>
    <col min="17" max="17" width="11.7109375" style="15" customWidth="1"/>
    <col min="18" max="18" width="14.5703125" style="15" customWidth="1"/>
    <col min="19" max="16384" width="8.85546875" style="15"/>
  </cols>
  <sheetData>
    <row r="1" spans="1:18" ht="24" customHeight="1">
      <c r="A1" s="111" t="s">
        <v>47</v>
      </c>
      <c r="B1" s="112"/>
      <c r="C1" s="112"/>
      <c r="D1" s="113"/>
      <c r="E1" s="111" t="s">
        <v>124</v>
      </c>
      <c r="F1" s="112"/>
      <c r="G1" s="112"/>
      <c r="H1" s="112"/>
      <c r="I1" s="112"/>
      <c r="J1" s="113"/>
      <c r="K1" s="111" t="s">
        <v>83</v>
      </c>
      <c r="L1" s="112"/>
      <c r="M1" s="112"/>
      <c r="N1" s="112"/>
      <c r="O1" s="112"/>
      <c r="P1" s="112"/>
      <c r="Q1" s="112"/>
      <c r="R1" s="113"/>
    </row>
    <row r="2" spans="1:18" ht="27.75" customHeight="1">
      <c r="A2" s="117" t="s">
        <v>97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8" ht="27.75" customHeight="1">
      <c r="A3" s="58"/>
      <c r="B3" s="59"/>
      <c r="C3" s="109" t="s">
        <v>60</v>
      </c>
      <c r="D3" s="110"/>
      <c r="E3" s="118" t="s">
        <v>98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20"/>
    </row>
    <row r="4" spans="1:18" ht="57.75" customHeight="1">
      <c r="A4" s="41" t="s">
        <v>0</v>
      </c>
      <c r="B4" s="60" t="s">
        <v>1</v>
      </c>
      <c r="C4" s="109" t="s">
        <v>54</v>
      </c>
      <c r="D4" s="110"/>
      <c r="E4" s="125" t="s">
        <v>99</v>
      </c>
      <c r="F4" s="126"/>
      <c r="G4" s="114" t="s">
        <v>62</v>
      </c>
      <c r="H4" s="114"/>
      <c r="I4" s="114" t="s">
        <v>63</v>
      </c>
      <c r="J4" s="114"/>
      <c r="K4" s="115" t="s">
        <v>64</v>
      </c>
      <c r="L4" s="116"/>
      <c r="M4" s="115" t="s">
        <v>79</v>
      </c>
      <c r="N4" s="116"/>
      <c r="O4" s="121" t="s">
        <v>78</v>
      </c>
      <c r="P4" s="122"/>
      <c r="Q4" s="123" t="s">
        <v>76</v>
      </c>
      <c r="R4" s="124"/>
    </row>
    <row r="5" spans="1:18" s="29" customFormat="1" ht="20.100000000000001" customHeight="1">
      <c r="A5" s="26"/>
      <c r="B5" s="27" t="s">
        <v>49</v>
      </c>
      <c r="C5" s="28" t="s">
        <v>2</v>
      </c>
      <c r="D5" s="28" t="s">
        <v>3</v>
      </c>
      <c r="E5" s="28" t="s">
        <v>2</v>
      </c>
      <c r="F5" s="28" t="s">
        <v>3</v>
      </c>
      <c r="G5" s="28" t="s">
        <v>2</v>
      </c>
      <c r="H5" s="28" t="s">
        <v>3</v>
      </c>
      <c r="I5" s="28" t="s">
        <v>2</v>
      </c>
      <c r="J5" s="28" t="s">
        <v>3</v>
      </c>
      <c r="K5" s="28" t="s">
        <v>2</v>
      </c>
      <c r="L5" s="28" t="s">
        <v>3</v>
      </c>
      <c r="M5" s="28" t="s">
        <v>2</v>
      </c>
      <c r="N5" s="28" t="s">
        <v>3</v>
      </c>
      <c r="O5" s="31" t="s">
        <v>2</v>
      </c>
      <c r="P5" s="31" t="s">
        <v>3</v>
      </c>
      <c r="Q5" s="28" t="s">
        <v>2</v>
      </c>
      <c r="R5" s="28" t="s">
        <v>3</v>
      </c>
    </row>
    <row r="6" spans="1:18" s="29" customFormat="1" ht="20.100000000000001" customHeight="1">
      <c r="A6" s="61">
        <v>1</v>
      </c>
      <c r="B6" s="42" t="s">
        <v>4</v>
      </c>
      <c r="C6" s="43">
        <v>2313</v>
      </c>
      <c r="D6" s="44">
        <v>2106.11</v>
      </c>
      <c r="E6" s="43">
        <v>15</v>
      </c>
      <c r="F6" s="44">
        <v>20</v>
      </c>
      <c r="G6" s="43">
        <v>61</v>
      </c>
      <c r="H6" s="44">
        <v>121</v>
      </c>
      <c r="I6" s="42">
        <v>0</v>
      </c>
      <c r="J6" s="42">
        <v>0</v>
      </c>
      <c r="K6" s="42">
        <v>27</v>
      </c>
      <c r="L6" s="42">
        <v>89</v>
      </c>
      <c r="M6" s="45">
        <f>G6+I6+K6</f>
        <v>88</v>
      </c>
      <c r="N6" s="46">
        <f>H6+J6+L6</f>
        <v>210</v>
      </c>
      <c r="O6" s="47">
        <f>E6+M6</f>
        <v>103</v>
      </c>
      <c r="P6" s="48">
        <f>F6+N6</f>
        <v>230</v>
      </c>
      <c r="Q6" s="49">
        <f>O6/C6*100</f>
        <v>4.4530912235192393</v>
      </c>
      <c r="R6" s="49">
        <f>P6/D6*100</f>
        <v>10.920607185759527</v>
      </c>
    </row>
    <row r="7" spans="1:18" s="29" customFormat="1" ht="20.100000000000001" customHeight="1">
      <c r="A7" s="61">
        <v>2</v>
      </c>
      <c r="B7" s="42" t="s">
        <v>5</v>
      </c>
      <c r="C7" s="43">
        <v>191</v>
      </c>
      <c r="D7" s="44">
        <v>292</v>
      </c>
      <c r="E7" s="43">
        <v>168</v>
      </c>
      <c r="F7" s="44">
        <v>260</v>
      </c>
      <c r="G7" s="43">
        <v>0</v>
      </c>
      <c r="H7" s="44">
        <v>0</v>
      </c>
      <c r="I7" s="42">
        <v>0</v>
      </c>
      <c r="J7" s="42">
        <v>0</v>
      </c>
      <c r="K7" s="42">
        <v>0</v>
      </c>
      <c r="L7" s="42">
        <v>0</v>
      </c>
      <c r="M7" s="45">
        <f t="shared" ref="M7:M52" si="0">G7+I7+K7</f>
        <v>0</v>
      </c>
      <c r="N7" s="46">
        <f t="shared" ref="N7:N52" si="1">H7+J7+L7</f>
        <v>0</v>
      </c>
      <c r="O7" s="47">
        <f t="shared" ref="O7:O51" si="2">E7+M7</f>
        <v>168</v>
      </c>
      <c r="P7" s="48">
        <f t="shared" ref="P7:P51" si="3">F7+N7</f>
        <v>260</v>
      </c>
      <c r="Q7" s="49">
        <f t="shared" ref="Q7:Q52" si="4">O7/C7*100</f>
        <v>87.958115183246079</v>
      </c>
      <c r="R7" s="49">
        <f t="shared" ref="R7:R52" si="5">P7/D7*100</f>
        <v>89.041095890410958</v>
      </c>
    </row>
    <row r="8" spans="1:18" s="29" customFormat="1" ht="20.100000000000001" customHeight="1">
      <c r="A8" s="61">
        <v>3</v>
      </c>
      <c r="B8" s="42" t="s">
        <v>6</v>
      </c>
      <c r="C8" s="43">
        <v>4062.25</v>
      </c>
      <c r="D8" s="44">
        <v>5852.0445751633997</v>
      </c>
      <c r="E8" s="43">
        <v>55</v>
      </c>
      <c r="F8" s="44">
        <v>75</v>
      </c>
      <c r="G8" s="43">
        <v>31</v>
      </c>
      <c r="H8" s="44">
        <v>210.15</v>
      </c>
      <c r="I8" s="42">
        <v>0</v>
      </c>
      <c r="J8" s="42">
        <v>0</v>
      </c>
      <c r="K8" s="42">
        <v>0</v>
      </c>
      <c r="L8" s="42">
        <v>0</v>
      </c>
      <c r="M8" s="45">
        <f t="shared" si="0"/>
        <v>31</v>
      </c>
      <c r="N8" s="46">
        <f t="shared" si="1"/>
        <v>210.15</v>
      </c>
      <c r="O8" s="47">
        <f t="shared" si="2"/>
        <v>86</v>
      </c>
      <c r="P8" s="48">
        <f t="shared" si="3"/>
        <v>285.14999999999998</v>
      </c>
      <c r="Q8" s="49">
        <f t="shared" si="4"/>
        <v>2.1170533571296697</v>
      </c>
      <c r="R8" s="49">
        <f t="shared" si="5"/>
        <v>4.8726559809575285</v>
      </c>
    </row>
    <row r="9" spans="1:18" s="29" customFormat="1" ht="20.100000000000001" customHeight="1">
      <c r="A9" s="61">
        <v>4</v>
      </c>
      <c r="B9" s="42" t="s">
        <v>7</v>
      </c>
      <c r="C9" s="43">
        <v>3764.75</v>
      </c>
      <c r="D9" s="44">
        <v>4635.95843137255</v>
      </c>
      <c r="E9" s="43">
        <v>1718</v>
      </c>
      <c r="F9" s="44">
        <v>2807</v>
      </c>
      <c r="G9" s="43">
        <v>185</v>
      </c>
      <c r="H9" s="44">
        <v>364.1</v>
      </c>
      <c r="I9" s="42">
        <v>9</v>
      </c>
      <c r="J9" s="42">
        <v>658</v>
      </c>
      <c r="K9" s="42">
        <v>61</v>
      </c>
      <c r="L9" s="42">
        <v>121</v>
      </c>
      <c r="M9" s="45">
        <f t="shared" si="0"/>
        <v>255</v>
      </c>
      <c r="N9" s="46">
        <f t="shared" si="1"/>
        <v>1143.0999999999999</v>
      </c>
      <c r="O9" s="47">
        <f t="shared" si="2"/>
        <v>1973</v>
      </c>
      <c r="P9" s="48">
        <f t="shared" si="3"/>
        <v>3950.1</v>
      </c>
      <c r="Q9" s="49">
        <f t="shared" si="4"/>
        <v>52.407198353144302</v>
      </c>
      <c r="R9" s="49">
        <f t="shared" si="5"/>
        <v>85.205682028311656</v>
      </c>
    </row>
    <row r="10" spans="1:18" s="29" customFormat="1" ht="20.100000000000001" customHeight="1">
      <c r="A10" s="61">
        <v>5</v>
      </c>
      <c r="B10" s="42" t="s">
        <v>8</v>
      </c>
      <c r="C10" s="43">
        <v>402</v>
      </c>
      <c r="D10" s="44">
        <v>516.87</v>
      </c>
      <c r="E10" s="43">
        <v>6</v>
      </c>
      <c r="F10" s="44">
        <v>21.6</v>
      </c>
      <c r="G10" s="43">
        <v>0</v>
      </c>
      <c r="H10" s="44">
        <v>0</v>
      </c>
      <c r="I10" s="42">
        <v>0</v>
      </c>
      <c r="J10" s="42">
        <v>0</v>
      </c>
      <c r="K10" s="42">
        <v>0</v>
      </c>
      <c r="L10" s="42">
        <v>0</v>
      </c>
      <c r="M10" s="45">
        <f t="shared" si="0"/>
        <v>0</v>
      </c>
      <c r="N10" s="46">
        <f t="shared" si="1"/>
        <v>0</v>
      </c>
      <c r="O10" s="47">
        <f t="shared" si="2"/>
        <v>6</v>
      </c>
      <c r="P10" s="48">
        <f t="shared" si="3"/>
        <v>21.6</v>
      </c>
      <c r="Q10" s="49">
        <f t="shared" si="4"/>
        <v>1.4925373134328357</v>
      </c>
      <c r="R10" s="49">
        <f t="shared" si="5"/>
        <v>4.1790005223750653</v>
      </c>
    </row>
    <row r="11" spans="1:18" s="29" customFormat="1" ht="20.100000000000001" customHeight="1">
      <c r="A11" s="61">
        <v>6</v>
      </c>
      <c r="B11" s="42" t="s">
        <v>52</v>
      </c>
      <c r="C11" s="43">
        <v>577</v>
      </c>
      <c r="D11" s="44">
        <v>715.86614379085006</v>
      </c>
      <c r="E11" s="43">
        <v>6</v>
      </c>
      <c r="F11" s="44">
        <v>5.5</v>
      </c>
      <c r="G11" s="43">
        <v>1</v>
      </c>
      <c r="H11" s="44">
        <v>0.85</v>
      </c>
      <c r="I11" s="42">
        <v>0</v>
      </c>
      <c r="J11" s="42">
        <v>0</v>
      </c>
      <c r="K11" s="42">
        <v>0</v>
      </c>
      <c r="L11" s="42">
        <v>0</v>
      </c>
      <c r="M11" s="45">
        <f t="shared" si="0"/>
        <v>1</v>
      </c>
      <c r="N11" s="46">
        <f t="shared" si="1"/>
        <v>0.85</v>
      </c>
      <c r="O11" s="47">
        <f t="shared" si="2"/>
        <v>7</v>
      </c>
      <c r="P11" s="48">
        <f t="shared" si="3"/>
        <v>6.35</v>
      </c>
      <c r="Q11" s="49">
        <f t="shared" si="4"/>
        <v>1.2131715771230502</v>
      </c>
      <c r="R11" s="49">
        <f t="shared" si="5"/>
        <v>0.88703734002194101</v>
      </c>
    </row>
    <row r="12" spans="1:18" s="29" customFormat="1" ht="20.100000000000001" customHeight="1">
      <c r="A12" s="61">
        <v>7</v>
      </c>
      <c r="B12" s="42" t="s">
        <v>9</v>
      </c>
      <c r="C12" s="43">
        <v>9396.75</v>
      </c>
      <c r="D12" s="44">
        <v>11755.110718954249</v>
      </c>
      <c r="E12" s="43">
        <v>1412</v>
      </c>
      <c r="F12" s="44">
        <v>2205.34</v>
      </c>
      <c r="G12" s="43">
        <v>542</v>
      </c>
      <c r="H12" s="44">
        <v>807</v>
      </c>
      <c r="I12" s="42">
        <v>3</v>
      </c>
      <c r="J12" s="42">
        <v>98</v>
      </c>
      <c r="K12" s="42">
        <v>410</v>
      </c>
      <c r="L12" s="42">
        <v>823.33</v>
      </c>
      <c r="M12" s="45">
        <f t="shared" si="0"/>
        <v>955</v>
      </c>
      <c r="N12" s="46">
        <f t="shared" si="1"/>
        <v>1728.33</v>
      </c>
      <c r="O12" s="47">
        <f t="shared" si="2"/>
        <v>2367</v>
      </c>
      <c r="P12" s="48">
        <f t="shared" si="3"/>
        <v>3933.67</v>
      </c>
      <c r="Q12" s="49">
        <f t="shared" si="4"/>
        <v>25.189560220288932</v>
      </c>
      <c r="R12" s="49">
        <f t="shared" si="5"/>
        <v>33.463487448546509</v>
      </c>
    </row>
    <row r="13" spans="1:18" s="29" customFormat="1" ht="20.100000000000001" customHeight="1">
      <c r="A13" s="61">
        <v>8</v>
      </c>
      <c r="B13" s="42" t="s">
        <v>10</v>
      </c>
      <c r="C13" s="43">
        <v>11339.25</v>
      </c>
      <c r="D13" s="44">
        <v>15414.700718954249</v>
      </c>
      <c r="E13" s="43">
        <v>987</v>
      </c>
      <c r="F13" s="44">
        <v>2203.56</v>
      </c>
      <c r="G13" s="43">
        <v>503</v>
      </c>
      <c r="H13" s="44">
        <v>667.64</v>
      </c>
      <c r="I13" s="42">
        <v>58</v>
      </c>
      <c r="J13" s="42">
        <v>8.1300000000000008</v>
      </c>
      <c r="K13" s="42">
        <v>956</v>
      </c>
      <c r="L13" s="42">
        <v>431.15</v>
      </c>
      <c r="M13" s="45">
        <f t="shared" si="0"/>
        <v>1517</v>
      </c>
      <c r="N13" s="46">
        <f t="shared" si="1"/>
        <v>1106.92</v>
      </c>
      <c r="O13" s="47">
        <f t="shared" si="2"/>
        <v>2504</v>
      </c>
      <c r="P13" s="48">
        <f t="shared" si="3"/>
        <v>3310.48</v>
      </c>
      <c r="Q13" s="49">
        <f t="shared" si="4"/>
        <v>22.082589236501533</v>
      </c>
      <c r="R13" s="49">
        <f t="shared" si="5"/>
        <v>21.476122438947918</v>
      </c>
    </row>
    <row r="14" spans="1:18" s="29" customFormat="1" ht="20.100000000000001" customHeight="1">
      <c r="A14" s="61">
        <v>9</v>
      </c>
      <c r="B14" s="42" t="s">
        <v>11</v>
      </c>
      <c r="C14" s="43">
        <v>2271.5</v>
      </c>
      <c r="D14" s="44">
        <v>2224.62</v>
      </c>
      <c r="E14" s="43">
        <v>66</v>
      </c>
      <c r="F14" s="44">
        <v>155.79</v>
      </c>
      <c r="G14" s="43">
        <v>30</v>
      </c>
      <c r="H14" s="44">
        <v>58.8</v>
      </c>
      <c r="I14" s="42">
        <v>0</v>
      </c>
      <c r="J14" s="42">
        <v>0</v>
      </c>
      <c r="K14" s="42">
        <v>0</v>
      </c>
      <c r="L14" s="42">
        <v>0</v>
      </c>
      <c r="M14" s="45">
        <f t="shared" si="0"/>
        <v>30</v>
      </c>
      <c r="N14" s="46">
        <f t="shared" si="1"/>
        <v>58.8</v>
      </c>
      <c r="O14" s="47">
        <f t="shared" si="2"/>
        <v>96</v>
      </c>
      <c r="P14" s="48">
        <f t="shared" si="3"/>
        <v>214.58999999999997</v>
      </c>
      <c r="Q14" s="49">
        <f t="shared" si="4"/>
        <v>4.2262821923838869</v>
      </c>
      <c r="R14" s="49">
        <f t="shared" si="5"/>
        <v>9.6461418129837906</v>
      </c>
    </row>
    <row r="15" spans="1:18" s="29" customFormat="1" ht="20.100000000000001" customHeight="1">
      <c r="A15" s="61">
        <v>10</v>
      </c>
      <c r="B15" s="42" t="s">
        <v>12</v>
      </c>
      <c r="C15" s="43">
        <v>1433</v>
      </c>
      <c r="D15" s="44">
        <v>1787.1822875817002</v>
      </c>
      <c r="E15" s="43">
        <v>365</v>
      </c>
      <c r="F15" s="44">
        <v>741</v>
      </c>
      <c r="G15" s="43">
        <v>98</v>
      </c>
      <c r="H15" s="44">
        <v>190</v>
      </c>
      <c r="I15" s="42">
        <v>0</v>
      </c>
      <c r="J15" s="42">
        <v>0</v>
      </c>
      <c r="K15" s="42">
        <v>0</v>
      </c>
      <c r="L15" s="42">
        <v>0</v>
      </c>
      <c r="M15" s="45">
        <f t="shared" si="0"/>
        <v>98</v>
      </c>
      <c r="N15" s="46">
        <f t="shared" si="1"/>
        <v>190</v>
      </c>
      <c r="O15" s="47">
        <f t="shared" si="2"/>
        <v>463</v>
      </c>
      <c r="P15" s="48">
        <f t="shared" si="3"/>
        <v>931</v>
      </c>
      <c r="Q15" s="49">
        <f t="shared" si="4"/>
        <v>32.309839497557576</v>
      </c>
      <c r="R15" s="49">
        <f t="shared" si="5"/>
        <v>52.093175188064848</v>
      </c>
    </row>
    <row r="16" spans="1:18" s="29" customFormat="1" ht="20.100000000000001" customHeight="1">
      <c r="A16" s="61">
        <v>11</v>
      </c>
      <c r="B16" s="42" t="s">
        <v>13</v>
      </c>
      <c r="C16" s="43">
        <v>2883.5</v>
      </c>
      <c r="D16" s="44">
        <v>3684.8822875817</v>
      </c>
      <c r="E16" s="43">
        <v>399</v>
      </c>
      <c r="F16" s="44">
        <v>937.08</v>
      </c>
      <c r="G16" s="43">
        <v>48</v>
      </c>
      <c r="H16" s="44">
        <v>65.88</v>
      </c>
      <c r="I16" s="42">
        <v>0</v>
      </c>
      <c r="J16" s="42">
        <v>0</v>
      </c>
      <c r="K16" s="42">
        <v>0</v>
      </c>
      <c r="L16" s="42">
        <v>0</v>
      </c>
      <c r="M16" s="45">
        <f t="shared" si="0"/>
        <v>48</v>
      </c>
      <c r="N16" s="46">
        <f t="shared" si="1"/>
        <v>65.88</v>
      </c>
      <c r="O16" s="47">
        <f t="shared" si="2"/>
        <v>447</v>
      </c>
      <c r="P16" s="48">
        <f t="shared" si="3"/>
        <v>1002.96</v>
      </c>
      <c r="Q16" s="49">
        <f t="shared" si="4"/>
        <v>15.501994104387029</v>
      </c>
      <c r="R16" s="49">
        <f t="shared" si="5"/>
        <v>27.218237157263946</v>
      </c>
    </row>
    <row r="17" spans="1:18" s="29" customFormat="1" ht="20.100000000000001" customHeight="1">
      <c r="A17" s="61">
        <v>12</v>
      </c>
      <c r="B17" s="42" t="s">
        <v>14</v>
      </c>
      <c r="C17" s="43">
        <v>1722.5</v>
      </c>
      <c r="D17" s="44">
        <v>2284.1984313725502</v>
      </c>
      <c r="E17" s="43">
        <v>84</v>
      </c>
      <c r="F17" s="44">
        <v>154.26</v>
      </c>
      <c r="G17" s="43">
        <v>3</v>
      </c>
      <c r="H17" s="44">
        <v>257</v>
      </c>
      <c r="I17" s="42">
        <v>0</v>
      </c>
      <c r="J17" s="42">
        <v>0</v>
      </c>
      <c r="K17" s="42">
        <v>0</v>
      </c>
      <c r="L17" s="42">
        <v>0</v>
      </c>
      <c r="M17" s="45">
        <f t="shared" si="0"/>
        <v>3</v>
      </c>
      <c r="N17" s="46">
        <f t="shared" si="1"/>
        <v>257</v>
      </c>
      <c r="O17" s="47">
        <f t="shared" si="2"/>
        <v>87</v>
      </c>
      <c r="P17" s="48">
        <f t="shared" si="3"/>
        <v>411.26</v>
      </c>
      <c r="Q17" s="49">
        <f t="shared" si="4"/>
        <v>5.0507982583454281</v>
      </c>
      <c r="R17" s="49">
        <f t="shared" si="5"/>
        <v>18.004565380638944</v>
      </c>
    </row>
    <row r="18" spans="1:18" s="29" customFormat="1" ht="20.100000000000001" customHeight="1">
      <c r="A18" s="61">
        <v>13</v>
      </c>
      <c r="B18" s="42" t="s">
        <v>15</v>
      </c>
      <c r="C18" s="43">
        <v>1732</v>
      </c>
      <c r="D18" s="44">
        <v>1083.1199999999999</v>
      </c>
      <c r="E18" s="43">
        <v>22</v>
      </c>
      <c r="F18" s="44">
        <v>91.11</v>
      </c>
      <c r="G18" s="43">
        <v>23</v>
      </c>
      <c r="H18" s="44">
        <v>29.32</v>
      </c>
      <c r="I18" s="42">
        <v>0</v>
      </c>
      <c r="J18" s="42">
        <v>0</v>
      </c>
      <c r="K18" s="42">
        <v>0</v>
      </c>
      <c r="L18" s="42">
        <v>0</v>
      </c>
      <c r="M18" s="45">
        <f t="shared" si="0"/>
        <v>23</v>
      </c>
      <c r="N18" s="46">
        <f t="shared" si="1"/>
        <v>29.32</v>
      </c>
      <c r="O18" s="47">
        <f t="shared" si="2"/>
        <v>45</v>
      </c>
      <c r="P18" s="48">
        <f t="shared" si="3"/>
        <v>120.43</v>
      </c>
      <c r="Q18" s="49">
        <f t="shared" si="4"/>
        <v>2.5981524249422634</v>
      </c>
      <c r="R18" s="49">
        <f t="shared" si="5"/>
        <v>11.118804933894676</v>
      </c>
    </row>
    <row r="19" spans="1:18" s="29" customFormat="1" ht="20.100000000000001" customHeight="1">
      <c r="A19" s="61">
        <v>14</v>
      </c>
      <c r="B19" s="42" t="s">
        <v>16</v>
      </c>
      <c r="C19" s="43">
        <v>4595</v>
      </c>
      <c r="D19" s="44">
        <v>5817.9784313725504</v>
      </c>
      <c r="E19" s="43">
        <v>303</v>
      </c>
      <c r="F19" s="44">
        <v>5139</v>
      </c>
      <c r="G19" s="43">
        <v>51</v>
      </c>
      <c r="H19" s="44">
        <v>41</v>
      </c>
      <c r="I19" s="42">
        <v>0</v>
      </c>
      <c r="J19" s="42">
        <v>0</v>
      </c>
      <c r="K19" s="42">
        <v>0</v>
      </c>
      <c r="L19" s="42">
        <v>0</v>
      </c>
      <c r="M19" s="45">
        <f t="shared" si="0"/>
        <v>51</v>
      </c>
      <c r="N19" s="46">
        <f t="shared" si="1"/>
        <v>41</v>
      </c>
      <c r="O19" s="47">
        <f t="shared" si="2"/>
        <v>354</v>
      </c>
      <c r="P19" s="48">
        <f t="shared" si="3"/>
        <v>5180</v>
      </c>
      <c r="Q19" s="49">
        <f t="shared" si="4"/>
        <v>7.7040261153427645</v>
      </c>
      <c r="R19" s="49">
        <f t="shared" si="5"/>
        <v>89.034362383807576</v>
      </c>
    </row>
    <row r="20" spans="1:18" s="29" customFormat="1" ht="20.100000000000001" customHeight="1">
      <c r="A20" s="61">
        <v>15</v>
      </c>
      <c r="B20" s="42" t="s">
        <v>17</v>
      </c>
      <c r="C20" s="43">
        <v>4011.75</v>
      </c>
      <c r="D20" s="44">
        <v>4705.1584313725498</v>
      </c>
      <c r="E20" s="43">
        <v>124</v>
      </c>
      <c r="F20" s="44">
        <v>272</v>
      </c>
      <c r="G20" s="43">
        <v>5</v>
      </c>
      <c r="H20" s="44">
        <v>13</v>
      </c>
      <c r="I20" s="42">
        <v>84</v>
      </c>
      <c r="J20" s="42">
        <v>139</v>
      </c>
      <c r="K20" s="42">
        <v>44</v>
      </c>
      <c r="L20" s="42">
        <v>63</v>
      </c>
      <c r="M20" s="45">
        <f t="shared" si="0"/>
        <v>133</v>
      </c>
      <c r="N20" s="46">
        <f t="shared" si="1"/>
        <v>215</v>
      </c>
      <c r="O20" s="47">
        <f t="shared" si="2"/>
        <v>257</v>
      </c>
      <c r="P20" s="48">
        <f t="shared" si="3"/>
        <v>487</v>
      </c>
      <c r="Q20" s="49">
        <f t="shared" si="4"/>
        <v>6.4061818408425246</v>
      </c>
      <c r="R20" s="49">
        <f t="shared" si="5"/>
        <v>10.350342227646017</v>
      </c>
    </row>
    <row r="21" spans="1:18" s="29" customFormat="1" ht="20.100000000000001" customHeight="1">
      <c r="A21" s="61">
        <v>16</v>
      </c>
      <c r="B21" s="42" t="s">
        <v>18</v>
      </c>
      <c r="C21" s="43">
        <v>98333</v>
      </c>
      <c r="D21" s="44">
        <v>156983.86189542478</v>
      </c>
      <c r="E21" s="43">
        <v>77979</v>
      </c>
      <c r="F21" s="44">
        <v>158204.70000000001</v>
      </c>
      <c r="G21" s="43">
        <v>30936</v>
      </c>
      <c r="H21" s="44">
        <v>79464.289999999994</v>
      </c>
      <c r="I21" s="42">
        <v>0</v>
      </c>
      <c r="J21" s="42">
        <v>0</v>
      </c>
      <c r="K21" s="42">
        <v>1013</v>
      </c>
      <c r="L21" s="42">
        <v>3144.93</v>
      </c>
      <c r="M21" s="45">
        <f t="shared" si="0"/>
        <v>31949</v>
      </c>
      <c r="N21" s="46">
        <f t="shared" si="1"/>
        <v>82609.219999999987</v>
      </c>
      <c r="O21" s="47">
        <f t="shared" si="2"/>
        <v>109928</v>
      </c>
      <c r="P21" s="48">
        <f t="shared" si="3"/>
        <v>240813.91999999998</v>
      </c>
      <c r="Q21" s="49">
        <f t="shared" si="4"/>
        <v>111.79156539513693</v>
      </c>
      <c r="R21" s="49">
        <f t="shared" si="5"/>
        <v>153.40043052350109</v>
      </c>
    </row>
    <row r="22" spans="1:18" s="29" customFormat="1" ht="20.100000000000001" customHeight="1">
      <c r="A22" s="61">
        <v>17</v>
      </c>
      <c r="B22" s="42" t="s">
        <v>19</v>
      </c>
      <c r="C22" s="43">
        <v>1677</v>
      </c>
      <c r="D22" s="44">
        <v>1623.99</v>
      </c>
      <c r="E22" s="43">
        <v>91</v>
      </c>
      <c r="F22" s="44">
        <v>119.87</v>
      </c>
      <c r="G22" s="43">
        <v>65</v>
      </c>
      <c r="H22" s="44">
        <v>73.900000000000006</v>
      </c>
      <c r="I22" s="42">
        <v>0</v>
      </c>
      <c r="J22" s="42">
        <v>0</v>
      </c>
      <c r="K22" s="42">
        <v>13</v>
      </c>
      <c r="L22" s="42">
        <v>23.78</v>
      </c>
      <c r="M22" s="45">
        <f t="shared" si="0"/>
        <v>78</v>
      </c>
      <c r="N22" s="46">
        <f t="shared" si="1"/>
        <v>97.68</v>
      </c>
      <c r="O22" s="47">
        <f t="shared" si="2"/>
        <v>169</v>
      </c>
      <c r="P22" s="48">
        <f t="shared" si="3"/>
        <v>217.55</v>
      </c>
      <c r="Q22" s="49">
        <f t="shared" si="4"/>
        <v>10.077519379844961</v>
      </c>
      <c r="R22" s="49">
        <f t="shared" si="5"/>
        <v>13.39601844838946</v>
      </c>
    </row>
    <row r="23" spans="1:18" s="29" customFormat="1" ht="20.100000000000001" customHeight="1">
      <c r="A23" s="61">
        <v>18</v>
      </c>
      <c r="B23" s="42" t="s">
        <v>20</v>
      </c>
      <c r="C23" s="43">
        <v>45870.75</v>
      </c>
      <c r="D23" s="44">
        <v>63995.01</v>
      </c>
      <c r="E23" s="43">
        <v>5243</v>
      </c>
      <c r="F23" s="44">
        <v>11073.28</v>
      </c>
      <c r="G23" s="43">
        <v>6441</v>
      </c>
      <c r="H23" s="44">
        <v>10720.78</v>
      </c>
      <c r="I23" s="42">
        <v>31</v>
      </c>
      <c r="J23" s="42">
        <v>103.83</v>
      </c>
      <c r="K23" s="42">
        <v>51</v>
      </c>
      <c r="L23" s="42">
        <v>76.87</v>
      </c>
      <c r="M23" s="45">
        <f t="shared" si="0"/>
        <v>6523</v>
      </c>
      <c r="N23" s="46">
        <f t="shared" si="1"/>
        <v>10901.480000000001</v>
      </c>
      <c r="O23" s="47">
        <f t="shared" si="2"/>
        <v>11766</v>
      </c>
      <c r="P23" s="48">
        <f t="shared" si="3"/>
        <v>21974.760000000002</v>
      </c>
      <c r="Q23" s="49">
        <f t="shared" si="4"/>
        <v>25.650332728372653</v>
      </c>
      <c r="R23" s="49">
        <f t="shared" si="5"/>
        <v>34.338239809635155</v>
      </c>
    </row>
    <row r="24" spans="1:18" s="29" customFormat="1" ht="20.100000000000001" customHeight="1">
      <c r="A24" s="61">
        <v>19</v>
      </c>
      <c r="B24" s="42" t="s">
        <v>21</v>
      </c>
      <c r="C24" s="43">
        <v>3936</v>
      </c>
      <c r="D24" s="44">
        <v>5020.3222875817</v>
      </c>
      <c r="E24" s="43">
        <v>152</v>
      </c>
      <c r="F24" s="44">
        <v>304.13</v>
      </c>
      <c r="G24" s="43">
        <v>274</v>
      </c>
      <c r="H24" s="44">
        <v>455.07</v>
      </c>
      <c r="I24" s="42">
        <v>0</v>
      </c>
      <c r="J24" s="42">
        <v>0</v>
      </c>
      <c r="K24" s="42">
        <v>11</v>
      </c>
      <c r="L24" s="42">
        <v>60</v>
      </c>
      <c r="M24" s="45">
        <f t="shared" si="0"/>
        <v>285</v>
      </c>
      <c r="N24" s="46">
        <f t="shared" si="1"/>
        <v>515.06999999999994</v>
      </c>
      <c r="O24" s="47">
        <f t="shared" si="2"/>
        <v>437</v>
      </c>
      <c r="P24" s="48">
        <f t="shared" si="3"/>
        <v>819.19999999999993</v>
      </c>
      <c r="Q24" s="49">
        <f t="shared" si="4"/>
        <v>11.102642276422763</v>
      </c>
      <c r="R24" s="49">
        <f t="shared" si="5"/>
        <v>16.317677493064103</v>
      </c>
    </row>
    <row r="25" spans="1:18" s="29" customFormat="1" ht="20.100000000000001" customHeight="1">
      <c r="A25" s="61">
        <v>20</v>
      </c>
      <c r="B25" s="42" t="s">
        <v>22</v>
      </c>
      <c r="C25" s="43">
        <v>1051.5</v>
      </c>
      <c r="D25" s="44">
        <v>638.9</v>
      </c>
      <c r="E25" s="43">
        <v>3</v>
      </c>
      <c r="F25" s="44">
        <v>4</v>
      </c>
      <c r="G25" s="43">
        <v>0</v>
      </c>
      <c r="H25" s="44">
        <v>0</v>
      </c>
      <c r="I25" s="42">
        <v>0</v>
      </c>
      <c r="J25" s="42">
        <v>0</v>
      </c>
      <c r="K25" s="42">
        <v>0</v>
      </c>
      <c r="L25" s="42">
        <v>0</v>
      </c>
      <c r="M25" s="45">
        <f t="shared" si="0"/>
        <v>0</v>
      </c>
      <c r="N25" s="46">
        <f t="shared" si="1"/>
        <v>0</v>
      </c>
      <c r="O25" s="47">
        <f t="shared" si="2"/>
        <v>3</v>
      </c>
      <c r="P25" s="48">
        <f t="shared" si="3"/>
        <v>4</v>
      </c>
      <c r="Q25" s="49">
        <f t="shared" si="4"/>
        <v>0.28530670470756064</v>
      </c>
      <c r="R25" s="49">
        <f t="shared" si="5"/>
        <v>0.62607606824229145</v>
      </c>
    </row>
    <row r="26" spans="1:18" s="29" customFormat="1" ht="20.100000000000001" customHeight="1">
      <c r="A26" s="61">
        <v>21</v>
      </c>
      <c r="B26" s="42" t="s">
        <v>23</v>
      </c>
      <c r="C26" s="43">
        <v>1271.5</v>
      </c>
      <c r="D26" s="44">
        <v>760.85</v>
      </c>
      <c r="E26" s="43">
        <v>57</v>
      </c>
      <c r="F26" s="44">
        <v>152</v>
      </c>
      <c r="G26" s="43">
        <v>26</v>
      </c>
      <c r="H26" s="44">
        <v>52.9</v>
      </c>
      <c r="I26" s="42">
        <v>0</v>
      </c>
      <c r="J26" s="42">
        <v>0</v>
      </c>
      <c r="K26" s="42">
        <v>0</v>
      </c>
      <c r="L26" s="42">
        <v>0</v>
      </c>
      <c r="M26" s="45">
        <f t="shared" si="0"/>
        <v>26</v>
      </c>
      <c r="N26" s="46">
        <f t="shared" si="1"/>
        <v>52.9</v>
      </c>
      <c r="O26" s="47">
        <f t="shared" si="2"/>
        <v>83</v>
      </c>
      <c r="P26" s="48">
        <f t="shared" si="3"/>
        <v>204.9</v>
      </c>
      <c r="Q26" s="49">
        <f t="shared" si="4"/>
        <v>6.5277231616201332</v>
      </c>
      <c r="R26" s="49">
        <f t="shared" si="5"/>
        <v>26.930406781888678</v>
      </c>
    </row>
    <row r="27" spans="1:18" s="29" customFormat="1" ht="20.100000000000001" customHeight="1">
      <c r="A27" s="61"/>
      <c r="B27" s="50" t="s">
        <v>24</v>
      </c>
      <c r="C27" s="51">
        <f>SUM(C6:C26)</f>
        <v>202835</v>
      </c>
      <c r="D27" s="50">
        <f>SUM(D6:D26)</f>
        <v>291898.7346405228</v>
      </c>
      <c r="E27" s="64">
        <f>SUM(E6:E26)</f>
        <v>89255</v>
      </c>
      <c r="F27" s="65">
        <f>SUM(F6:F26)</f>
        <v>184946.22</v>
      </c>
      <c r="G27" s="64">
        <f t="shared" ref="G27:L27" si="6">SUM(G6:G26)</f>
        <v>39323</v>
      </c>
      <c r="H27" s="65">
        <f t="shared" si="6"/>
        <v>93592.68</v>
      </c>
      <c r="I27" s="64">
        <f t="shared" si="6"/>
        <v>185</v>
      </c>
      <c r="J27" s="65">
        <f t="shared" si="6"/>
        <v>1006.96</v>
      </c>
      <c r="K27" s="64">
        <f t="shared" si="6"/>
        <v>2586</v>
      </c>
      <c r="L27" s="65">
        <f t="shared" si="6"/>
        <v>4833.0599999999995</v>
      </c>
      <c r="M27" s="52">
        <f t="shared" si="0"/>
        <v>42094</v>
      </c>
      <c r="N27" s="53">
        <f t="shared" si="1"/>
        <v>99432.7</v>
      </c>
      <c r="O27" s="54">
        <f t="shared" si="2"/>
        <v>131349</v>
      </c>
      <c r="P27" s="55">
        <f t="shared" si="3"/>
        <v>284378.92</v>
      </c>
      <c r="Q27" s="56">
        <f t="shared" si="4"/>
        <v>64.756575541696449</v>
      </c>
      <c r="R27" s="56">
        <f t="shared" si="5"/>
        <v>97.423827599052942</v>
      </c>
    </row>
    <row r="28" spans="1:18" s="29" customFormat="1" ht="20.100000000000001" customHeight="1">
      <c r="A28" s="61"/>
      <c r="B28" s="50" t="s">
        <v>25</v>
      </c>
      <c r="C28" s="43"/>
      <c r="D28" s="44"/>
      <c r="E28" s="43"/>
      <c r="F28" s="44"/>
      <c r="G28" s="43"/>
      <c r="H28" s="44"/>
      <c r="I28" s="42"/>
      <c r="J28" s="42"/>
      <c r="K28" s="42"/>
      <c r="L28" s="42"/>
      <c r="M28" s="45"/>
      <c r="N28" s="46"/>
      <c r="O28" s="47"/>
      <c r="P28" s="48"/>
      <c r="Q28" s="49"/>
      <c r="R28" s="49"/>
    </row>
    <row r="29" spans="1:18" s="29" customFormat="1" ht="20.100000000000001" customHeight="1">
      <c r="A29" s="61">
        <v>22</v>
      </c>
      <c r="B29" s="42" t="s">
        <v>26</v>
      </c>
      <c r="C29" s="43">
        <v>59677</v>
      </c>
      <c r="D29" s="44">
        <v>86641.248039215716</v>
      </c>
      <c r="E29" s="43">
        <v>36968</v>
      </c>
      <c r="F29" s="44">
        <v>41511</v>
      </c>
      <c r="G29" s="43">
        <v>199</v>
      </c>
      <c r="H29" s="44">
        <v>226.96</v>
      </c>
      <c r="I29" s="42">
        <v>204</v>
      </c>
      <c r="J29" s="42">
        <v>279.85000000000002</v>
      </c>
      <c r="K29" s="42">
        <v>27</v>
      </c>
      <c r="L29" s="42">
        <v>25</v>
      </c>
      <c r="M29" s="45">
        <f t="shared" si="0"/>
        <v>430</v>
      </c>
      <c r="N29" s="46">
        <f t="shared" si="1"/>
        <v>531.81000000000006</v>
      </c>
      <c r="O29" s="47">
        <f t="shared" si="2"/>
        <v>37398</v>
      </c>
      <c r="P29" s="48">
        <f t="shared" si="3"/>
        <v>42042.81</v>
      </c>
      <c r="Q29" s="49">
        <f t="shared" si="4"/>
        <v>62.667359284146315</v>
      </c>
      <c r="R29" s="49">
        <f t="shared" si="5"/>
        <v>48.525166651535891</v>
      </c>
    </row>
    <row r="30" spans="1:18" s="29" customFormat="1" ht="20.100000000000001" customHeight="1">
      <c r="A30" s="61">
        <v>23</v>
      </c>
      <c r="B30" s="42" t="s">
        <v>27</v>
      </c>
      <c r="C30" s="43">
        <v>29690.25</v>
      </c>
      <c r="D30" s="44">
        <v>41235.508300653601</v>
      </c>
      <c r="E30" s="43">
        <v>2950</v>
      </c>
      <c r="F30" s="44">
        <v>5630</v>
      </c>
      <c r="G30" s="43">
        <v>871</v>
      </c>
      <c r="H30" s="44">
        <v>1890</v>
      </c>
      <c r="I30" s="42">
        <v>7</v>
      </c>
      <c r="J30" s="42">
        <v>44</v>
      </c>
      <c r="K30" s="42">
        <v>666</v>
      </c>
      <c r="L30" s="42">
        <v>1108</v>
      </c>
      <c r="M30" s="45">
        <f t="shared" si="0"/>
        <v>1544</v>
      </c>
      <c r="N30" s="46">
        <f t="shared" si="1"/>
        <v>3042</v>
      </c>
      <c r="O30" s="47">
        <f t="shared" si="2"/>
        <v>4494</v>
      </c>
      <c r="P30" s="48">
        <f t="shared" si="3"/>
        <v>8672</v>
      </c>
      <c r="Q30" s="49">
        <f t="shared" si="4"/>
        <v>15.136282112814815</v>
      </c>
      <c r="R30" s="49">
        <f t="shared" si="5"/>
        <v>21.030418581896189</v>
      </c>
    </row>
    <row r="31" spans="1:18" s="29" customFormat="1" ht="20.100000000000001" customHeight="1">
      <c r="A31" s="61">
        <v>24</v>
      </c>
      <c r="B31" s="42" t="s">
        <v>28</v>
      </c>
      <c r="C31" s="43">
        <v>397.5</v>
      </c>
      <c r="D31" s="44">
        <v>0</v>
      </c>
      <c r="E31" s="43">
        <v>0</v>
      </c>
      <c r="F31" s="44">
        <v>0</v>
      </c>
      <c r="G31" s="43">
        <v>0</v>
      </c>
      <c r="H31" s="44">
        <v>0</v>
      </c>
      <c r="I31" s="42">
        <v>0</v>
      </c>
      <c r="J31" s="42">
        <v>0</v>
      </c>
      <c r="K31" s="42">
        <v>0</v>
      </c>
      <c r="L31" s="42">
        <v>0</v>
      </c>
      <c r="M31" s="45">
        <f t="shared" si="0"/>
        <v>0</v>
      </c>
      <c r="N31" s="46">
        <f t="shared" si="1"/>
        <v>0</v>
      </c>
      <c r="O31" s="47">
        <f t="shared" si="2"/>
        <v>0</v>
      </c>
      <c r="P31" s="48">
        <f t="shared" si="3"/>
        <v>0</v>
      </c>
      <c r="Q31" s="49">
        <f t="shared" si="4"/>
        <v>0</v>
      </c>
      <c r="R31" s="49">
        <v>0</v>
      </c>
    </row>
    <row r="32" spans="1:18" s="29" customFormat="1" ht="20.100000000000001" customHeight="1">
      <c r="A32" s="61">
        <v>25</v>
      </c>
      <c r="B32" s="42" t="s">
        <v>59</v>
      </c>
      <c r="C32" s="43">
        <v>0</v>
      </c>
      <c r="D32" s="44">
        <v>0</v>
      </c>
      <c r="E32" s="43">
        <v>28</v>
      </c>
      <c r="F32" s="44">
        <v>211</v>
      </c>
      <c r="G32" s="43">
        <v>0</v>
      </c>
      <c r="H32" s="44">
        <v>0</v>
      </c>
      <c r="I32" s="42">
        <v>0</v>
      </c>
      <c r="J32" s="42">
        <v>0</v>
      </c>
      <c r="K32" s="42">
        <v>0</v>
      </c>
      <c r="L32" s="42">
        <v>0</v>
      </c>
      <c r="M32" s="45">
        <f t="shared" si="0"/>
        <v>0</v>
      </c>
      <c r="N32" s="46">
        <f t="shared" si="1"/>
        <v>0</v>
      </c>
      <c r="O32" s="47">
        <f t="shared" si="2"/>
        <v>28</v>
      </c>
      <c r="P32" s="48">
        <f t="shared" si="3"/>
        <v>211</v>
      </c>
      <c r="Q32" s="49">
        <v>0</v>
      </c>
      <c r="R32" s="49">
        <v>1</v>
      </c>
    </row>
    <row r="33" spans="1:18" s="29" customFormat="1" ht="20.100000000000001" customHeight="1">
      <c r="A33" s="61"/>
      <c r="B33" s="50" t="s">
        <v>29</v>
      </c>
      <c r="C33" s="51">
        <f>SUM(C29:C32)</f>
        <v>89764.75</v>
      </c>
      <c r="D33" s="57">
        <f>SUM(D29:D32)</f>
        <v>127876.75633986932</v>
      </c>
      <c r="E33" s="64">
        <f>SUM(E29:E32)</f>
        <v>39946</v>
      </c>
      <c r="F33" s="65">
        <f>SUM(F29:F32)</f>
        <v>47352</v>
      </c>
      <c r="G33" s="64">
        <f t="shared" ref="G33:L33" si="7">SUM(G29:G32)</f>
        <v>1070</v>
      </c>
      <c r="H33" s="65">
        <f t="shared" si="7"/>
        <v>2116.96</v>
      </c>
      <c r="I33" s="64">
        <f t="shared" si="7"/>
        <v>211</v>
      </c>
      <c r="J33" s="65">
        <f t="shared" si="7"/>
        <v>323.85000000000002</v>
      </c>
      <c r="K33" s="64">
        <f t="shared" si="7"/>
        <v>693</v>
      </c>
      <c r="L33" s="65">
        <f t="shared" si="7"/>
        <v>1133</v>
      </c>
      <c r="M33" s="52">
        <f t="shared" si="0"/>
        <v>1974</v>
      </c>
      <c r="N33" s="53">
        <f t="shared" si="1"/>
        <v>3573.81</v>
      </c>
      <c r="O33" s="54">
        <f t="shared" si="2"/>
        <v>41920</v>
      </c>
      <c r="P33" s="55">
        <f t="shared" si="3"/>
        <v>50925.81</v>
      </c>
      <c r="Q33" s="56">
        <f t="shared" si="4"/>
        <v>46.699845986314223</v>
      </c>
      <c r="R33" s="56">
        <f t="shared" si="5"/>
        <v>39.824133374676776</v>
      </c>
    </row>
    <row r="34" spans="1:18" s="29" customFormat="1" ht="20.100000000000001" customHeight="1">
      <c r="A34" s="61"/>
      <c r="B34" s="50" t="s">
        <v>50</v>
      </c>
      <c r="C34" s="43"/>
      <c r="D34" s="44"/>
      <c r="E34" s="43"/>
      <c r="F34" s="44"/>
      <c r="G34" s="43"/>
      <c r="H34" s="44"/>
      <c r="I34" s="42"/>
      <c r="J34" s="42"/>
      <c r="K34" s="42"/>
      <c r="L34" s="42"/>
      <c r="M34" s="45"/>
      <c r="N34" s="46"/>
      <c r="O34" s="47"/>
      <c r="P34" s="48"/>
      <c r="Q34" s="49"/>
      <c r="R34" s="49"/>
    </row>
    <row r="35" spans="1:18" s="29" customFormat="1" ht="20.100000000000001" customHeight="1">
      <c r="A35" s="61">
        <v>26</v>
      </c>
      <c r="B35" s="42" t="s">
        <v>31</v>
      </c>
      <c r="C35" s="43">
        <v>33023.25</v>
      </c>
      <c r="D35" s="44">
        <v>68417.564444444448</v>
      </c>
      <c r="E35" s="43">
        <v>33301</v>
      </c>
      <c r="F35" s="44">
        <v>42366</v>
      </c>
      <c r="G35" s="43">
        <v>6005</v>
      </c>
      <c r="H35" s="44">
        <v>9898</v>
      </c>
      <c r="I35" s="42">
        <v>0</v>
      </c>
      <c r="J35" s="42">
        <v>0</v>
      </c>
      <c r="K35" s="42">
        <v>0</v>
      </c>
      <c r="L35" s="42">
        <v>0</v>
      </c>
      <c r="M35" s="45">
        <f t="shared" si="0"/>
        <v>6005</v>
      </c>
      <c r="N35" s="46">
        <f t="shared" si="1"/>
        <v>9898</v>
      </c>
      <c r="O35" s="47">
        <f t="shared" si="2"/>
        <v>39306</v>
      </c>
      <c r="P35" s="48">
        <f t="shared" si="3"/>
        <v>52264</v>
      </c>
      <c r="Q35" s="49">
        <f t="shared" si="4"/>
        <v>119.02523222275214</v>
      </c>
      <c r="R35" s="49">
        <f t="shared" si="5"/>
        <v>76.389740594228172</v>
      </c>
    </row>
    <row r="36" spans="1:18" s="29" customFormat="1" ht="20.100000000000001" customHeight="1">
      <c r="A36" s="86"/>
      <c r="B36" s="50" t="s">
        <v>29</v>
      </c>
      <c r="C36" s="51">
        <f>SUM(C35)</f>
        <v>33023.25</v>
      </c>
      <c r="D36" s="50">
        <f>SUM(D35)</f>
        <v>68417.564444444448</v>
      </c>
      <c r="E36" s="64">
        <f>SUM(E35)</f>
        <v>33301</v>
      </c>
      <c r="F36" s="65">
        <f>SUM(F35)</f>
        <v>42366</v>
      </c>
      <c r="G36" s="64">
        <f t="shared" ref="G36:L36" si="8">SUM(G35)</f>
        <v>6005</v>
      </c>
      <c r="H36" s="65">
        <f t="shared" si="8"/>
        <v>9898</v>
      </c>
      <c r="I36" s="64">
        <f t="shared" si="8"/>
        <v>0</v>
      </c>
      <c r="J36" s="65">
        <f t="shared" si="8"/>
        <v>0</v>
      </c>
      <c r="K36" s="64">
        <f t="shared" si="8"/>
        <v>0</v>
      </c>
      <c r="L36" s="65">
        <f t="shared" si="8"/>
        <v>0</v>
      </c>
      <c r="M36" s="52">
        <f t="shared" si="0"/>
        <v>6005</v>
      </c>
      <c r="N36" s="53">
        <f t="shared" si="1"/>
        <v>9898</v>
      </c>
      <c r="O36" s="54">
        <f t="shared" si="2"/>
        <v>39306</v>
      </c>
      <c r="P36" s="55">
        <f t="shared" si="3"/>
        <v>52264</v>
      </c>
      <c r="Q36" s="56">
        <f t="shared" si="4"/>
        <v>119.02523222275214</v>
      </c>
      <c r="R36" s="56">
        <f t="shared" si="5"/>
        <v>76.389740594228172</v>
      </c>
    </row>
    <row r="37" spans="1:18" s="29" customFormat="1" ht="20.100000000000001" customHeight="1">
      <c r="A37" s="61"/>
      <c r="B37" s="50" t="s">
        <v>32</v>
      </c>
      <c r="C37" s="43"/>
      <c r="D37" s="44"/>
      <c r="E37" s="43"/>
      <c r="F37" s="44"/>
      <c r="G37" s="43"/>
      <c r="H37" s="44"/>
      <c r="I37" s="42"/>
      <c r="J37" s="42"/>
      <c r="K37" s="42"/>
      <c r="L37" s="42"/>
      <c r="M37" s="45"/>
      <c r="N37" s="46"/>
      <c r="O37" s="47"/>
      <c r="P37" s="48"/>
      <c r="Q37" s="49"/>
      <c r="R37" s="49"/>
    </row>
    <row r="38" spans="1:18" s="29" customFormat="1" ht="20.100000000000001" customHeight="1">
      <c r="A38" s="61">
        <v>27</v>
      </c>
      <c r="B38" s="42" t="s">
        <v>33</v>
      </c>
      <c r="C38" s="43">
        <v>1074.5</v>
      </c>
      <c r="D38" s="44">
        <v>1355.27614379085</v>
      </c>
      <c r="E38" s="43">
        <v>79</v>
      </c>
      <c r="F38" s="44">
        <v>111.38</v>
      </c>
      <c r="G38" s="43">
        <v>0</v>
      </c>
      <c r="H38" s="44">
        <v>0</v>
      </c>
      <c r="I38" s="42">
        <v>0</v>
      </c>
      <c r="J38" s="42">
        <v>0</v>
      </c>
      <c r="K38" s="42">
        <v>0</v>
      </c>
      <c r="L38" s="42">
        <v>0</v>
      </c>
      <c r="M38" s="45">
        <f t="shared" si="0"/>
        <v>0</v>
      </c>
      <c r="N38" s="46">
        <f t="shared" si="1"/>
        <v>0</v>
      </c>
      <c r="O38" s="47">
        <f t="shared" si="2"/>
        <v>79</v>
      </c>
      <c r="P38" s="48">
        <f t="shared" si="3"/>
        <v>111.38</v>
      </c>
      <c r="Q38" s="49">
        <f t="shared" si="4"/>
        <v>7.352256863657515</v>
      </c>
      <c r="R38" s="49">
        <f t="shared" si="5"/>
        <v>8.2182513512307835</v>
      </c>
    </row>
    <row r="39" spans="1:18" s="29" customFormat="1" ht="20.100000000000001" customHeight="1">
      <c r="A39" s="61">
        <v>28</v>
      </c>
      <c r="B39" s="42" t="s">
        <v>34</v>
      </c>
      <c r="C39" s="43">
        <v>12995.5</v>
      </c>
      <c r="D39" s="44">
        <v>18717.694444444453</v>
      </c>
      <c r="E39" s="43">
        <v>3149</v>
      </c>
      <c r="F39" s="44">
        <v>26611.71</v>
      </c>
      <c r="G39" s="43">
        <v>2745</v>
      </c>
      <c r="H39" s="44">
        <v>9036.81</v>
      </c>
      <c r="I39" s="42">
        <v>0</v>
      </c>
      <c r="J39" s="42">
        <v>0</v>
      </c>
      <c r="K39" s="42">
        <v>5</v>
      </c>
      <c r="L39" s="42">
        <v>512</v>
      </c>
      <c r="M39" s="45">
        <f t="shared" si="0"/>
        <v>2750</v>
      </c>
      <c r="N39" s="46">
        <f t="shared" si="1"/>
        <v>9548.81</v>
      </c>
      <c r="O39" s="47">
        <f t="shared" si="2"/>
        <v>5899</v>
      </c>
      <c r="P39" s="48">
        <f t="shared" si="3"/>
        <v>36160.519999999997</v>
      </c>
      <c r="Q39" s="49">
        <f t="shared" si="4"/>
        <v>45.392635912431231</v>
      </c>
      <c r="R39" s="49">
        <f t="shared" si="5"/>
        <v>193.18896409665828</v>
      </c>
    </row>
    <row r="40" spans="1:18" s="29" customFormat="1" ht="20.100000000000001" customHeight="1">
      <c r="A40" s="61">
        <v>29</v>
      </c>
      <c r="B40" s="42" t="s">
        <v>35</v>
      </c>
      <c r="C40" s="43">
        <v>3643.5</v>
      </c>
      <c r="D40" s="44">
        <v>3997.9545751634</v>
      </c>
      <c r="E40" s="43">
        <v>783</v>
      </c>
      <c r="F40" s="44">
        <v>1405</v>
      </c>
      <c r="G40" s="43">
        <v>1174</v>
      </c>
      <c r="H40" s="44">
        <v>2759.84</v>
      </c>
      <c r="I40" s="42">
        <v>0</v>
      </c>
      <c r="J40" s="42">
        <v>0</v>
      </c>
      <c r="K40" s="42">
        <v>0</v>
      </c>
      <c r="L40" s="42">
        <v>0</v>
      </c>
      <c r="M40" s="45">
        <f t="shared" si="0"/>
        <v>1174</v>
      </c>
      <c r="N40" s="46">
        <f t="shared" si="1"/>
        <v>2759.84</v>
      </c>
      <c r="O40" s="47">
        <f t="shared" si="2"/>
        <v>1957</v>
      </c>
      <c r="P40" s="48">
        <f t="shared" si="3"/>
        <v>4164.84</v>
      </c>
      <c r="Q40" s="49">
        <f t="shared" si="4"/>
        <v>53.712090023329218</v>
      </c>
      <c r="R40" s="49">
        <f t="shared" si="5"/>
        <v>104.17427015987992</v>
      </c>
    </row>
    <row r="41" spans="1:18" s="29" customFormat="1" ht="20.100000000000001" customHeight="1">
      <c r="A41" s="61">
        <v>30</v>
      </c>
      <c r="B41" s="42" t="s">
        <v>48</v>
      </c>
      <c r="C41" s="43">
        <v>579.5</v>
      </c>
      <c r="D41" s="44">
        <v>698.37614379085005</v>
      </c>
      <c r="E41" s="43">
        <v>121</v>
      </c>
      <c r="F41" s="44">
        <v>371.46</v>
      </c>
      <c r="G41" s="43">
        <v>0</v>
      </c>
      <c r="H41" s="44">
        <v>0</v>
      </c>
      <c r="I41" s="42">
        <v>0</v>
      </c>
      <c r="J41" s="42">
        <v>0</v>
      </c>
      <c r="K41" s="42">
        <v>0</v>
      </c>
      <c r="L41" s="42">
        <v>0</v>
      </c>
      <c r="M41" s="45">
        <f t="shared" si="0"/>
        <v>0</v>
      </c>
      <c r="N41" s="46">
        <f t="shared" si="1"/>
        <v>0</v>
      </c>
      <c r="O41" s="47">
        <f t="shared" si="2"/>
        <v>121</v>
      </c>
      <c r="P41" s="48">
        <f t="shared" si="3"/>
        <v>371.46</v>
      </c>
      <c r="Q41" s="49">
        <f t="shared" si="4"/>
        <v>20.880069025021569</v>
      </c>
      <c r="R41" s="49">
        <f t="shared" si="5"/>
        <v>53.189102076666153</v>
      </c>
    </row>
    <row r="42" spans="1:18" s="29" customFormat="1" ht="20.100000000000001" customHeight="1">
      <c r="A42" s="61">
        <v>31</v>
      </c>
      <c r="B42" s="42" t="s">
        <v>37</v>
      </c>
      <c r="C42" s="43">
        <v>625.5</v>
      </c>
      <c r="D42" s="44">
        <v>225</v>
      </c>
      <c r="E42" s="43">
        <v>5</v>
      </c>
      <c r="F42" s="44">
        <v>39</v>
      </c>
      <c r="G42" s="43">
        <v>11</v>
      </c>
      <c r="H42" s="44">
        <v>3</v>
      </c>
      <c r="I42" s="42">
        <v>0</v>
      </c>
      <c r="J42" s="42">
        <v>0</v>
      </c>
      <c r="K42" s="42">
        <v>0</v>
      </c>
      <c r="L42" s="42">
        <v>0</v>
      </c>
      <c r="M42" s="45">
        <f t="shared" si="0"/>
        <v>11</v>
      </c>
      <c r="N42" s="46">
        <f t="shared" si="1"/>
        <v>3</v>
      </c>
      <c r="O42" s="47">
        <f t="shared" si="2"/>
        <v>16</v>
      </c>
      <c r="P42" s="48">
        <f t="shared" si="3"/>
        <v>42</v>
      </c>
      <c r="Q42" s="49">
        <f t="shared" si="4"/>
        <v>2.5579536370903275</v>
      </c>
      <c r="R42" s="49">
        <f t="shared" si="5"/>
        <v>18.666666666666668</v>
      </c>
    </row>
    <row r="43" spans="1:18" s="29" customFormat="1" ht="20.100000000000001" customHeight="1">
      <c r="A43" s="61">
        <v>32</v>
      </c>
      <c r="B43" s="42" t="s">
        <v>38</v>
      </c>
      <c r="C43" s="43">
        <v>397.5</v>
      </c>
      <c r="D43" s="44">
        <v>498.02614379085003</v>
      </c>
      <c r="E43" s="43">
        <v>0</v>
      </c>
      <c r="F43" s="44">
        <v>0</v>
      </c>
      <c r="G43" s="43">
        <v>0</v>
      </c>
      <c r="H43" s="44">
        <v>0</v>
      </c>
      <c r="I43" s="42">
        <v>0</v>
      </c>
      <c r="J43" s="42">
        <v>0</v>
      </c>
      <c r="K43" s="42">
        <v>18</v>
      </c>
      <c r="L43" s="42">
        <v>29</v>
      </c>
      <c r="M43" s="45">
        <f t="shared" si="0"/>
        <v>18</v>
      </c>
      <c r="N43" s="46">
        <f t="shared" si="1"/>
        <v>29</v>
      </c>
      <c r="O43" s="47">
        <f t="shared" si="2"/>
        <v>18</v>
      </c>
      <c r="P43" s="48">
        <f t="shared" si="3"/>
        <v>29</v>
      </c>
      <c r="Q43" s="49">
        <f t="shared" si="4"/>
        <v>4.5283018867924527</v>
      </c>
      <c r="R43" s="49">
        <f t="shared" si="5"/>
        <v>5.8229874799863479</v>
      </c>
    </row>
    <row r="44" spans="1:18" s="29" customFormat="1" ht="20.100000000000001" customHeight="1">
      <c r="A44" s="61">
        <v>33</v>
      </c>
      <c r="B44" s="42" t="s">
        <v>39</v>
      </c>
      <c r="C44" s="43">
        <v>665</v>
      </c>
      <c r="D44" s="44">
        <v>715.55</v>
      </c>
      <c r="E44" s="43">
        <v>0</v>
      </c>
      <c r="F44" s="44">
        <v>0</v>
      </c>
      <c r="G44" s="43">
        <v>280</v>
      </c>
      <c r="H44" s="44">
        <v>249.15</v>
      </c>
      <c r="I44" s="42">
        <v>0</v>
      </c>
      <c r="J44" s="42">
        <v>0</v>
      </c>
      <c r="K44" s="42">
        <v>0</v>
      </c>
      <c r="L44" s="42">
        <v>0</v>
      </c>
      <c r="M44" s="45">
        <f t="shared" si="0"/>
        <v>280</v>
      </c>
      <c r="N44" s="46">
        <f t="shared" si="1"/>
        <v>249.15</v>
      </c>
      <c r="O44" s="47">
        <f t="shared" si="2"/>
        <v>280</v>
      </c>
      <c r="P44" s="48">
        <f t="shared" si="3"/>
        <v>249.15</v>
      </c>
      <c r="Q44" s="49">
        <f t="shared" si="4"/>
        <v>42.105263157894733</v>
      </c>
      <c r="R44" s="49">
        <f t="shared" si="5"/>
        <v>34.819369715603386</v>
      </c>
    </row>
    <row r="45" spans="1:18" s="29" customFormat="1" ht="20.100000000000001" customHeight="1">
      <c r="A45" s="86"/>
      <c r="B45" s="50" t="s">
        <v>29</v>
      </c>
      <c r="C45" s="51">
        <f>SUM(C38:C44)</f>
        <v>19981</v>
      </c>
      <c r="D45" s="57">
        <f>SUM(D38:D44)</f>
        <v>26207.877450980399</v>
      </c>
      <c r="E45" s="64">
        <f>SUM(E38:E44)</f>
        <v>4137</v>
      </c>
      <c r="F45" s="65">
        <f>SUM(F38:F44)</f>
        <v>28538.55</v>
      </c>
      <c r="G45" s="64">
        <f t="shared" ref="G45:L45" si="9">SUM(G38:G44)</f>
        <v>4210</v>
      </c>
      <c r="H45" s="65">
        <f t="shared" si="9"/>
        <v>12048.8</v>
      </c>
      <c r="I45" s="64">
        <f t="shared" si="9"/>
        <v>0</v>
      </c>
      <c r="J45" s="65">
        <f t="shared" si="9"/>
        <v>0</v>
      </c>
      <c r="K45" s="64">
        <f t="shared" si="9"/>
        <v>23</v>
      </c>
      <c r="L45" s="65">
        <f t="shared" si="9"/>
        <v>541</v>
      </c>
      <c r="M45" s="52">
        <f t="shared" si="0"/>
        <v>4233</v>
      </c>
      <c r="N45" s="53">
        <f t="shared" si="1"/>
        <v>12589.8</v>
      </c>
      <c r="O45" s="54">
        <f t="shared" si="2"/>
        <v>8370</v>
      </c>
      <c r="P45" s="55">
        <f t="shared" si="3"/>
        <v>41128.35</v>
      </c>
      <c r="Q45" s="56">
        <f t="shared" si="4"/>
        <v>41.889795305540261</v>
      </c>
      <c r="R45" s="56">
        <f t="shared" si="5"/>
        <v>156.93125121226271</v>
      </c>
    </row>
    <row r="46" spans="1:18" s="29" customFormat="1" ht="20.100000000000001" customHeight="1">
      <c r="A46" s="61"/>
      <c r="B46" s="50" t="s">
        <v>40</v>
      </c>
      <c r="C46" s="43"/>
      <c r="D46" s="44"/>
      <c r="E46" s="43"/>
      <c r="F46" s="44"/>
      <c r="G46" s="43"/>
      <c r="H46" s="44"/>
      <c r="I46" s="42"/>
      <c r="J46" s="42"/>
      <c r="K46" s="42"/>
      <c r="L46" s="42"/>
      <c r="M46" s="45"/>
      <c r="N46" s="46"/>
      <c r="O46" s="47"/>
      <c r="P46" s="48"/>
      <c r="Q46" s="49"/>
      <c r="R46" s="49"/>
    </row>
    <row r="47" spans="1:18" s="29" customFormat="1" ht="20.100000000000001" customHeight="1">
      <c r="A47" s="61">
        <v>34</v>
      </c>
      <c r="B47" s="42" t="s">
        <v>41</v>
      </c>
      <c r="C47" s="43">
        <v>60043.5</v>
      </c>
      <c r="D47" s="94">
        <v>75758.541960784292</v>
      </c>
      <c r="E47" s="43">
        <v>45792</v>
      </c>
      <c r="F47" s="44">
        <v>58125.55</v>
      </c>
      <c r="G47" s="43">
        <v>14262</v>
      </c>
      <c r="H47" s="44">
        <v>19719.02</v>
      </c>
      <c r="I47" s="42">
        <v>0</v>
      </c>
      <c r="J47" s="42">
        <v>0</v>
      </c>
      <c r="K47" s="42">
        <v>0</v>
      </c>
      <c r="L47" s="42">
        <v>0</v>
      </c>
      <c r="M47" s="45">
        <f t="shared" si="0"/>
        <v>14262</v>
      </c>
      <c r="N47" s="46">
        <f t="shared" si="1"/>
        <v>19719.02</v>
      </c>
      <c r="O47" s="47">
        <f t="shared" si="2"/>
        <v>60054</v>
      </c>
      <c r="P47" s="48">
        <f t="shared" si="3"/>
        <v>77844.570000000007</v>
      </c>
      <c r="Q47" s="49">
        <f t="shared" si="4"/>
        <v>100.01748732169177</v>
      </c>
      <c r="R47" s="49">
        <f t="shared" si="5"/>
        <v>102.75352189367047</v>
      </c>
    </row>
    <row r="48" spans="1:18" s="29" customFormat="1" ht="20.100000000000001" customHeight="1">
      <c r="A48" s="61">
        <v>35</v>
      </c>
      <c r="B48" s="42" t="s">
        <v>42</v>
      </c>
      <c r="C48" s="43">
        <v>10068</v>
      </c>
      <c r="D48" s="44">
        <v>11743.81</v>
      </c>
      <c r="E48" s="43">
        <v>4819</v>
      </c>
      <c r="F48" s="44">
        <v>7049.63</v>
      </c>
      <c r="G48" s="43">
        <v>1373</v>
      </c>
      <c r="H48" s="44">
        <v>2333.88</v>
      </c>
      <c r="I48" s="42">
        <v>0</v>
      </c>
      <c r="J48" s="42">
        <v>0</v>
      </c>
      <c r="K48" s="42">
        <v>1</v>
      </c>
      <c r="L48" s="42">
        <v>2.67</v>
      </c>
      <c r="M48" s="45">
        <f t="shared" si="0"/>
        <v>1374</v>
      </c>
      <c r="N48" s="46">
        <f t="shared" si="1"/>
        <v>2336.5500000000002</v>
      </c>
      <c r="O48" s="47">
        <f t="shared" si="2"/>
        <v>6193</v>
      </c>
      <c r="P48" s="48">
        <f t="shared" si="3"/>
        <v>9386.18</v>
      </c>
      <c r="Q48" s="49">
        <f t="shared" si="4"/>
        <v>61.51172030194676</v>
      </c>
      <c r="R48" s="49">
        <f t="shared" si="5"/>
        <v>79.924487879146554</v>
      </c>
    </row>
    <row r="49" spans="1:18" s="29" customFormat="1" ht="20.100000000000001" customHeight="1">
      <c r="A49" s="61">
        <v>36</v>
      </c>
      <c r="B49" s="42" t="s">
        <v>43</v>
      </c>
      <c r="C49" s="43">
        <v>44816</v>
      </c>
      <c r="D49" s="44">
        <v>71867.05</v>
      </c>
      <c r="E49" s="43">
        <v>25637</v>
      </c>
      <c r="F49" s="44">
        <v>33575.1</v>
      </c>
      <c r="G49" s="43">
        <v>843</v>
      </c>
      <c r="H49" s="44">
        <v>3897.44</v>
      </c>
      <c r="I49" s="42">
        <v>7716</v>
      </c>
      <c r="J49" s="42">
        <v>10374.14</v>
      </c>
      <c r="K49" s="42">
        <v>24</v>
      </c>
      <c r="L49" s="42">
        <v>64.78</v>
      </c>
      <c r="M49" s="45">
        <f t="shared" si="0"/>
        <v>8583</v>
      </c>
      <c r="N49" s="46">
        <f t="shared" si="1"/>
        <v>14336.36</v>
      </c>
      <c r="O49" s="47">
        <f t="shared" si="2"/>
        <v>34220</v>
      </c>
      <c r="P49" s="48">
        <f t="shared" si="3"/>
        <v>47911.46</v>
      </c>
      <c r="Q49" s="49">
        <f t="shared" si="4"/>
        <v>76.356658336308456</v>
      </c>
      <c r="R49" s="49">
        <f t="shared" si="5"/>
        <v>66.666796536103817</v>
      </c>
    </row>
    <row r="50" spans="1:18" s="29" customFormat="1" ht="20.100000000000001" customHeight="1">
      <c r="A50" s="61">
        <v>37</v>
      </c>
      <c r="B50" s="42" t="s">
        <v>44</v>
      </c>
      <c r="C50" s="43">
        <v>8119.5</v>
      </c>
      <c r="D50" s="44">
        <v>7860.5769934640502</v>
      </c>
      <c r="E50" s="43">
        <v>0</v>
      </c>
      <c r="F50" s="44">
        <v>0</v>
      </c>
      <c r="G50" s="43">
        <v>2131</v>
      </c>
      <c r="H50" s="44">
        <v>6495.27</v>
      </c>
      <c r="I50" s="42">
        <v>0</v>
      </c>
      <c r="J50" s="42">
        <v>0</v>
      </c>
      <c r="K50" s="42">
        <v>0</v>
      </c>
      <c r="L50" s="42">
        <v>0</v>
      </c>
      <c r="M50" s="45">
        <f t="shared" si="0"/>
        <v>2131</v>
      </c>
      <c r="N50" s="46">
        <f t="shared" si="1"/>
        <v>6495.27</v>
      </c>
      <c r="O50" s="47">
        <f t="shared" si="2"/>
        <v>2131</v>
      </c>
      <c r="P50" s="48">
        <f t="shared" si="3"/>
        <v>6495.27</v>
      </c>
      <c r="Q50" s="49">
        <f t="shared" si="4"/>
        <v>26.245458464191145</v>
      </c>
      <c r="R50" s="49">
        <f t="shared" si="5"/>
        <v>82.63095705825053</v>
      </c>
    </row>
    <row r="51" spans="1:18" s="29" customFormat="1" ht="20.100000000000001" customHeight="1">
      <c r="A51" s="86"/>
      <c r="B51" s="50" t="s">
        <v>29</v>
      </c>
      <c r="C51" s="51">
        <f>SUM(C47:C50)</f>
        <v>123047</v>
      </c>
      <c r="D51" s="50">
        <f>SUM(D47:D50)</f>
        <v>167229.97895424833</v>
      </c>
      <c r="E51" s="64">
        <f>SUM(E47:E50)</f>
        <v>76248</v>
      </c>
      <c r="F51" s="65">
        <f>SUM(F47:F50)</f>
        <v>98750.28</v>
      </c>
      <c r="G51" s="64">
        <f t="shared" ref="G51:L51" si="10">SUM(G47:G50)</f>
        <v>18609</v>
      </c>
      <c r="H51" s="65">
        <f t="shared" si="10"/>
        <v>32445.61</v>
      </c>
      <c r="I51" s="64">
        <f t="shared" si="10"/>
        <v>7716</v>
      </c>
      <c r="J51" s="65">
        <f t="shared" si="10"/>
        <v>10374.14</v>
      </c>
      <c r="K51" s="64">
        <f t="shared" si="10"/>
        <v>25</v>
      </c>
      <c r="L51" s="65">
        <f t="shared" si="10"/>
        <v>67.45</v>
      </c>
      <c r="M51" s="52">
        <f t="shared" si="0"/>
        <v>26350</v>
      </c>
      <c r="N51" s="53">
        <f t="shared" si="1"/>
        <v>42887.199999999997</v>
      </c>
      <c r="O51" s="54">
        <f t="shared" si="2"/>
        <v>102598</v>
      </c>
      <c r="P51" s="55">
        <f t="shared" si="3"/>
        <v>141637.47999999998</v>
      </c>
      <c r="Q51" s="56">
        <f t="shared" si="4"/>
        <v>83.381147041374433</v>
      </c>
      <c r="R51" s="56">
        <f t="shared" si="5"/>
        <v>84.696225452943409</v>
      </c>
    </row>
    <row r="52" spans="1:18" s="29" customFormat="1" ht="20.100000000000001" customHeight="1">
      <c r="A52" s="86"/>
      <c r="B52" s="50" t="s">
        <v>45</v>
      </c>
      <c r="C52" s="51">
        <f>C27+C33+C36+C45+C51</f>
        <v>468651</v>
      </c>
      <c r="D52" s="50">
        <f>D27+D33+D36+D45+D51</f>
        <v>681630.91183006531</v>
      </c>
      <c r="E52" s="64">
        <f>E51+E45+E36+E33+E27</f>
        <v>242887</v>
      </c>
      <c r="F52" s="65">
        <f>F51+F45+F36+F33+F27</f>
        <v>401953.05000000005</v>
      </c>
      <c r="G52" s="64">
        <f t="shared" ref="G52:L52" si="11">G51+G45+G36+G33+G27</f>
        <v>69217</v>
      </c>
      <c r="H52" s="65">
        <f t="shared" si="11"/>
        <v>150102.04999999999</v>
      </c>
      <c r="I52" s="64">
        <f t="shared" si="11"/>
        <v>8112</v>
      </c>
      <c r="J52" s="65">
        <f t="shared" si="11"/>
        <v>11704.95</v>
      </c>
      <c r="K52" s="64">
        <f t="shared" si="11"/>
        <v>3327</v>
      </c>
      <c r="L52" s="65">
        <f t="shared" si="11"/>
        <v>6574.5099999999993</v>
      </c>
      <c r="M52" s="52">
        <f t="shared" si="0"/>
        <v>80656</v>
      </c>
      <c r="N52" s="53">
        <f t="shared" si="1"/>
        <v>168381.51</v>
      </c>
      <c r="O52" s="54">
        <f>E52+M52</f>
        <v>323543</v>
      </c>
      <c r="P52" s="55">
        <f>F52+N52</f>
        <v>570334.56000000006</v>
      </c>
      <c r="Q52" s="56">
        <f t="shared" si="4"/>
        <v>69.037087299504321</v>
      </c>
      <c r="R52" s="56">
        <f t="shared" si="5"/>
        <v>83.672050387026445</v>
      </c>
    </row>
    <row r="53" spans="1:18">
      <c r="O53" s="32"/>
      <c r="P53" s="18"/>
    </row>
    <row r="54" spans="1:18">
      <c r="O54" s="33"/>
      <c r="P54" s="18"/>
    </row>
    <row r="55" spans="1:18">
      <c r="O55" s="18"/>
      <c r="P55" s="18"/>
    </row>
    <row r="56" spans="1:18">
      <c r="O56" s="18"/>
      <c r="P56" s="18"/>
    </row>
    <row r="57" spans="1:18">
      <c r="O57" s="18"/>
      <c r="P57" s="18"/>
    </row>
    <row r="58" spans="1:18">
      <c r="O58" s="18"/>
      <c r="P58" s="18"/>
    </row>
    <row r="59" spans="1:18">
      <c r="O59" s="18"/>
      <c r="P59" s="18"/>
    </row>
    <row r="60" spans="1:18">
      <c r="O60" s="18"/>
      <c r="P60" s="18"/>
    </row>
    <row r="61" spans="1:18">
      <c r="O61" s="18"/>
      <c r="P61" s="18"/>
    </row>
    <row r="62" spans="1:18">
      <c r="O62" s="18"/>
      <c r="P62" s="18"/>
    </row>
    <row r="63" spans="1:18">
      <c r="O63" s="18"/>
      <c r="P63" s="18"/>
    </row>
    <row r="64" spans="1:18">
      <c r="C64" s="19"/>
      <c r="O64" s="18"/>
      <c r="P64" s="18"/>
    </row>
    <row r="65" spans="3:16">
      <c r="O65" s="18"/>
      <c r="P65" s="18"/>
    </row>
    <row r="66" spans="3:16">
      <c r="C66" s="20"/>
      <c r="D66" s="19"/>
      <c r="E66" s="19"/>
      <c r="F66" s="19"/>
      <c r="O66" s="18"/>
      <c r="P66" s="18"/>
    </row>
    <row r="67" spans="3:16">
      <c r="C67" s="20"/>
      <c r="D67" s="19"/>
      <c r="E67" s="20"/>
      <c r="F67" s="19"/>
      <c r="O67" s="18"/>
      <c r="P67" s="18"/>
    </row>
    <row r="68" spans="3:16">
      <c r="C68" s="20"/>
      <c r="D68" s="19"/>
      <c r="E68" s="20"/>
      <c r="F68" s="19"/>
      <c r="O68" s="18"/>
      <c r="P68" s="18"/>
    </row>
    <row r="69" spans="3:16">
      <c r="C69" s="20"/>
      <c r="D69" s="19"/>
      <c r="E69" s="20"/>
      <c r="F69" s="19"/>
      <c r="O69" s="18"/>
      <c r="P69" s="18"/>
    </row>
    <row r="70" spans="3:16">
      <c r="C70" s="20"/>
      <c r="D70" s="19"/>
      <c r="E70" s="20"/>
      <c r="F70" s="19"/>
      <c r="O70" s="18"/>
      <c r="P70" s="18"/>
    </row>
    <row r="71" spans="3:16">
      <c r="C71" s="20"/>
      <c r="D71" s="19"/>
      <c r="E71" s="20"/>
      <c r="F71" s="19"/>
      <c r="O71" s="18"/>
      <c r="P71" s="18"/>
    </row>
    <row r="72" spans="3:16">
      <c r="C72" s="20"/>
      <c r="D72" s="19"/>
      <c r="E72" s="20"/>
      <c r="F72" s="19"/>
      <c r="O72" s="18"/>
      <c r="P72" s="18"/>
    </row>
    <row r="73" spans="3:16">
      <c r="C73" s="20"/>
      <c r="D73" s="19"/>
      <c r="E73" s="20"/>
      <c r="F73" s="19"/>
      <c r="O73" s="18"/>
      <c r="P73" s="18"/>
    </row>
    <row r="74" spans="3:16">
      <c r="C74" s="20"/>
      <c r="D74" s="19"/>
      <c r="E74" s="20"/>
      <c r="F74" s="19"/>
      <c r="O74" s="18"/>
      <c r="P74" s="18"/>
    </row>
    <row r="75" spans="3:16">
      <c r="O75" s="18"/>
      <c r="P75" s="18"/>
    </row>
  </sheetData>
  <mergeCells count="14">
    <mergeCell ref="C4:D4"/>
    <mergeCell ref="E1:J1"/>
    <mergeCell ref="K1:R1"/>
    <mergeCell ref="I4:J4"/>
    <mergeCell ref="K4:L4"/>
    <mergeCell ref="A2:R2"/>
    <mergeCell ref="E3:R3"/>
    <mergeCell ref="O4:P4"/>
    <mergeCell ref="Q4:R4"/>
    <mergeCell ref="G4:H4"/>
    <mergeCell ref="M4:N4"/>
    <mergeCell ref="C3:D3"/>
    <mergeCell ref="E4:F4"/>
    <mergeCell ref="A1:D1"/>
  </mergeCells>
  <printOptions horizontalCentered="1" verticalCentered="1"/>
  <pageMargins left="1.1417322834645669" right="3.937007874015748E-2" top="0.23622047244094491" bottom="0.23622047244094491" header="0.23622047244094491" footer="0.23622047244094491"/>
  <pageSetup paperSize="9" scale="53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zoomScale="70" zoomScaleNormal="70" workbookViewId="0">
      <pane ySplit="5" topLeftCell="A6" activePane="bottomLeft" state="frozen"/>
      <selection pane="bottomLeft" activeCell="O1" sqref="O1:R1"/>
    </sheetView>
  </sheetViews>
  <sheetFormatPr defaultColWidth="8.85546875" defaultRowHeight="15"/>
  <cols>
    <col min="1" max="1" width="8.85546875" style="18" customWidth="1"/>
    <col min="2" max="2" width="37.7109375" style="18" customWidth="1"/>
    <col min="3" max="3" width="10.140625" style="18" customWidth="1"/>
    <col min="4" max="4" width="14.140625" style="18" customWidth="1"/>
    <col min="5" max="5" width="11.140625" style="18" customWidth="1"/>
    <col min="6" max="6" width="15.28515625" style="18" customWidth="1"/>
    <col min="7" max="7" width="9.7109375" style="18" customWidth="1"/>
    <col min="8" max="8" width="15.85546875" style="18" customWidth="1"/>
    <col min="9" max="9" width="9.140625" style="18" customWidth="1"/>
    <col min="10" max="10" width="16.140625" style="18" customWidth="1"/>
    <col min="11" max="11" width="8.85546875" style="18"/>
    <col min="12" max="12" width="12.28515625" style="18" customWidth="1"/>
    <col min="13" max="13" width="8.85546875" style="18"/>
    <col min="14" max="14" width="13" style="18" customWidth="1"/>
    <col min="15" max="15" width="8.85546875" style="18"/>
    <col min="16" max="16" width="14.42578125" style="18" customWidth="1"/>
    <col min="17" max="17" width="11.28515625" style="18" customWidth="1"/>
    <col min="18" max="18" width="11.85546875" style="18" customWidth="1"/>
    <col min="19" max="16384" width="8.85546875" style="18"/>
  </cols>
  <sheetData>
    <row r="1" spans="1:18" s="98" customFormat="1" ht="20.25" customHeight="1">
      <c r="A1" s="127" t="s">
        <v>47</v>
      </c>
      <c r="B1" s="128"/>
      <c r="C1" s="128"/>
      <c r="D1" s="128"/>
      <c r="E1" s="66"/>
      <c r="F1" s="67"/>
      <c r="G1" s="67"/>
      <c r="H1" s="68"/>
      <c r="I1" s="137" t="s">
        <v>125</v>
      </c>
      <c r="J1" s="134"/>
      <c r="K1" s="134"/>
      <c r="L1" s="134"/>
      <c r="M1" s="134"/>
      <c r="N1" s="134"/>
      <c r="O1" s="134" t="s">
        <v>82</v>
      </c>
      <c r="P1" s="135"/>
      <c r="Q1" s="135"/>
      <c r="R1" s="136"/>
    </row>
    <row r="2" spans="1:18" s="98" customFormat="1" ht="22.5" customHeight="1">
      <c r="A2" s="129" t="s">
        <v>96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s="99" customFormat="1" ht="42.75" customHeight="1">
      <c r="A3" s="7"/>
      <c r="B3" s="35"/>
      <c r="C3" s="109" t="s">
        <v>102</v>
      </c>
      <c r="D3" s="110"/>
      <c r="E3" s="118" t="s">
        <v>74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20"/>
    </row>
    <row r="4" spans="1:18" ht="81.75" customHeight="1">
      <c r="A4" s="36" t="s">
        <v>0</v>
      </c>
      <c r="B4" s="36" t="s">
        <v>1</v>
      </c>
      <c r="C4" s="130" t="s">
        <v>61</v>
      </c>
      <c r="D4" s="131"/>
      <c r="E4" s="132" t="s">
        <v>80</v>
      </c>
      <c r="F4" s="133"/>
      <c r="G4" s="132" t="s">
        <v>81</v>
      </c>
      <c r="H4" s="133"/>
      <c r="I4" s="132" t="s">
        <v>86</v>
      </c>
      <c r="J4" s="133"/>
      <c r="K4" s="132" t="s">
        <v>65</v>
      </c>
      <c r="L4" s="133"/>
      <c r="M4" s="132" t="s">
        <v>66</v>
      </c>
      <c r="N4" s="133"/>
      <c r="O4" s="132" t="s">
        <v>67</v>
      </c>
      <c r="P4" s="133"/>
      <c r="Q4" s="123" t="s">
        <v>76</v>
      </c>
      <c r="R4" s="124"/>
    </row>
    <row r="5" spans="1:18" s="99" customFormat="1" ht="20.100000000000001" customHeight="1">
      <c r="A5" s="12"/>
      <c r="B5" s="50" t="s">
        <v>49</v>
      </c>
      <c r="C5" s="62" t="s">
        <v>2</v>
      </c>
      <c r="D5" s="62" t="s">
        <v>3</v>
      </c>
      <c r="E5" s="62" t="s">
        <v>2</v>
      </c>
      <c r="F5" s="62" t="s">
        <v>3</v>
      </c>
      <c r="G5" s="62" t="s">
        <v>2</v>
      </c>
      <c r="H5" s="62" t="s">
        <v>3</v>
      </c>
      <c r="I5" s="62" t="s">
        <v>2</v>
      </c>
      <c r="J5" s="62" t="s">
        <v>3</v>
      </c>
      <c r="K5" s="62" t="s">
        <v>2</v>
      </c>
      <c r="L5" s="62" t="s">
        <v>3</v>
      </c>
      <c r="M5" s="62" t="s">
        <v>2</v>
      </c>
      <c r="N5" s="62" t="s">
        <v>3</v>
      </c>
      <c r="O5" s="62" t="s">
        <v>2</v>
      </c>
      <c r="P5" s="62" t="s">
        <v>3</v>
      </c>
      <c r="Q5" s="62" t="s">
        <v>2</v>
      </c>
      <c r="R5" s="62" t="s">
        <v>3</v>
      </c>
    </row>
    <row r="6" spans="1:18" s="99" customFormat="1" ht="20.100000000000001" customHeight="1">
      <c r="A6" s="61">
        <v>1</v>
      </c>
      <c r="B6" s="42" t="s">
        <v>4</v>
      </c>
      <c r="C6" s="43">
        <v>575</v>
      </c>
      <c r="D6" s="44">
        <v>4068</v>
      </c>
      <c r="E6" s="43">
        <v>232</v>
      </c>
      <c r="F6" s="44">
        <v>520</v>
      </c>
      <c r="G6" s="43">
        <v>21</v>
      </c>
      <c r="H6" s="44">
        <v>86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3">
        <f t="shared" ref="O6" si="0">E6+G6+I6+K6+M6</f>
        <v>253</v>
      </c>
      <c r="P6" s="44">
        <f t="shared" ref="P6" si="1">F6+H6+J6+L6+N6</f>
        <v>606</v>
      </c>
      <c r="Q6" s="43">
        <f>O6/C6*100</f>
        <v>44</v>
      </c>
      <c r="R6" s="43">
        <f>P6/D6*100</f>
        <v>14.896755162241886</v>
      </c>
    </row>
    <row r="7" spans="1:18" s="99" customFormat="1" ht="20.100000000000001" customHeight="1">
      <c r="A7" s="61">
        <v>2</v>
      </c>
      <c r="B7" s="42" t="s">
        <v>5</v>
      </c>
      <c r="C7" s="43">
        <v>173</v>
      </c>
      <c r="D7" s="44">
        <v>670</v>
      </c>
      <c r="E7" s="43">
        <v>98</v>
      </c>
      <c r="F7" s="44">
        <v>149.28</v>
      </c>
      <c r="G7" s="43">
        <v>0</v>
      </c>
      <c r="H7" s="44">
        <v>0</v>
      </c>
      <c r="I7" s="42">
        <v>1</v>
      </c>
      <c r="J7" s="42">
        <v>442.63</v>
      </c>
      <c r="K7" s="42">
        <v>0</v>
      </c>
      <c r="L7" s="42">
        <v>0</v>
      </c>
      <c r="M7" s="42">
        <v>0</v>
      </c>
      <c r="N7" s="42">
        <v>0</v>
      </c>
      <c r="O7" s="43">
        <f t="shared" ref="O7:O26" si="2">E7+G7+I7+K7+M7</f>
        <v>99</v>
      </c>
      <c r="P7" s="44">
        <f t="shared" ref="P7:P26" si="3">F7+H7+J7+L7+N7</f>
        <v>591.91</v>
      </c>
      <c r="Q7" s="43">
        <f t="shared" ref="Q7:Q52" si="4">O7/C7*100</f>
        <v>57.225433526011557</v>
      </c>
      <c r="R7" s="43">
        <f t="shared" ref="R7:R52" si="5">P7/D7*100</f>
        <v>88.344776119402979</v>
      </c>
    </row>
    <row r="8" spans="1:18" s="99" customFormat="1" ht="20.100000000000001" customHeight="1">
      <c r="A8" s="61">
        <v>3</v>
      </c>
      <c r="B8" s="42" t="s">
        <v>6</v>
      </c>
      <c r="C8" s="43">
        <v>940</v>
      </c>
      <c r="D8" s="44">
        <v>7218.8954248366017</v>
      </c>
      <c r="E8" s="43">
        <v>280</v>
      </c>
      <c r="F8" s="44">
        <v>668.05</v>
      </c>
      <c r="G8" s="43">
        <v>17</v>
      </c>
      <c r="H8" s="44">
        <v>101.53</v>
      </c>
      <c r="I8" s="42">
        <v>3</v>
      </c>
      <c r="J8" s="42">
        <v>4.01</v>
      </c>
      <c r="K8" s="42">
        <v>8</v>
      </c>
      <c r="L8" s="42">
        <v>0.15</v>
      </c>
      <c r="M8" s="42">
        <v>0</v>
      </c>
      <c r="N8" s="42">
        <v>0</v>
      </c>
      <c r="O8" s="43">
        <f t="shared" si="2"/>
        <v>308</v>
      </c>
      <c r="P8" s="44">
        <f t="shared" si="3"/>
        <v>773.7399999999999</v>
      </c>
      <c r="Q8" s="43">
        <f t="shared" si="4"/>
        <v>32.765957446808507</v>
      </c>
      <c r="R8" s="43">
        <f t="shared" si="5"/>
        <v>10.718260266493793</v>
      </c>
    </row>
    <row r="9" spans="1:18" s="99" customFormat="1" ht="20.100000000000001" customHeight="1">
      <c r="A9" s="61">
        <v>4</v>
      </c>
      <c r="B9" s="42" t="s">
        <v>7</v>
      </c>
      <c r="C9" s="43">
        <v>718</v>
      </c>
      <c r="D9" s="44">
        <v>5238.671568627452</v>
      </c>
      <c r="E9" s="43">
        <v>654</v>
      </c>
      <c r="F9" s="44">
        <v>586</v>
      </c>
      <c r="G9" s="43">
        <v>40</v>
      </c>
      <c r="H9" s="44">
        <v>435</v>
      </c>
      <c r="I9" s="42">
        <v>2</v>
      </c>
      <c r="J9" s="42">
        <v>366</v>
      </c>
      <c r="K9" s="42">
        <v>16</v>
      </c>
      <c r="L9" s="42">
        <v>96</v>
      </c>
      <c r="M9" s="42">
        <v>102</v>
      </c>
      <c r="N9" s="42">
        <v>309.19</v>
      </c>
      <c r="O9" s="43">
        <f t="shared" si="2"/>
        <v>814</v>
      </c>
      <c r="P9" s="44">
        <f t="shared" si="3"/>
        <v>1792.19</v>
      </c>
      <c r="Q9" s="43">
        <f t="shared" si="4"/>
        <v>113.37047353760445</v>
      </c>
      <c r="R9" s="43">
        <f t="shared" si="5"/>
        <v>34.210772263960791</v>
      </c>
    </row>
    <row r="10" spans="1:18" s="99" customFormat="1" ht="20.100000000000001" customHeight="1">
      <c r="A10" s="61">
        <v>5</v>
      </c>
      <c r="B10" s="42" t="s">
        <v>8</v>
      </c>
      <c r="C10" s="43">
        <v>161</v>
      </c>
      <c r="D10" s="44">
        <v>1352</v>
      </c>
      <c r="E10" s="43">
        <v>28</v>
      </c>
      <c r="F10" s="44">
        <v>65.8</v>
      </c>
      <c r="G10" s="43">
        <v>7</v>
      </c>
      <c r="H10" s="44">
        <v>142.75</v>
      </c>
      <c r="I10" s="42">
        <v>0</v>
      </c>
      <c r="J10" s="42">
        <v>0</v>
      </c>
      <c r="K10" s="42">
        <v>0</v>
      </c>
      <c r="L10" s="42">
        <v>0</v>
      </c>
      <c r="M10" s="42">
        <v>10</v>
      </c>
      <c r="N10" s="42">
        <v>6.5</v>
      </c>
      <c r="O10" s="43">
        <f t="shared" si="2"/>
        <v>45</v>
      </c>
      <c r="P10" s="44">
        <f t="shared" si="3"/>
        <v>215.05</v>
      </c>
      <c r="Q10" s="43">
        <f t="shared" si="4"/>
        <v>27.950310559006208</v>
      </c>
      <c r="R10" s="43">
        <f t="shared" si="5"/>
        <v>15.906065088757398</v>
      </c>
    </row>
    <row r="11" spans="1:18" s="99" customFormat="1" ht="20.100000000000001" customHeight="1">
      <c r="A11" s="61">
        <v>6</v>
      </c>
      <c r="B11" s="42" t="s">
        <v>52</v>
      </c>
      <c r="C11" s="43">
        <v>52</v>
      </c>
      <c r="D11" s="44">
        <v>581.97385620915099</v>
      </c>
      <c r="E11" s="43">
        <v>81</v>
      </c>
      <c r="F11" s="44">
        <v>89.6</v>
      </c>
      <c r="G11" s="43">
        <v>0</v>
      </c>
      <c r="H11" s="44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3">
        <f t="shared" si="2"/>
        <v>81</v>
      </c>
      <c r="P11" s="44">
        <f t="shared" si="3"/>
        <v>89.6</v>
      </c>
      <c r="Q11" s="43">
        <f t="shared" si="4"/>
        <v>155.76923076923077</v>
      </c>
      <c r="R11" s="43">
        <f t="shared" si="5"/>
        <v>15.395880595673933</v>
      </c>
    </row>
    <row r="12" spans="1:18" s="99" customFormat="1" ht="20.100000000000001" customHeight="1">
      <c r="A12" s="61">
        <v>7</v>
      </c>
      <c r="B12" s="42" t="s">
        <v>9</v>
      </c>
      <c r="C12" s="43">
        <v>1700</v>
      </c>
      <c r="D12" s="44">
        <v>10408.309281045753</v>
      </c>
      <c r="E12" s="43">
        <v>2147</v>
      </c>
      <c r="F12" s="44">
        <v>9856</v>
      </c>
      <c r="G12" s="43">
        <v>304</v>
      </c>
      <c r="H12" s="44">
        <v>1087.26</v>
      </c>
      <c r="I12" s="42">
        <v>10</v>
      </c>
      <c r="J12" s="42">
        <v>385.2</v>
      </c>
      <c r="K12" s="42">
        <v>0</v>
      </c>
      <c r="L12" s="42">
        <v>0</v>
      </c>
      <c r="M12" s="42">
        <v>357</v>
      </c>
      <c r="N12" s="42">
        <v>237.5</v>
      </c>
      <c r="O12" s="43">
        <f t="shared" si="2"/>
        <v>2818</v>
      </c>
      <c r="P12" s="44">
        <f t="shared" si="3"/>
        <v>11565.960000000001</v>
      </c>
      <c r="Q12" s="43">
        <f t="shared" si="4"/>
        <v>165.76470588235296</v>
      </c>
      <c r="R12" s="43">
        <f t="shared" si="5"/>
        <v>111.12237048011639</v>
      </c>
    </row>
    <row r="13" spans="1:18" s="99" customFormat="1" ht="20.100000000000001" customHeight="1">
      <c r="A13" s="61">
        <v>8</v>
      </c>
      <c r="B13" s="42" t="s">
        <v>10</v>
      </c>
      <c r="C13" s="43">
        <v>1894</v>
      </c>
      <c r="D13" s="44">
        <v>12959.169281045753</v>
      </c>
      <c r="E13" s="43">
        <v>309</v>
      </c>
      <c r="F13" s="44">
        <v>734.21</v>
      </c>
      <c r="G13" s="43">
        <v>73</v>
      </c>
      <c r="H13" s="44">
        <v>1061.8399999999999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3">
        <f t="shared" si="2"/>
        <v>382</v>
      </c>
      <c r="P13" s="44">
        <f t="shared" si="3"/>
        <v>1796.05</v>
      </c>
      <c r="Q13" s="43">
        <f t="shared" si="4"/>
        <v>20.168954593453009</v>
      </c>
      <c r="R13" s="43">
        <f t="shared" si="5"/>
        <v>13.859298856655307</v>
      </c>
    </row>
    <row r="14" spans="1:18" s="99" customFormat="1" ht="20.100000000000001" customHeight="1">
      <c r="A14" s="61">
        <v>9</v>
      </c>
      <c r="B14" s="42" t="s">
        <v>11</v>
      </c>
      <c r="C14" s="43">
        <v>668</v>
      </c>
      <c r="D14" s="44">
        <v>4324</v>
      </c>
      <c r="E14" s="43">
        <v>378</v>
      </c>
      <c r="F14" s="44">
        <v>864.67</v>
      </c>
      <c r="G14" s="43">
        <v>14</v>
      </c>
      <c r="H14" s="44">
        <v>200.36</v>
      </c>
      <c r="I14" s="42">
        <v>0</v>
      </c>
      <c r="J14" s="42">
        <v>0</v>
      </c>
      <c r="K14" s="42">
        <v>1</v>
      </c>
      <c r="L14" s="42">
        <v>0.49</v>
      </c>
      <c r="M14" s="42">
        <v>0</v>
      </c>
      <c r="N14" s="42">
        <v>0</v>
      </c>
      <c r="O14" s="43">
        <f t="shared" si="2"/>
        <v>393</v>
      </c>
      <c r="P14" s="44">
        <f t="shared" si="3"/>
        <v>1065.52</v>
      </c>
      <c r="Q14" s="43">
        <f t="shared" si="4"/>
        <v>58.832335329341312</v>
      </c>
      <c r="R14" s="43">
        <f t="shared" si="5"/>
        <v>24.641998149861237</v>
      </c>
    </row>
    <row r="15" spans="1:18" s="99" customFormat="1" ht="20.100000000000001" customHeight="1">
      <c r="A15" s="61">
        <v>10</v>
      </c>
      <c r="B15" s="42" t="s">
        <v>12</v>
      </c>
      <c r="C15" s="43">
        <v>273</v>
      </c>
      <c r="D15" s="44">
        <v>1614.9477124183011</v>
      </c>
      <c r="E15" s="43">
        <v>252</v>
      </c>
      <c r="F15" s="44">
        <v>1056</v>
      </c>
      <c r="G15" s="43">
        <v>47</v>
      </c>
      <c r="H15" s="44">
        <v>815</v>
      </c>
      <c r="I15" s="42">
        <v>3</v>
      </c>
      <c r="J15" s="42">
        <v>1170</v>
      </c>
      <c r="K15" s="42">
        <v>0</v>
      </c>
      <c r="L15" s="42">
        <v>0</v>
      </c>
      <c r="M15" s="42">
        <v>0</v>
      </c>
      <c r="N15" s="42">
        <v>0</v>
      </c>
      <c r="O15" s="43">
        <f t="shared" si="2"/>
        <v>302</v>
      </c>
      <c r="P15" s="44">
        <f t="shared" si="3"/>
        <v>3041</v>
      </c>
      <c r="Q15" s="43">
        <f t="shared" si="4"/>
        <v>110.62271062271063</v>
      </c>
      <c r="R15" s="43">
        <f t="shared" si="5"/>
        <v>188.30331017010198</v>
      </c>
    </row>
    <row r="16" spans="1:18" s="99" customFormat="1" ht="20.100000000000001" customHeight="1">
      <c r="A16" s="61">
        <v>11</v>
      </c>
      <c r="B16" s="42" t="s">
        <v>13</v>
      </c>
      <c r="C16" s="43">
        <v>680</v>
      </c>
      <c r="D16" s="44">
        <v>4038.9477124183009</v>
      </c>
      <c r="E16" s="43">
        <v>355</v>
      </c>
      <c r="F16" s="44">
        <v>1168.58</v>
      </c>
      <c r="G16" s="43">
        <v>7</v>
      </c>
      <c r="H16" s="44">
        <v>302.33</v>
      </c>
      <c r="I16" s="42">
        <v>1</v>
      </c>
      <c r="J16" s="42">
        <v>6.3</v>
      </c>
      <c r="K16" s="42">
        <v>0</v>
      </c>
      <c r="L16" s="42">
        <v>0</v>
      </c>
      <c r="M16" s="42">
        <v>0</v>
      </c>
      <c r="N16" s="42">
        <v>0</v>
      </c>
      <c r="O16" s="43">
        <f t="shared" si="2"/>
        <v>363</v>
      </c>
      <c r="P16" s="44">
        <f t="shared" si="3"/>
        <v>1477.2099999999998</v>
      </c>
      <c r="Q16" s="43">
        <f t="shared" si="4"/>
        <v>53.382352941176471</v>
      </c>
      <c r="R16" s="43">
        <f t="shared" si="5"/>
        <v>36.574130322561849</v>
      </c>
    </row>
    <row r="17" spans="1:18" s="99" customFormat="1" ht="20.100000000000001" customHeight="1">
      <c r="A17" s="61">
        <v>12</v>
      </c>
      <c r="B17" s="42" t="s">
        <v>14</v>
      </c>
      <c r="C17" s="43">
        <v>204</v>
      </c>
      <c r="D17" s="44">
        <v>1576.921568627452</v>
      </c>
      <c r="E17" s="43">
        <v>119</v>
      </c>
      <c r="F17" s="44">
        <v>183.82</v>
      </c>
      <c r="G17" s="43">
        <v>4</v>
      </c>
      <c r="H17" s="44">
        <v>192.4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3">
        <f t="shared" si="2"/>
        <v>123</v>
      </c>
      <c r="P17" s="44">
        <f t="shared" si="3"/>
        <v>376.22</v>
      </c>
      <c r="Q17" s="43">
        <f t="shared" si="4"/>
        <v>60.294117647058819</v>
      </c>
      <c r="R17" s="43">
        <f t="shared" si="5"/>
        <v>23.857876478121916</v>
      </c>
    </row>
    <row r="18" spans="1:18" s="99" customFormat="1" ht="20.100000000000001" customHeight="1">
      <c r="A18" s="61">
        <v>13</v>
      </c>
      <c r="B18" s="42" t="s">
        <v>15</v>
      </c>
      <c r="C18" s="43">
        <v>451</v>
      </c>
      <c r="D18" s="44">
        <v>2826</v>
      </c>
      <c r="E18" s="43">
        <v>22</v>
      </c>
      <c r="F18" s="44">
        <v>34</v>
      </c>
      <c r="G18" s="43">
        <v>19</v>
      </c>
      <c r="H18" s="44">
        <v>54.15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3">
        <f t="shared" si="2"/>
        <v>41</v>
      </c>
      <c r="P18" s="44">
        <f t="shared" si="3"/>
        <v>88.15</v>
      </c>
      <c r="Q18" s="43">
        <f t="shared" si="4"/>
        <v>9.0909090909090917</v>
      </c>
      <c r="R18" s="43">
        <f t="shared" si="5"/>
        <v>3.1192498230714794</v>
      </c>
    </row>
    <row r="19" spans="1:18" s="99" customFormat="1" ht="20.100000000000001" customHeight="1">
      <c r="A19" s="61">
        <v>14</v>
      </c>
      <c r="B19" s="42" t="s">
        <v>16</v>
      </c>
      <c r="C19" s="43">
        <v>950</v>
      </c>
      <c r="D19" s="44">
        <v>5776.671568627452</v>
      </c>
      <c r="E19" s="43">
        <v>651</v>
      </c>
      <c r="F19" s="44">
        <v>2771</v>
      </c>
      <c r="G19" s="43">
        <v>105</v>
      </c>
      <c r="H19" s="44">
        <v>1752</v>
      </c>
      <c r="I19" s="42">
        <v>2</v>
      </c>
      <c r="J19" s="42">
        <v>1051</v>
      </c>
      <c r="K19" s="42">
        <v>1</v>
      </c>
      <c r="L19" s="42">
        <v>3</v>
      </c>
      <c r="M19" s="42">
        <v>77</v>
      </c>
      <c r="N19" s="42">
        <v>73</v>
      </c>
      <c r="O19" s="43">
        <f>E19+G19+I19+K19+M19</f>
        <v>836</v>
      </c>
      <c r="P19" s="44">
        <f>F19+H19+J19+L19+N19</f>
        <v>5650</v>
      </c>
      <c r="Q19" s="43">
        <f t="shared" si="4"/>
        <v>88</v>
      </c>
      <c r="R19" s="43">
        <f t="shared" si="5"/>
        <v>97.807187631794861</v>
      </c>
    </row>
    <row r="20" spans="1:18" s="99" customFormat="1" ht="20.100000000000001" customHeight="1">
      <c r="A20" s="61">
        <v>15</v>
      </c>
      <c r="B20" s="42" t="s">
        <v>17</v>
      </c>
      <c r="C20" s="43">
        <v>901</v>
      </c>
      <c r="D20" s="44">
        <v>5282.921568627452</v>
      </c>
      <c r="E20" s="43">
        <v>354</v>
      </c>
      <c r="F20" s="44">
        <v>1474</v>
      </c>
      <c r="G20" s="43">
        <v>205</v>
      </c>
      <c r="H20" s="44">
        <v>1732</v>
      </c>
      <c r="I20" s="42">
        <v>3</v>
      </c>
      <c r="J20" s="42">
        <v>76</v>
      </c>
      <c r="K20" s="42">
        <v>0</v>
      </c>
      <c r="L20" s="42">
        <v>0</v>
      </c>
      <c r="M20" s="42">
        <v>0</v>
      </c>
      <c r="N20" s="42">
        <v>0</v>
      </c>
      <c r="O20" s="43">
        <f>E20+G20+I20+K20+M20</f>
        <v>562</v>
      </c>
      <c r="P20" s="44">
        <f>F20+H20+J20+L20+N20</f>
        <v>3282</v>
      </c>
      <c r="Q20" s="43">
        <f t="shared" si="4"/>
        <v>62.375138734739174</v>
      </c>
      <c r="R20" s="43">
        <f t="shared" si="5"/>
        <v>62.124715602255129</v>
      </c>
    </row>
    <row r="21" spans="1:18" s="99" customFormat="1" ht="20.100000000000001" customHeight="1">
      <c r="A21" s="61">
        <v>16</v>
      </c>
      <c r="B21" s="42" t="s">
        <v>18</v>
      </c>
      <c r="C21" s="43">
        <v>16266</v>
      </c>
      <c r="D21" s="44">
        <v>95598.348104575169</v>
      </c>
      <c r="E21" s="43">
        <v>23326</v>
      </c>
      <c r="F21" s="44">
        <v>72185.13</v>
      </c>
      <c r="G21" s="43">
        <v>1447</v>
      </c>
      <c r="H21" s="44">
        <v>79941.45</v>
      </c>
      <c r="I21" s="42">
        <v>39</v>
      </c>
      <c r="J21" s="42">
        <v>6768.94</v>
      </c>
      <c r="K21" s="42">
        <v>54</v>
      </c>
      <c r="L21" s="42">
        <v>82.11</v>
      </c>
      <c r="M21" s="42">
        <v>0</v>
      </c>
      <c r="N21" s="42">
        <v>0</v>
      </c>
      <c r="O21" s="43">
        <f t="shared" si="2"/>
        <v>24866</v>
      </c>
      <c r="P21" s="44">
        <f t="shared" si="3"/>
        <v>158977.63</v>
      </c>
      <c r="Q21" s="43">
        <f t="shared" si="4"/>
        <v>152.87101930406982</v>
      </c>
      <c r="R21" s="43">
        <f t="shared" si="5"/>
        <v>166.29746554416835</v>
      </c>
    </row>
    <row r="22" spans="1:18" s="99" customFormat="1" ht="20.100000000000001" customHeight="1">
      <c r="A22" s="61">
        <v>17</v>
      </c>
      <c r="B22" s="42" t="s">
        <v>19</v>
      </c>
      <c r="C22" s="43">
        <v>735</v>
      </c>
      <c r="D22" s="44">
        <v>3269</v>
      </c>
      <c r="E22" s="43">
        <v>749</v>
      </c>
      <c r="F22" s="44">
        <v>2148.59</v>
      </c>
      <c r="G22" s="43">
        <v>139</v>
      </c>
      <c r="H22" s="44">
        <v>468.02</v>
      </c>
      <c r="I22" s="42">
        <v>2</v>
      </c>
      <c r="J22" s="42">
        <v>4.7699999999999996</v>
      </c>
      <c r="K22" s="42">
        <v>0</v>
      </c>
      <c r="L22" s="42">
        <v>0</v>
      </c>
      <c r="M22" s="42">
        <v>0</v>
      </c>
      <c r="N22" s="42">
        <v>0</v>
      </c>
      <c r="O22" s="43">
        <f t="shared" si="2"/>
        <v>890</v>
      </c>
      <c r="P22" s="44">
        <f t="shared" si="3"/>
        <v>2621.38</v>
      </c>
      <c r="Q22" s="43">
        <f t="shared" si="4"/>
        <v>121.08843537414967</v>
      </c>
      <c r="R22" s="43">
        <f t="shared" si="5"/>
        <v>80.189048638727442</v>
      </c>
    </row>
    <row r="23" spans="1:18" s="99" customFormat="1" ht="20.100000000000001" customHeight="1">
      <c r="A23" s="61">
        <v>18</v>
      </c>
      <c r="B23" s="42" t="s">
        <v>20</v>
      </c>
      <c r="C23" s="43">
        <v>5993</v>
      </c>
      <c r="D23" s="44">
        <v>33558.97</v>
      </c>
      <c r="E23" s="43">
        <v>1537</v>
      </c>
      <c r="F23" s="44">
        <v>3465.79</v>
      </c>
      <c r="G23" s="43">
        <v>1178</v>
      </c>
      <c r="H23" s="44">
        <v>9894</v>
      </c>
      <c r="I23" s="42">
        <v>564</v>
      </c>
      <c r="J23" s="42">
        <v>1640</v>
      </c>
      <c r="K23" s="42">
        <v>249</v>
      </c>
      <c r="L23" s="42">
        <v>589.15</v>
      </c>
      <c r="M23" s="42">
        <v>690</v>
      </c>
      <c r="N23" s="42">
        <v>1254.31</v>
      </c>
      <c r="O23" s="43">
        <f t="shared" si="2"/>
        <v>4218</v>
      </c>
      <c r="P23" s="44">
        <f t="shared" si="3"/>
        <v>16843.25</v>
      </c>
      <c r="Q23" s="43">
        <f t="shared" si="4"/>
        <v>70.382112464541962</v>
      </c>
      <c r="R23" s="43">
        <f t="shared" si="5"/>
        <v>50.190008811355057</v>
      </c>
    </row>
    <row r="24" spans="1:18" s="99" customFormat="1" ht="20.100000000000001" customHeight="1">
      <c r="A24" s="61">
        <v>19</v>
      </c>
      <c r="B24" s="42" t="s">
        <v>21</v>
      </c>
      <c r="C24" s="43">
        <v>941</v>
      </c>
      <c r="D24" s="44">
        <v>5008.5777124183005</v>
      </c>
      <c r="E24" s="43">
        <v>96</v>
      </c>
      <c r="F24" s="44">
        <v>168.82</v>
      </c>
      <c r="G24" s="43">
        <v>83</v>
      </c>
      <c r="H24" s="44">
        <v>4.43</v>
      </c>
      <c r="I24" s="42">
        <v>214</v>
      </c>
      <c r="J24" s="42">
        <v>545.59</v>
      </c>
      <c r="K24" s="42">
        <v>0</v>
      </c>
      <c r="L24" s="42">
        <v>0</v>
      </c>
      <c r="M24" s="42">
        <v>0</v>
      </c>
      <c r="N24" s="42">
        <v>0</v>
      </c>
      <c r="O24" s="43">
        <f t="shared" si="2"/>
        <v>393</v>
      </c>
      <c r="P24" s="44">
        <f t="shared" si="3"/>
        <v>718.84</v>
      </c>
      <c r="Q24" s="43">
        <f t="shared" si="4"/>
        <v>41.764080765143461</v>
      </c>
      <c r="R24" s="43">
        <f t="shared" si="5"/>
        <v>14.352178228515919</v>
      </c>
    </row>
    <row r="25" spans="1:18" s="99" customFormat="1" ht="20.100000000000001" customHeight="1">
      <c r="A25" s="61">
        <v>20</v>
      </c>
      <c r="B25" s="42" t="s">
        <v>22</v>
      </c>
      <c r="C25" s="43">
        <v>144</v>
      </c>
      <c r="D25" s="44">
        <v>1417</v>
      </c>
      <c r="E25" s="43">
        <v>61</v>
      </c>
      <c r="F25" s="44">
        <v>326</v>
      </c>
      <c r="G25" s="43">
        <v>0</v>
      </c>
      <c r="H25" s="44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3">
        <f t="shared" si="2"/>
        <v>61</v>
      </c>
      <c r="P25" s="44">
        <f t="shared" si="3"/>
        <v>326</v>
      </c>
      <c r="Q25" s="43">
        <f t="shared" si="4"/>
        <v>42.361111111111107</v>
      </c>
      <c r="R25" s="43">
        <f t="shared" si="5"/>
        <v>23.006351446718419</v>
      </c>
    </row>
    <row r="26" spans="1:18" s="99" customFormat="1" ht="20.100000000000001" customHeight="1">
      <c r="A26" s="61">
        <v>21</v>
      </c>
      <c r="B26" s="42" t="s">
        <v>23</v>
      </c>
      <c r="C26" s="43">
        <v>291</v>
      </c>
      <c r="D26" s="44">
        <v>1962</v>
      </c>
      <c r="E26" s="43">
        <v>64</v>
      </c>
      <c r="F26" s="44">
        <v>227.3</v>
      </c>
      <c r="G26" s="43">
        <v>17</v>
      </c>
      <c r="H26" s="44">
        <v>223.9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3">
        <f t="shared" si="2"/>
        <v>81</v>
      </c>
      <c r="P26" s="44">
        <f t="shared" si="3"/>
        <v>451.20000000000005</v>
      </c>
      <c r="Q26" s="43">
        <f t="shared" si="4"/>
        <v>27.835051546391753</v>
      </c>
      <c r="R26" s="43">
        <f t="shared" si="5"/>
        <v>22.996941896024467</v>
      </c>
    </row>
    <row r="27" spans="1:18" s="99" customFormat="1" ht="20.100000000000001" customHeight="1">
      <c r="A27" s="95"/>
      <c r="B27" s="50" t="s">
        <v>24</v>
      </c>
      <c r="C27" s="51">
        <f>SUM(C6:C26)</f>
        <v>34710</v>
      </c>
      <c r="D27" s="63">
        <f>SUM(D6:D26)</f>
        <v>208751.32535947714</v>
      </c>
      <c r="E27" s="64">
        <f>SUM(E6:E26)</f>
        <v>31793</v>
      </c>
      <c r="F27" s="65">
        <f>SUM(F6:F26)</f>
        <v>98742.64</v>
      </c>
      <c r="G27" s="64">
        <f t="shared" ref="G27:P27" si="6">SUM(G6:G26)</f>
        <v>3727</v>
      </c>
      <c r="H27" s="65">
        <f t="shared" si="6"/>
        <v>98494.419999999984</v>
      </c>
      <c r="I27" s="64">
        <f t="shared" si="6"/>
        <v>844</v>
      </c>
      <c r="J27" s="65">
        <f t="shared" si="6"/>
        <v>12460.44</v>
      </c>
      <c r="K27" s="64">
        <f t="shared" si="6"/>
        <v>329</v>
      </c>
      <c r="L27" s="65">
        <f t="shared" si="6"/>
        <v>770.9</v>
      </c>
      <c r="M27" s="64">
        <f t="shared" si="6"/>
        <v>1236</v>
      </c>
      <c r="N27" s="65">
        <f t="shared" si="6"/>
        <v>1880.5</v>
      </c>
      <c r="O27" s="64">
        <f t="shared" si="6"/>
        <v>37929</v>
      </c>
      <c r="P27" s="65">
        <f t="shared" si="6"/>
        <v>212348.90000000002</v>
      </c>
      <c r="Q27" s="43">
        <f t="shared" si="4"/>
        <v>109.27398444252377</v>
      </c>
      <c r="R27" s="43">
        <f t="shared" si="5"/>
        <v>101.72337810757739</v>
      </c>
    </row>
    <row r="28" spans="1:18" s="99" customFormat="1" ht="20.100000000000001" customHeight="1">
      <c r="A28" s="61"/>
      <c r="B28" s="50" t="s">
        <v>25</v>
      </c>
      <c r="C28" s="43"/>
      <c r="D28" s="44"/>
      <c r="E28" s="43"/>
      <c r="F28" s="44"/>
      <c r="G28" s="43"/>
      <c r="H28" s="44"/>
      <c r="I28" s="42"/>
      <c r="J28" s="42"/>
      <c r="K28" s="42"/>
      <c r="L28" s="42"/>
      <c r="M28" s="42"/>
      <c r="N28" s="42"/>
      <c r="O28" s="42"/>
      <c r="P28" s="42"/>
      <c r="Q28" s="43"/>
      <c r="R28" s="43"/>
    </row>
    <row r="29" spans="1:18" s="99" customFormat="1" ht="20.100000000000001" customHeight="1">
      <c r="A29" s="61">
        <v>22</v>
      </c>
      <c r="B29" s="42" t="s">
        <v>26</v>
      </c>
      <c r="C29" s="43">
        <v>14481</v>
      </c>
      <c r="D29" s="44">
        <v>84502.561960784325</v>
      </c>
      <c r="E29" s="43">
        <v>3126</v>
      </c>
      <c r="F29" s="44">
        <v>46233</v>
      </c>
      <c r="G29" s="43">
        <v>1373</v>
      </c>
      <c r="H29" s="44">
        <v>22474</v>
      </c>
      <c r="I29" s="42">
        <v>682</v>
      </c>
      <c r="J29" s="72">
        <v>18497</v>
      </c>
      <c r="K29" s="42">
        <v>0</v>
      </c>
      <c r="L29" s="42">
        <v>0</v>
      </c>
      <c r="M29" s="42">
        <v>7646</v>
      </c>
      <c r="N29" s="42">
        <v>6597.13</v>
      </c>
      <c r="O29" s="42">
        <f t="shared" ref="O29:O32" si="7">E29+G29+I29+K29+M29</f>
        <v>12827</v>
      </c>
      <c r="P29" s="42">
        <f t="shared" ref="P29:P32" si="8">F29+H29+J29+L29+N29</f>
        <v>93801.13</v>
      </c>
      <c r="Q29" s="43">
        <f t="shared" si="4"/>
        <v>88.578136869000758</v>
      </c>
      <c r="R29" s="43">
        <f t="shared" si="5"/>
        <v>111.00388890402036</v>
      </c>
    </row>
    <row r="30" spans="1:18" s="99" customFormat="1" ht="20.100000000000001" customHeight="1">
      <c r="A30" s="61">
        <v>23</v>
      </c>
      <c r="B30" s="42" t="s">
        <v>27</v>
      </c>
      <c r="C30" s="43">
        <v>6394</v>
      </c>
      <c r="D30" s="44">
        <v>40035.58169934641</v>
      </c>
      <c r="E30" s="43">
        <v>1348</v>
      </c>
      <c r="F30" s="44">
        <v>6156</v>
      </c>
      <c r="G30" s="43">
        <v>393</v>
      </c>
      <c r="H30" s="44">
        <v>4020</v>
      </c>
      <c r="I30" s="42">
        <v>64</v>
      </c>
      <c r="J30" s="72">
        <v>312</v>
      </c>
      <c r="K30" s="42">
        <v>9</v>
      </c>
      <c r="L30" s="42">
        <v>50</v>
      </c>
      <c r="M30" s="42">
        <v>184</v>
      </c>
      <c r="N30" s="42">
        <v>1473</v>
      </c>
      <c r="O30" s="42">
        <f t="shared" si="7"/>
        <v>1998</v>
      </c>
      <c r="P30" s="72">
        <f t="shared" si="8"/>
        <v>12011</v>
      </c>
      <c r="Q30" s="43">
        <f t="shared" si="4"/>
        <v>31.248045042227091</v>
      </c>
      <c r="R30" s="43">
        <f t="shared" si="5"/>
        <v>30.000813002290116</v>
      </c>
    </row>
    <row r="31" spans="1:18" s="99" customFormat="1" ht="20.100000000000001" customHeight="1">
      <c r="A31" s="61">
        <v>24</v>
      </c>
      <c r="B31" s="42" t="s">
        <v>28</v>
      </c>
      <c r="C31" s="43">
        <v>30</v>
      </c>
      <c r="D31" s="44">
        <v>367</v>
      </c>
      <c r="E31" s="43">
        <v>18</v>
      </c>
      <c r="F31" s="44">
        <v>94.48</v>
      </c>
      <c r="G31" s="43">
        <v>0</v>
      </c>
      <c r="H31" s="44">
        <v>0</v>
      </c>
      <c r="I31" s="42">
        <v>0</v>
      </c>
      <c r="J31" s="72">
        <v>0</v>
      </c>
      <c r="K31" s="42">
        <v>0</v>
      </c>
      <c r="L31" s="42">
        <v>0</v>
      </c>
      <c r="M31" s="42">
        <v>0</v>
      </c>
      <c r="N31" s="42">
        <v>0</v>
      </c>
      <c r="O31" s="42">
        <f t="shared" si="7"/>
        <v>18</v>
      </c>
      <c r="P31" s="42">
        <f t="shared" si="8"/>
        <v>94.48</v>
      </c>
      <c r="Q31" s="43">
        <f t="shared" si="4"/>
        <v>60</v>
      </c>
      <c r="R31" s="43">
        <f t="shared" si="5"/>
        <v>25.743869209809269</v>
      </c>
    </row>
    <row r="32" spans="1:18" s="99" customFormat="1" ht="20.100000000000001" customHeight="1">
      <c r="A32" s="61">
        <v>25</v>
      </c>
      <c r="B32" s="42" t="s">
        <v>59</v>
      </c>
      <c r="C32" s="43">
        <v>0</v>
      </c>
      <c r="D32" s="44">
        <v>0</v>
      </c>
      <c r="E32" s="43">
        <v>22</v>
      </c>
      <c r="F32" s="44">
        <v>146</v>
      </c>
      <c r="G32" s="43">
        <v>1</v>
      </c>
      <c r="H32" s="44">
        <v>20</v>
      </c>
      <c r="I32" s="42">
        <v>0</v>
      </c>
      <c r="J32" s="72">
        <v>0</v>
      </c>
      <c r="K32" s="42">
        <v>0</v>
      </c>
      <c r="L32" s="42">
        <v>0</v>
      </c>
      <c r="M32" s="42">
        <v>0</v>
      </c>
      <c r="N32" s="42">
        <v>0</v>
      </c>
      <c r="O32" s="42">
        <f t="shared" si="7"/>
        <v>23</v>
      </c>
      <c r="P32" s="72">
        <f t="shared" si="8"/>
        <v>166</v>
      </c>
      <c r="Q32" s="43">
        <v>0</v>
      </c>
      <c r="R32" s="43">
        <v>0</v>
      </c>
    </row>
    <row r="33" spans="1:18" s="99" customFormat="1" ht="20.100000000000001" customHeight="1">
      <c r="A33" s="95"/>
      <c r="B33" s="50" t="s">
        <v>29</v>
      </c>
      <c r="C33" s="51">
        <f>SUM(C29:C32)</f>
        <v>20905</v>
      </c>
      <c r="D33" s="63">
        <f>SUM(D29:D32)</f>
        <v>124905.14366013074</v>
      </c>
      <c r="E33" s="64">
        <f>SUM(E29:E32)</f>
        <v>4514</v>
      </c>
      <c r="F33" s="65">
        <f>SUM(F29:F32)</f>
        <v>52629.48</v>
      </c>
      <c r="G33" s="64">
        <f t="shared" ref="G33:P33" si="9">SUM(G29:G32)</f>
        <v>1767</v>
      </c>
      <c r="H33" s="65">
        <f t="shared" si="9"/>
        <v>26514</v>
      </c>
      <c r="I33" s="64">
        <f t="shared" si="9"/>
        <v>746</v>
      </c>
      <c r="J33" s="65">
        <f t="shared" si="9"/>
        <v>18809</v>
      </c>
      <c r="K33" s="64">
        <f t="shared" si="9"/>
        <v>9</v>
      </c>
      <c r="L33" s="65">
        <f t="shared" si="9"/>
        <v>50</v>
      </c>
      <c r="M33" s="64">
        <f t="shared" si="9"/>
        <v>7830</v>
      </c>
      <c r="N33" s="65">
        <f t="shared" si="9"/>
        <v>8070.13</v>
      </c>
      <c r="O33" s="64">
        <f t="shared" si="9"/>
        <v>14866</v>
      </c>
      <c r="P33" s="65">
        <f t="shared" si="9"/>
        <v>106072.61</v>
      </c>
      <c r="Q33" s="43">
        <f t="shared" si="4"/>
        <v>71.112174121023671</v>
      </c>
      <c r="R33" s="43">
        <f t="shared" si="5"/>
        <v>84.922531524102467</v>
      </c>
    </row>
    <row r="34" spans="1:18" s="99" customFormat="1" ht="20.100000000000001" customHeight="1">
      <c r="A34" s="61"/>
      <c r="B34" s="50" t="s">
        <v>50</v>
      </c>
      <c r="C34" s="43"/>
      <c r="D34" s="44"/>
      <c r="E34" s="43"/>
      <c r="F34" s="44"/>
      <c r="G34" s="43"/>
      <c r="H34" s="44"/>
      <c r="I34" s="42"/>
      <c r="J34" s="42"/>
      <c r="K34" s="42"/>
      <c r="L34" s="42"/>
      <c r="M34" s="42"/>
      <c r="N34" s="42"/>
      <c r="O34" s="42"/>
      <c r="P34" s="42"/>
      <c r="Q34" s="43"/>
      <c r="R34" s="43"/>
    </row>
    <row r="35" spans="1:18" s="99" customFormat="1" ht="20.100000000000001" customHeight="1">
      <c r="A35" s="61">
        <v>26</v>
      </c>
      <c r="B35" s="42" t="s">
        <v>31</v>
      </c>
      <c r="C35" s="43">
        <v>8056</v>
      </c>
      <c r="D35" s="44">
        <v>46103.055555555562</v>
      </c>
      <c r="E35" s="43">
        <v>9653</v>
      </c>
      <c r="F35" s="44">
        <v>32244</v>
      </c>
      <c r="G35" s="43">
        <v>0</v>
      </c>
      <c r="H35" s="44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f t="shared" ref="O35" si="10">E35+G35+I35+K35+M35</f>
        <v>9653</v>
      </c>
      <c r="P35" s="72">
        <f t="shared" ref="P35" si="11">F35+H35+J35+L35+N35</f>
        <v>32244</v>
      </c>
      <c r="Q35" s="43">
        <f t="shared" si="4"/>
        <v>119.82373386295929</v>
      </c>
      <c r="R35" s="43">
        <f t="shared" si="5"/>
        <v>69.938965240915579</v>
      </c>
    </row>
    <row r="36" spans="1:18" s="99" customFormat="1" ht="20.100000000000001" customHeight="1">
      <c r="A36" s="95"/>
      <c r="B36" s="50" t="s">
        <v>29</v>
      </c>
      <c r="C36" s="51">
        <f>SUM(C35)</f>
        <v>8056</v>
      </c>
      <c r="D36" s="63">
        <f>SUM(D35)</f>
        <v>46103.055555555562</v>
      </c>
      <c r="E36" s="64">
        <f>SUM(E35)</f>
        <v>9653</v>
      </c>
      <c r="F36" s="65">
        <f>SUM(F35)</f>
        <v>32244</v>
      </c>
      <c r="G36" s="64">
        <f t="shared" ref="G36:P36" si="12">SUM(G35)</f>
        <v>0</v>
      </c>
      <c r="H36" s="65">
        <f t="shared" si="12"/>
        <v>0</v>
      </c>
      <c r="I36" s="64">
        <f t="shared" si="12"/>
        <v>0</v>
      </c>
      <c r="J36" s="65">
        <f t="shared" si="12"/>
        <v>0</v>
      </c>
      <c r="K36" s="64">
        <f t="shared" si="12"/>
        <v>0</v>
      </c>
      <c r="L36" s="65">
        <f t="shared" si="12"/>
        <v>0</v>
      </c>
      <c r="M36" s="64">
        <f t="shared" si="12"/>
        <v>0</v>
      </c>
      <c r="N36" s="65">
        <f t="shared" si="12"/>
        <v>0</v>
      </c>
      <c r="O36" s="64">
        <f t="shared" si="12"/>
        <v>9653</v>
      </c>
      <c r="P36" s="65">
        <f t="shared" si="12"/>
        <v>32244</v>
      </c>
      <c r="Q36" s="43">
        <f t="shared" si="4"/>
        <v>119.82373386295929</v>
      </c>
      <c r="R36" s="43">
        <f t="shared" si="5"/>
        <v>69.938965240915579</v>
      </c>
    </row>
    <row r="37" spans="1:18" s="99" customFormat="1" ht="20.100000000000001" customHeight="1">
      <c r="A37" s="61"/>
      <c r="B37" s="50" t="s">
        <v>32</v>
      </c>
      <c r="C37" s="43"/>
      <c r="D37" s="44"/>
      <c r="E37" s="43"/>
      <c r="F37" s="44"/>
      <c r="G37" s="43"/>
      <c r="H37" s="44"/>
      <c r="I37" s="42"/>
      <c r="J37" s="42"/>
      <c r="K37" s="42"/>
      <c r="L37" s="42"/>
      <c r="M37" s="42"/>
      <c r="N37" s="42"/>
      <c r="O37" s="42"/>
      <c r="P37" s="42"/>
      <c r="Q37" s="43"/>
      <c r="R37" s="43"/>
    </row>
    <row r="38" spans="1:18" s="99" customFormat="1" ht="20.100000000000001" customHeight="1">
      <c r="A38" s="61">
        <v>27</v>
      </c>
      <c r="B38" s="42" t="s">
        <v>33</v>
      </c>
      <c r="C38" s="43">
        <v>508</v>
      </c>
      <c r="D38" s="44">
        <v>1702.97385620915</v>
      </c>
      <c r="E38" s="43">
        <v>20</v>
      </c>
      <c r="F38" s="44">
        <v>561.29</v>
      </c>
      <c r="G38" s="43">
        <v>49</v>
      </c>
      <c r="H38" s="44">
        <v>1010.7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f t="shared" ref="O38:O44" si="13">E38+G38+I38+K38+M38</f>
        <v>69</v>
      </c>
      <c r="P38" s="42">
        <f t="shared" ref="P38:P44" si="14">F38+H38+J38+L38+N38</f>
        <v>1571.99</v>
      </c>
      <c r="Q38" s="43">
        <f t="shared" si="4"/>
        <v>13.582677165354331</v>
      </c>
      <c r="R38" s="43">
        <f t="shared" si="5"/>
        <v>92.308522193011086</v>
      </c>
    </row>
    <row r="39" spans="1:18" s="99" customFormat="1" ht="20.100000000000001" customHeight="1">
      <c r="A39" s="61">
        <v>28</v>
      </c>
      <c r="B39" s="42" t="s">
        <v>34</v>
      </c>
      <c r="C39" s="43">
        <v>2065</v>
      </c>
      <c r="D39" s="44">
        <v>12690.30555555556</v>
      </c>
      <c r="E39" s="43">
        <v>377</v>
      </c>
      <c r="F39" s="44">
        <v>1442.61</v>
      </c>
      <c r="G39" s="43">
        <v>193</v>
      </c>
      <c r="H39" s="44">
        <v>2839.61</v>
      </c>
      <c r="I39" s="42">
        <v>16</v>
      </c>
      <c r="J39" s="42">
        <v>424.86</v>
      </c>
      <c r="K39" s="42">
        <v>0</v>
      </c>
      <c r="L39" s="42">
        <v>0</v>
      </c>
      <c r="M39" s="42">
        <v>0</v>
      </c>
      <c r="N39" s="42">
        <v>0</v>
      </c>
      <c r="O39" s="42">
        <f t="shared" si="13"/>
        <v>586</v>
      </c>
      <c r="P39" s="42">
        <f t="shared" si="14"/>
        <v>4707.08</v>
      </c>
      <c r="Q39" s="43">
        <f t="shared" si="4"/>
        <v>28.377723970944306</v>
      </c>
      <c r="R39" s="43">
        <f t="shared" si="5"/>
        <v>37.091935882815172</v>
      </c>
    </row>
    <row r="40" spans="1:18" s="99" customFormat="1" ht="20.100000000000001" customHeight="1">
      <c r="A40" s="61">
        <v>29</v>
      </c>
      <c r="B40" s="42" t="s">
        <v>35</v>
      </c>
      <c r="C40" s="43">
        <v>862</v>
      </c>
      <c r="D40" s="44">
        <v>4020.8954248366022</v>
      </c>
      <c r="E40" s="43">
        <v>163</v>
      </c>
      <c r="F40" s="44">
        <v>1335.69</v>
      </c>
      <c r="G40" s="43">
        <v>201</v>
      </c>
      <c r="H40" s="44">
        <v>3251.45</v>
      </c>
      <c r="I40" s="42">
        <v>15</v>
      </c>
      <c r="J40" s="42">
        <v>222.12</v>
      </c>
      <c r="K40" s="42">
        <v>0</v>
      </c>
      <c r="L40" s="42">
        <v>0</v>
      </c>
      <c r="M40" s="42">
        <v>0</v>
      </c>
      <c r="N40" s="42">
        <v>0</v>
      </c>
      <c r="O40" s="42">
        <f t="shared" si="13"/>
        <v>379</v>
      </c>
      <c r="P40" s="42">
        <f t="shared" si="14"/>
        <v>4809.2599999999993</v>
      </c>
      <c r="Q40" s="43">
        <f t="shared" si="4"/>
        <v>43.967517401392108</v>
      </c>
      <c r="R40" s="43">
        <f t="shared" si="5"/>
        <v>119.60669184017473</v>
      </c>
    </row>
    <row r="41" spans="1:18" s="99" customFormat="1" ht="20.100000000000001" customHeight="1">
      <c r="A41" s="61">
        <v>30</v>
      </c>
      <c r="B41" s="42" t="s">
        <v>36</v>
      </c>
      <c r="C41" s="43">
        <v>52</v>
      </c>
      <c r="D41" s="44">
        <v>464.97385620914997</v>
      </c>
      <c r="E41" s="43">
        <v>65</v>
      </c>
      <c r="F41" s="44">
        <v>43</v>
      </c>
      <c r="G41" s="43">
        <v>192</v>
      </c>
      <c r="H41" s="44">
        <v>1926</v>
      </c>
      <c r="I41" s="42">
        <v>1</v>
      </c>
      <c r="J41" s="42">
        <v>175</v>
      </c>
      <c r="K41" s="42">
        <v>0</v>
      </c>
      <c r="L41" s="42">
        <v>0</v>
      </c>
      <c r="M41" s="42">
        <v>0</v>
      </c>
      <c r="N41" s="42">
        <v>0</v>
      </c>
      <c r="O41" s="42">
        <f t="shared" si="13"/>
        <v>258</v>
      </c>
      <c r="P41" s="72">
        <f t="shared" si="14"/>
        <v>2144</v>
      </c>
      <c r="Q41" s="43">
        <f t="shared" si="4"/>
        <v>496.15384615384619</v>
      </c>
      <c r="R41" s="43">
        <f t="shared" si="5"/>
        <v>461.10119340464746</v>
      </c>
    </row>
    <row r="42" spans="1:18" s="99" customFormat="1" ht="20.100000000000001" customHeight="1">
      <c r="A42" s="61">
        <v>31</v>
      </c>
      <c r="B42" s="42" t="s">
        <v>37</v>
      </c>
      <c r="C42" s="43">
        <v>108</v>
      </c>
      <c r="D42" s="44">
        <v>792</v>
      </c>
      <c r="E42" s="43">
        <v>54</v>
      </c>
      <c r="F42" s="44">
        <v>170</v>
      </c>
      <c r="G42" s="43">
        <v>324</v>
      </c>
      <c r="H42" s="44">
        <v>1868</v>
      </c>
      <c r="I42" s="42">
        <v>3</v>
      </c>
      <c r="J42" s="42">
        <v>717</v>
      </c>
      <c r="K42" s="42">
        <v>0</v>
      </c>
      <c r="L42" s="42">
        <v>0</v>
      </c>
      <c r="M42" s="42">
        <v>0</v>
      </c>
      <c r="N42" s="42">
        <v>0</v>
      </c>
      <c r="O42" s="42">
        <f t="shared" si="13"/>
        <v>381</v>
      </c>
      <c r="P42" s="72">
        <f t="shared" si="14"/>
        <v>2755</v>
      </c>
      <c r="Q42" s="43">
        <f t="shared" si="4"/>
        <v>352.77777777777777</v>
      </c>
      <c r="R42" s="43">
        <f t="shared" si="5"/>
        <v>347.85353535353534</v>
      </c>
    </row>
    <row r="43" spans="1:18" s="99" customFormat="1" ht="20.100000000000001" customHeight="1">
      <c r="A43" s="61">
        <v>32</v>
      </c>
      <c r="B43" s="42" t="s">
        <v>38</v>
      </c>
      <c r="C43" s="43">
        <v>30</v>
      </c>
      <c r="D43" s="44">
        <v>166.97385620915</v>
      </c>
      <c r="E43" s="43">
        <v>0</v>
      </c>
      <c r="F43" s="44">
        <v>0</v>
      </c>
      <c r="G43" s="43">
        <v>0</v>
      </c>
      <c r="H43" s="44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f t="shared" si="13"/>
        <v>0</v>
      </c>
      <c r="P43" s="72">
        <f t="shared" si="14"/>
        <v>0</v>
      </c>
      <c r="Q43" s="43">
        <f t="shared" si="4"/>
        <v>0</v>
      </c>
      <c r="R43" s="43">
        <f t="shared" si="5"/>
        <v>0</v>
      </c>
    </row>
    <row r="44" spans="1:18" s="99" customFormat="1" ht="20.100000000000001" customHeight="1">
      <c r="A44" s="61">
        <v>33</v>
      </c>
      <c r="B44" s="42" t="s">
        <v>39</v>
      </c>
      <c r="C44" s="43">
        <v>324</v>
      </c>
      <c r="D44" s="44">
        <v>1529</v>
      </c>
      <c r="E44" s="43">
        <v>3</v>
      </c>
      <c r="F44" s="44">
        <v>130.57</v>
      </c>
      <c r="G44" s="43">
        <v>2</v>
      </c>
      <c r="H44" s="44">
        <v>527.51</v>
      </c>
      <c r="I44" s="42">
        <v>1</v>
      </c>
      <c r="J44" s="42">
        <v>90.47</v>
      </c>
      <c r="K44" s="42">
        <v>0</v>
      </c>
      <c r="L44" s="42">
        <v>0</v>
      </c>
      <c r="M44" s="42">
        <v>0</v>
      </c>
      <c r="N44" s="42">
        <v>0</v>
      </c>
      <c r="O44" s="42">
        <f t="shared" si="13"/>
        <v>6</v>
      </c>
      <c r="P44" s="72">
        <f t="shared" si="14"/>
        <v>748.55</v>
      </c>
      <c r="Q44" s="43">
        <f t="shared" si="4"/>
        <v>1.8518518518518516</v>
      </c>
      <c r="R44" s="43">
        <f t="shared" si="5"/>
        <v>48.956834532374103</v>
      </c>
    </row>
    <row r="45" spans="1:18" s="99" customFormat="1" ht="20.100000000000001" customHeight="1">
      <c r="A45" s="95"/>
      <c r="B45" s="50" t="s">
        <v>29</v>
      </c>
      <c r="C45" s="51">
        <f>SUM(C38:C44)</f>
        <v>3949</v>
      </c>
      <c r="D45" s="63">
        <f>SUM(D38:D44)</f>
        <v>21367.122549019616</v>
      </c>
      <c r="E45" s="64">
        <f>SUM(E38:E44)</f>
        <v>682</v>
      </c>
      <c r="F45" s="65">
        <f>SUM(F38:F44)</f>
        <v>3683.1600000000003</v>
      </c>
      <c r="G45" s="64">
        <f t="shared" ref="G45:P45" si="15">SUM(G38:G44)</f>
        <v>961</v>
      </c>
      <c r="H45" s="65">
        <f t="shared" si="15"/>
        <v>11423.27</v>
      </c>
      <c r="I45" s="64">
        <f t="shared" si="15"/>
        <v>36</v>
      </c>
      <c r="J45" s="65">
        <f t="shared" si="15"/>
        <v>1629.45</v>
      </c>
      <c r="K45" s="64">
        <f t="shared" si="15"/>
        <v>0</v>
      </c>
      <c r="L45" s="65">
        <f t="shared" si="15"/>
        <v>0</v>
      </c>
      <c r="M45" s="64">
        <f t="shared" si="15"/>
        <v>0</v>
      </c>
      <c r="N45" s="65">
        <f t="shared" si="15"/>
        <v>0</v>
      </c>
      <c r="O45" s="64">
        <f t="shared" si="15"/>
        <v>1679</v>
      </c>
      <c r="P45" s="65">
        <f t="shared" si="15"/>
        <v>16735.879999999997</v>
      </c>
      <c r="Q45" s="43">
        <f t="shared" si="4"/>
        <v>42.517092934920228</v>
      </c>
      <c r="R45" s="43">
        <f t="shared" si="5"/>
        <v>78.325380320186753</v>
      </c>
    </row>
    <row r="46" spans="1:18" s="99" customFormat="1" ht="20.100000000000001" customHeight="1">
      <c r="A46" s="61"/>
      <c r="B46" s="50" t="s">
        <v>40</v>
      </c>
      <c r="C46" s="51"/>
      <c r="D46" s="44"/>
      <c r="E46" s="43"/>
      <c r="F46" s="44"/>
      <c r="G46" s="43"/>
      <c r="H46" s="44"/>
      <c r="I46" s="42"/>
      <c r="J46" s="42"/>
      <c r="K46" s="42"/>
      <c r="L46" s="42"/>
      <c r="M46" s="42"/>
      <c r="N46" s="42"/>
      <c r="O46" s="42"/>
      <c r="P46" s="42"/>
      <c r="Q46" s="43"/>
      <c r="R46" s="43"/>
    </row>
    <row r="47" spans="1:18" s="99" customFormat="1" ht="20.100000000000001" customHeight="1">
      <c r="A47" s="61">
        <v>34</v>
      </c>
      <c r="B47" s="42" t="s">
        <v>41</v>
      </c>
      <c r="C47" s="43">
        <v>7799</v>
      </c>
      <c r="D47" s="44">
        <v>31391.391372548998</v>
      </c>
      <c r="E47" s="43">
        <v>7501</v>
      </c>
      <c r="F47" s="44">
        <v>30217.07</v>
      </c>
      <c r="G47" s="43">
        <v>0</v>
      </c>
      <c r="H47" s="44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f t="shared" ref="O47:O50" si="16">E47+G47+I47+K47+M47</f>
        <v>7501</v>
      </c>
      <c r="P47" s="42">
        <f t="shared" ref="P47:P50" si="17">F47+H47+J47+L47+N47</f>
        <v>30217.07</v>
      </c>
      <c r="Q47" s="43">
        <f t="shared" si="4"/>
        <v>96.178997307347089</v>
      </c>
      <c r="R47" s="43">
        <f t="shared" si="5"/>
        <v>96.259097411094956</v>
      </c>
    </row>
    <row r="48" spans="1:18" s="99" customFormat="1" ht="20.100000000000001" customHeight="1">
      <c r="A48" s="61">
        <v>35</v>
      </c>
      <c r="B48" s="42" t="s">
        <v>42</v>
      </c>
      <c r="C48" s="43">
        <v>1209</v>
      </c>
      <c r="D48" s="44">
        <v>13202</v>
      </c>
      <c r="E48" s="43">
        <v>419</v>
      </c>
      <c r="F48" s="44">
        <v>1331.02</v>
      </c>
      <c r="G48" s="43">
        <v>112</v>
      </c>
      <c r="H48" s="44">
        <v>674.19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f t="shared" si="16"/>
        <v>531</v>
      </c>
      <c r="P48" s="42">
        <f t="shared" si="17"/>
        <v>2005.21</v>
      </c>
      <c r="Q48" s="43">
        <f t="shared" si="4"/>
        <v>43.920595533498755</v>
      </c>
      <c r="R48" s="43">
        <f t="shared" si="5"/>
        <v>15.188683532798061</v>
      </c>
    </row>
    <row r="49" spans="1:18" s="99" customFormat="1" ht="20.100000000000001" customHeight="1">
      <c r="A49" s="61">
        <v>36</v>
      </c>
      <c r="B49" s="42" t="s">
        <v>43</v>
      </c>
      <c r="C49" s="43">
        <v>7929</v>
      </c>
      <c r="D49" s="44">
        <v>56852.45</v>
      </c>
      <c r="E49" s="43">
        <v>2632</v>
      </c>
      <c r="F49" s="44">
        <v>28127.22</v>
      </c>
      <c r="G49" s="43">
        <v>4183</v>
      </c>
      <c r="H49" s="44">
        <v>97854.39</v>
      </c>
      <c r="I49" s="42">
        <v>265</v>
      </c>
      <c r="J49" s="42">
        <v>3353.05</v>
      </c>
      <c r="K49" s="42">
        <v>74</v>
      </c>
      <c r="L49" s="42">
        <v>480.07</v>
      </c>
      <c r="M49" s="42">
        <v>399</v>
      </c>
      <c r="N49" s="42">
        <v>543.09</v>
      </c>
      <c r="O49" s="42">
        <f t="shared" si="16"/>
        <v>7553</v>
      </c>
      <c r="P49" s="42">
        <f t="shared" si="17"/>
        <v>130357.82</v>
      </c>
      <c r="Q49" s="43">
        <f t="shared" si="4"/>
        <v>95.257913986631351</v>
      </c>
      <c r="R49" s="43">
        <f t="shared" si="5"/>
        <v>229.2914729268484</v>
      </c>
    </row>
    <row r="50" spans="1:18" s="99" customFormat="1" ht="18.75" customHeight="1">
      <c r="A50" s="61">
        <v>37</v>
      </c>
      <c r="B50" s="42" t="s">
        <v>44</v>
      </c>
      <c r="C50" s="43">
        <v>756</v>
      </c>
      <c r="D50" s="44">
        <v>6691.6679999999997</v>
      </c>
      <c r="E50" s="43">
        <v>64</v>
      </c>
      <c r="F50" s="44">
        <v>722.59</v>
      </c>
      <c r="G50" s="43">
        <v>0</v>
      </c>
      <c r="H50" s="44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f t="shared" si="16"/>
        <v>64</v>
      </c>
      <c r="P50" s="42">
        <f t="shared" si="17"/>
        <v>722.59</v>
      </c>
      <c r="Q50" s="43">
        <f t="shared" si="4"/>
        <v>8.4656084656084651</v>
      </c>
      <c r="R50" s="43">
        <f t="shared" si="5"/>
        <v>10.798354012781269</v>
      </c>
    </row>
    <row r="51" spans="1:18" s="99" customFormat="1" ht="20.100000000000001" customHeight="1">
      <c r="A51" s="95"/>
      <c r="B51" s="50" t="s">
        <v>29</v>
      </c>
      <c r="C51" s="51">
        <f>SUM(C47:C50)</f>
        <v>17693</v>
      </c>
      <c r="D51" s="63">
        <f>SUM(D47:D50)</f>
        <v>108137.509372549</v>
      </c>
      <c r="E51" s="64">
        <f>SUM(E47:E50)</f>
        <v>10616</v>
      </c>
      <c r="F51" s="65">
        <f>SUM(F47:F50)</f>
        <v>60397.899999999994</v>
      </c>
      <c r="G51" s="64">
        <f t="shared" ref="G51:P51" si="18">SUM(G47:G50)</f>
        <v>4295</v>
      </c>
      <c r="H51" s="65">
        <f t="shared" si="18"/>
        <v>98528.58</v>
      </c>
      <c r="I51" s="64">
        <f t="shared" si="18"/>
        <v>265</v>
      </c>
      <c r="J51" s="65">
        <f t="shared" si="18"/>
        <v>3353.05</v>
      </c>
      <c r="K51" s="64">
        <f t="shared" si="18"/>
        <v>74</v>
      </c>
      <c r="L51" s="65">
        <f t="shared" si="18"/>
        <v>480.07</v>
      </c>
      <c r="M51" s="64">
        <f t="shared" si="18"/>
        <v>399</v>
      </c>
      <c r="N51" s="65">
        <f t="shared" si="18"/>
        <v>543.09</v>
      </c>
      <c r="O51" s="64">
        <f t="shared" si="18"/>
        <v>15649</v>
      </c>
      <c r="P51" s="65">
        <f t="shared" si="18"/>
        <v>163302.69</v>
      </c>
      <c r="Q51" s="51">
        <f t="shared" si="4"/>
        <v>88.447408579664284</v>
      </c>
      <c r="R51" s="51">
        <f t="shared" si="5"/>
        <v>151.0139182486617</v>
      </c>
    </row>
    <row r="52" spans="1:18" s="99" customFormat="1" ht="20.100000000000001" customHeight="1">
      <c r="A52" s="95"/>
      <c r="B52" s="50" t="s">
        <v>45</v>
      </c>
      <c r="C52" s="51">
        <f>C27+C33+C36+C45+C51</f>
        <v>85313</v>
      </c>
      <c r="D52" s="63">
        <f>D51+D45+D36+D33+D27</f>
        <v>509264.15649673209</v>
      </c>
      <c r="E52" s="64">
        <f>E51+E45+E36+E33+E27</f>
        <v>57258</v>
      </c>
      <c r="F52" s="65">
        <f>F51+F45+F36+F33+F27</f>
        <v>247697.18</v>
      </c>
      <c r="G52" s="64">
        <f t="shared" ref="G52:P52" si="19">G51+G45+G36+G33+G27</f>
        <v>10750</v>
      </c>
      <c r="H52" s="65">
        <f t="shared" si="19"/>
        <v>234960.27</v>
      </c>
      <c r="I52" s="64">
        <f t="shared" si="19"/>
        <v>1891</v>
      </c>
      <c r="J52" s="65">
        <f t="shared" si="19"/>
        <v>36251.94</v>
      </c>
      <c r="K52" s="64">
        <f t="shared" si="19"/>
        <v>412</v>
      </c>
      <c r="L52" s="65">
        <f t="shared" si="19"/>
        <v>1300.9699999999998</v>
      </c>
      <c r="M52" s="64">
        <f t="shared" si="19"/>
        <v>9465</v>
      </c>
      <c r="N52" s="65">
        <f t="shared" si="19"/>
        <v>10493.72</v>
      </c>
      <c r="O52" s="64">
        <f t="shared" si="19"/>
        <v>79776</v>
      </c>
      <c r="P52" s="65">
        <f t="shared" si="19"/>
        <v>530704.08000000007</v>
      </c>
      <c r="Q52" s="51">
        <f t="shared" si="4"/>
        <v>93.509781627653467</v>
      </c>
      <c r="R52" s="51">
        <f t="shared" si="5"/>
        <v>104.20998085762699</v>
      </c>
    </row>
  </sheetData>
  <mergeCells count="14">
    <mergeCell ref="A1:D1"/>
    <mergeCell ref="C3:D3"/>
    <mergeCell ref="A2:R2"/>
    <mergeCell ref="C4:D4"/>
    <mergeCell ref="G4:H4"/>
    <mergeCell ref="I4:J4"/>
    <mergeCell ref="K4:L4"/>
    <mergeCell ref="M4:N4"/>
    <mergeCell ref="O1:R1"/>
    <mergeCell ref="I1:N1"/>
    <mergeCell ref="Q4:R4"/>
    <mergeCell ref="E3:R3"/>
    <mergeCell ref="E4:F4"/>
    <mergeCell ref="O4:P4"/>
  </mergeCells>
  <printOptions horizontalCentered="1" verticalCentered="1"/>
  <pageMargins left="1.0236220472440944" right="3.937007874015748E-2" top="0.23622047244094491" bottom="0.23622047244094491" header="0.23622047244094491" footer="0.23622047244094491"/>
  <pageSetup paperSize="9" scale="51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zoomScale="90" zoomScaleNormal="90" workbookViewId="0">
      <pane ySplit="5" topLeftCell="A6" activePane="bottomLeft" state="frozen"/>
      <selection pane="bottomLeft" activeCell="D15" sqref="D15"/>
    </sheetView>
  </sheetViews>
  <sheetFormatPr defaultColWidth="8.85546875" defaultRowHeight="15"/>
  <cols>
    <col min="1" max="1" width="5.140625" style="18" customWidth="1"/>
    <col min="2" max="2" width="30.5703125" style="18" customWidth="1"/>
    <col min="3" max="3" width="9" style="18" customWidth="1"/>
    <col min="4" max="4" width="16.42578125" style="18" customWidth="1"/>
    <col min="5" max="5" width="17.140625" style="18" customWidth="1"/>
    <col min="6" max="6" width="13.85546875" style="18" customWidth="1"/>
    <col min="7" max="7" width="10.28515625" style="18" customWidth="1"/>
    <col min="8" max="8" width="21.28515625" style="18" customWidth="1"/>
    <col min="9" max="16384" width="8.85546875" style="18"/>
  </cols>
  <sheetData>
    <row r="1" spans="1:8" ht="18.75" customHeight="1">
      <c r="A1" s="139" t="s">
        <v>47</v>
      </c>
      <c r="B1" s="140"/>
      <c r="C1" s="140" t="s">
        <v>126</v>
      </c>
      <c r="D1" s="141"/>
      <c r="E1" s="139" t="s">
        <v>83</v>
      </c>
      <c r="F1" s="140"/>
      <c r="G1" s="140"/>
      <c r="H1" s="141"/>
    </row>
    <row r="2" spans="1:8" ht="22.5" customHeight="1">
      <c r="A2" s="139" t="s">
        <v>95</v>
      </c>
      <c r="B2" s="140"/>
      <c r="C2" s="140"/>
      <c r="D2" s="140"/>
      <c r="E2" s="140"/>
      <c r="F2" s="140"/>
      <c r="G2" s="140"/>
      <c r="H2" s="141"/>
    </row>
    <row r="3" spans="1:8" ht="37.5" customHeight="1">
      <c r="A3" s="50"/>
      <c r="B3" s="69"/>
      <c r="C3" s="132" t="s">
        <v>85</v>
      </c>
      <c r="D3" s="133"/>
      <c r="E3" s="132" t="s">
        <v>84</v>
      </c>
      <c r="F3" s="133"/>
      <c r="G3" s="123" t="s">
        <v>76</v>
      </c>
      <c r="H3" s="124"/>
    </row>
    <row r="4" spans="1:8" ht="18">
      <c r="A4" s="50" t="s">
        <v>0</v>
      </c>
      <c r="B4" s="50" t="s">
        <v>1</v>
      </c>
      <c r="C4" s="137" t="s">
        <v>55</v>
      </c>
      <c r="D4" s="134"/>
      <c r="E4" s="134"/>
      <c r="F4" s="134"/>
      <c r="G4" s="134"/>
      <c r="H4" s="138"/>
    </row>
    <row r="5" spans="1:8" s="99" customFormat="1" ht="20.100000000000001" customHeight="1">
      <c r="A5" s="12"/>
      <c r="B5" s="7" t="s">
        <v>49</v>
      </c>
      <c r="C5" s="23" t="s">
        <v>2</v>
      </c>
      <c r="D5" s="23" t="s">
        <v>3</v>
      </c>
      <c r="E5" s="23" t="s">
        <v>2</v>
      </c>
      <c r="F5" s="23" t="s">
        <v>3</v>
      </c>
      <c r="G5" s="23" t="s">
        <v>2</v>
      </c>
      <c r="H5" s="23" t="s">
        <v>3</v>
      </c>
    </row>
    <row r="6" spans="1:8" s="99" customFormat="1" ht="20.100000000000001" customHeight="1">
      <c r="A6" s="61">
        <v>1</v>
      </c>
      <c r="B6" s="42" t="s">
        <v>4</v>
      </c>
      <c r="C6" s="43">
        <v>82</v>
      </c>
      <c r="D6" s="44">
        <v>502.41509803921571</v>
      </c>
      <c r="E6" s="100">
        <v>10</v>
      </c>
      <c r="F6" s="101">
        <v>11</v>
      </c>
      <c r="G6" s="43">
        <f>E6/C6*100</f>
        <v>12.195121951219512</v>
      </c>
      <c r="H6" s="43">
        <f>F6/D6*100</f>
        <v>2.1894246496432719</v>
      </c>
    </row>
    <row r="7" spans="1:8" s="99" customFormat="1" ht="20.100000000000001" customHeight="1">
      <c r="A7" s="61">
        <v>2</v>
      </c>
      <c r="B7" s="42" t="s">
        <v>5</v>
      </c>
      <c r="C7" s="43">
        <v>21</v>
      </c>
      <c r="D7" s="44">
        <v>115.74509803921569</v>
      </c>
      <c r="E7" s="100">
        <v>3</v>
      </c>
      <c r="F7" s="101">
        <v>6</v>
      </c>
      <c r="G7" s="43">
        <f t="shared" ref="G7:G52" si="0">E7/C7*100</f>
        <v>14.285714285714285</v>
      </c>
      <c r="H7" s="43">
        <f t="shared" ref="H7:H52" si="1">F7/D7*100</f>
        <v>5.1838048449940706</v>
      </c>
    </row>
    <row r="8" spans="1:8" s="99" customFormat="1" ht="20.100000000000001" customHeight="1">
      <c r="A8" s="61">
        <v>3</v>
      </c>
      <c r="B8" s="42" t="s">
        <v>6</v>
      </c>
      <c r="C8" s="43">
        <v>126.66666666666667</v>
      </c>
      <c r="D8" s="44">
        <v>921.86039215686276</v>
      </c>
      <c r="E8" s="100">
        <v>53</v>
      </c>
      <c r="F8" s="101">
        <v>113</v>
      </c>
      <c r="G8" s="43">
        <f t="shared" si="0"/>
        <v>41.84210526315789</v>
      </c>
      <c r="H8" s="43">
        <f t="shared" si="1"/>
        <v>12.257821353579972</v>
      </c>
    </row>
    <row r="9" spans="1:8" s="99" customFormat="1" ht="20.100000000000001" customHeight="1">
      <c r="A9" s="61">
        <v>4</v>
      </c>
      <c r="B9" s="42" t="s">
        <v>7</v>
      </c>
      <c r="C9" s="43">
        <v>104.66666666666666</v>
      </c>
      <c r="D9" s="44">
        <v>643.2052941176471</v>
      </c>
      <c r="E9" s="100">
        <v>101</v>
      </c>
      <c r="F9" s="101">
        <v>232</v>
      </c>
      <c r="G9" s="43">
        <f t="shared" si="0"/>
        <v>96.496815286624212</v>
      </c>
      <c r="H9" s="43">
        <f t="shared" si="1"/>
        <v>36.069354857885457</v>
      </c>
    </row>
    <row r="10" spans="1:8" s="99" customFormat="1" ht="20.100000000000001" customHeight="1">
      <c r="A10" s="61">
        <v>5</v>
      </c>
      <c r="B10" s="42" t="s">
        <v>8</v>
      </c>
      <c r="C10" s="43">
        <v>57.666666666666671</v>
      </c>
      <c r="D10" s="44">
        <v>219.73509803921567</v>
      </c>
      <c r="E10" s="100">
        <v>5</v>
      </c>
      <c r="F10" s="101">
        <v>6.41</v>
      </c>
      <c r="G10" s="43">
        <f t="shared" si="0"/>
        <v>8.6705202312138727</v>
      </c>
      <c r="H10" s="43">
        <f t="shared" si="1"/>
        <v>2.9171489021094028</v>
      </c>
    </row>
    <row r="11" spans="1:8" s="99" customFormat="1" ht="20.100000000000001" customHeight="1">
      <c r="A11" s="61">
        <v>6</v>
      </c>
      <c r="B11" s="42" t="s">
        <v>52</v>
      </c>
      <c r="C11" s="43">
        <v>11.666666666666668</v>
      </c>
      <c r="D11" s="44">
        <v>58.195098039215679</v>
      </c>
      <c r="E11" s="100">
        <v>0</v>
      </c>
      <c r="F11" s="101">
        <v>0</v>
      </c>
      <c r="G11" s="43">
        <f t="shared" si="0"/>
        <v>0</v>
      </c>
      <c r="H11" s="43">
        <f t="shared" si="1"/>
        <v>0</v>
      </c>
    </row>
    <row r="12" spans="1:8" s="99" customFormat="1" ht="20.100000000000001" customHeight="1">
      <c r="A12" s="61">
        <v>7</v>
      </c>
      <c r="B12" s="42" t="s">
        <v>9</v>
      </c>
      <c r="C12" s="43">
        <v>265.33333333333331</v>
      </c>
      <c r="D12" s="44">
        <v>1870.6854901960785</v>
      </c>
      <c r="E12" s="100">
        <v>189</v>
      </c>
      <c r="F12" s="101">
        <v>186</v>
      </c>
      <c r="G12" s="43">
        <f t="shared" si="0"/>
        <v>71.231155778894475</v>
      </c>
      <c r="H12" s="43">
        <f t="shared" si="1"/>
        <v>9.9428792800709722</v>
      </c>
    </row>
    <row r="13" spans="1:8" s="99" customFormat="1" ht="20.100000000000001" customHeight="1">
      <c r="A13" s="61">
        <v>8</v>
      </c>
      <c r="B13" s="42" t="s">
        <v>10</v>
      </c>
      <c r="C13" s="43">
        <v>260</v>
      </c>
      <c r="D13" s="44">
        <v>1717.9254901960783</v>
      </c>
      <c r="E13" s="100">
        <v>48</v>
      </c>
      <c r="F13" s="101">
        <v>149.06</v>
      </c>
      <c r="G13" s="43">
        <f t="shared" si="0"/>
        <v>18.461538461538463</v>
      </c>
      <c r="H13" s="43">
        <f t="shared" si="1"/>
        <v>8.6767441807378258</v>
      </c>
    </row>
    <row r="14" spans="1:8" s="99" customFormat="1" ht="20.100000000000001" customHeight="1">
      <c r="A14" s="61">
        <v>9</v>
      </c>
      <c r="B14" s="42" t="s">
        <v>11</v>
      </c>
      <c r="C14" s="43">
        <v>84.666666666666657</v>
      </c>
      <c r="D14" s="44">
        <v>413.71509803921572</v>
      </c>
      <c r="E14" s="100">
        <v>3</v>
      </c>
      <c r="F14" s="101">
        <v>2.89</v>
      </c>
      <c r="G14" s="43">
        <f t="shared" si="0"/>
        <v>3.543307086614174</v>
      </c>
      <c r="H14" s="43">
        <f t="shared" si="1"/>
        <v>0.6985483521624003</v>
      </c>
    </row>
    <row r="15" spans="1:8" s="99" customFormat="1" ht="20.100000000000001" customHeight="1">
      <c r="A15" s="61">
        <v>10</v>
      </c>
      <c r="B15" s="42" t="s">
        <v>12</v>
      </c>
      <c r="C15" s="43">
        <v>44.333333333333336</v>
      </c>
      <c r="D15" s="44">
        <v>182.27019607843135</v>
      </c>
      <c r="E15" s="100">
        <v>28</v>
      </c>
      <c r="F15" s="101">
        <v>77</v>
      </c>
      <c r="G15" s="43">
        <f t="shared" si="0"/>
        <v>63.157894736842103</v>
      </c>
      <c r="H15" s="43">
        <f t="shared" si="1"/>
        <v>42.244975677135223</v>
      </c>
    </row>
    <row r="16" spans="1:8" s="99" customFormat="1" ht="20.100000000000001" customHeight="1">
      <c r="A16" s="61">
        <v>11</v>
      </c>
      <c r="B16" s="42" t="s">
        <v>13</v>
      </c>
      <c r="C16" s="43">
        <v>70.666666666666657</v>
      </c>
      <c r="D16" s="44">
        <v>607.93019607843144</v>
      </c>
      <c r="E16" s="100">
        <v>58</v>
      </c>
      <c r="F16" s="101">
        <v>60.78</v>
      </c>
      <c r="G16" s="43">
        <f t="shared" si="0"/>
        <v>82.075471698113219</v>
      </c>
      <c r="H16" s="43">
        <f t="shared" si="1"/>
        <v>9.997858371252633</v>
      </c>
    </row>
    <row r="17" spans="1:8" s="99" customFormat="1" ht="20.100000000000001" customHeight="1">
      <c r="A17" s="61">
        <v>12</v>
      </c>
      <c r="B17" s="42" t="s">
        <v>14</v>
      </c>
      <c r="C17" s="43">
        <v>43.333333333333336</v>
      </c>
      <c r="D17" s="44">
        <v>228.21529411764703</v>
      </c>
      <c r="E17" s="100">
        <v>8</v>
      </c>
      <c r="F17" s="101">
        <v>18.87</v>
      </c>
      <c r="G17" s="43">
        <f t="shared" si="0"/>
        <v>18.46153846153846</v>
      </c>
      <c r="H17" s="43">
        <f t="shared" si="1"/>
        <v>8.2685080651397307</v>
      </c>
    </row>
    <row r="18" spans="1:8" s="99" customFormat="1" ht="20.100000000000001" customHeight="1">
      <c r="A18" s="61">
        <v>13</v>
      </c>
      <c r="B18" s="42" t="s">
        <v>15</v>
      </c>
      <c r="C18" s="43">
        <v>73.333333333333343</v>
      </c>
      <c r="D18" s="44">
        <v>335.47019607843134</v>
      </c>
      <c r="E18" s="100">
        <v>51</v>
      </c>
      <c r="F18" s="101">
        <v>109.67</v>
      </c>
      <c r="G18" s="43">
        <f t="shared" si="0"/>
        <v>69.545454545454533</v>
      </c>
      <c r="H18" s="43">
        <f t="shared" si="1"/>
        <v>32.691428711705782</v>
      </c>
    </row>
    <row r="19" spans="1:8" s="99" customFormat="1" ht="20.100000000000001" customHeight="1">
      <c r="A19" s="61">
        <v>14</v>
      </c>
      <c r="B19" s="42" t="s">
        <v>16</v>
      </c>
      <c r="C19" s="43">
        <v>128</v>
      </c>
      <c r="D19" s="44">
        <v>727.21529411764709</v>
      </c>
      <c r="E19" s="100">
        <v>83</v>
      </c>
      <c r="F19" s="101">
        <v>152</v>
      </c>
      <c r="G19" s="43">
        <f t="shared" si="0"/>
        <v>64.84375</v>
      </c>
      <c r="H19" s="43">
        <f t="shared" si="1"/>
        <v>20.901650615644204</v>
      </c>
    </row>
    <row r="20" spans="1:8" s="99" customFormat="1" ht="20.100000000000001" customHeight="1">
      <c r="A20" s="61">
        <v>15</v>
      </c>
      <c r="B20" s="42" t="s">
        <v>17</v>
      </c>
      <c r="C20" s="43">
        <v>215.33333333333331</v>
      </c>
      <c r="D20" s="44">
        <v>1689.2052941176471</v>
      </c>
      <c r="E20" s="100">
        <v>22</v>
      </c>
      <c r="F20" s="101">
        <v>115</v>
      </c>
      <c r="G20" s="43">
        <f t="shared" si="0"/>
        <v>10.216718266253871</v>
      </c>
      <c r="H20" s="43">
        <f t="shared" si="1"/>
        <v>6.8079350923458959</v>
      </c>
    </row>
    <row r="21" spans="1:8" s="99" customFormat="1" ht="20.100000000000001" customHeight="1">
      <c r="A21" s="61">
        <v>16</v>
      </c>
      <c r="B21" s="42" t="s">
        <v>18</v>
      </c>
      <c r="C21" s="43">
        <v>1710</v>
      </c>
      <c r="D21" s="44">
        <v>9440.7690196078438</v>
      </c>
      <c r="E21" s="100">
        <v>2093</v>
      </c>
      <c r="F21" s="101">
        <v>2993.15</v>
      </c>
      <c r="G21" s="43">
        <f t="shared" si="0"/>
        <v>122.39766081871346</v>
      </c>
      <c r="H21" s="43">
        <f t="shared" si="1"/>
        <v>31.704514682897422</v>
      </c>
    </row>
    <row r="22" spans="1:8" s="99" customFormat="1" ht="20.100000000000001" customHeight="1">
      <c r="A22" s="61">
        <v>17</v>
      </c>
      <c r="B22" s="42" t="s">
        <v>19</v>
      </c>
      <c r="C22" s="43">
        <v>177.33333333333334</v>
      </c>
      <c r="D22" s="44">
        <v>1410.2850980392157</v>
      </c>
      <c r="E22" s="100">
        <v>31</v>
      </c>
      <c r="F22" s="101">
        <v>36.79</v>
      </c>
      <c r="G22" s="43">
        <f t="shared" si="0"/>
        <v>17.481203007518797</v>
      </c>
      <c r="H22" s="43">
        <f t="shared" si="1"/>
        <v>2.6086923878831896</v>
      </c>
    </row>
    <row r="23" spans="1:8" s="99" customFormat="1" ht="20.100000000000001" customHeight="1">
      <c r="A23" s="61">
        <v>18</v>
      </c>
      <c r="B23" s="42" t="s">
        <v>20</v>
      </c>
      <c r="C23" s="43">
        <v>755</v>
      </c>
      <c r="D23" s="44">
        <v>4651.53</v>
      </c>
      <c r="E23" s="100">
        <v>201</v>
      </c>
      <c r="F23" s="101">
        <v>859.65</v>
      </c>
      <c r="G23" s="43">
        <f t="shared" si="0"/>
        <v>26.622516556291391</v>
      </c>
      <c r="H23" s="43">
        <f t="shared" si="1"/>
        <v>18.481015923792818</v>
      </c>
    </row>
    <row r="24" spans="1:8" s="99" customFormat="1" ht="20.100000000000001" customHeight="1">
      <c r="A24" s="61">
        <v>19</v>
      </c>
      <c r="B24" s="42" t="s">
        <v>21</v>
      </c>
      <c r="C24" s="43">
        <v>101.33333333333334</v>
      </c>
      <c r="D24" s="44">
        <v>677.4701960784314</v>
      </c>
      <c r="E24" s="100">
        <v>7</v>
      </c>
      <c r="F24" s="101">
        <v>11.3</v>
      </c>
      <c r="G24" s="43">
        <f t="shared" si="0"/>
        <v>6.9078947368421044</v>
      </c>
      <c r="H24" s="43">
        <f t="shared" si="1"/>
        <v>1.6679700546844114</v>
      </c>
    </row>
    <row r="25" spans="1:8" s="99" customFormat="1" ht="20.100000000000001" customHeight="1">
      <c r="A25" s="61">
        <v>20</v>
      </c>
      <c r="B25" s="42" t="s">
        <v>22</v>
      </c>
      <c r="C25" s="43">
        <v>26.333333333333336</v>
      </c>
      <c r="D25" s="44">
        <v>169.41509803921571</v>
      </c>
      <c r="E25" s="100">
        <v>3</v>
      </c>
      <c r="F25" s="101">
        <v>8</v>
      </c>
      <c r="G25" s="43">
        <f t="shared" si="0"/>
        <v>11.39240506329114</v>
      </c>
      <c r="H25" s="43">
        <f t="shared" si="1"/>
        <v>4.7221293099557062</v>
      </c>
    </row>
    <row r="26" spans="1:8" s="99" customFormat="1" ht="20.100000000000001" customHeight="1">
      <c r="A26" s="61">
        <v>21</v>
      </c>
      <c r="B26" s="42" t="s">
        <v>23</v>
      </c>
      <c r="C26" s="43">
        <v>38.333333333333336</v>
      </c>
      <c r="D26" s="44">
        <v>177.72509803921568</v>
      </c>
      <c r="E26" s="100">
        <v>1</v>
      </c>
      <c r="F26" s="101">
        <v>18</v>
      </c>
      <c r="G26" s="43">
        <f t="shared" si="0"/>
        <v>2.6086956521739131</v>
      </c>
      <c r="H26" s="43">
        <f t="shared" si="1"/>
        <v>10.128001165051115</v>
      </c>
    </row>
    <row r="27" spans="1:8" s="99" customFormat="1" ht="20.100000000000001" customHeight="1">
      <c r="A27" s="95"/>
      <c r="B27" s="50" t="s">
        <v>24</v>
      </c>
      <c r="C27" s="51">
        <f>SUM(C6:C26)</f>
        <v>4396.9999999999991</v>
      </c>
      <c r="D27" s="63">
        <f>SUM(D6:D26)</f>
        <v>26760.983137254898</v>
      </c>
      <c r="E27" s="102">
        <f>SUM(E6:E26)</f>
        <v>2998</v>
      </c>
      <c r="F27" s="103">
        <f>SUM(F6:F26)</f>
        <v>5166.57</v>
      </c>
      <c r="G27" s="43">
        <f t="shared" si="0"/>
        <v>68.182851944507632</v>
      </c>
      <c r="H27" s="43">
        <f t="shared" si="1"/>
        <v>19.306353482983358</v>
      </c>
    </row>
    <row r="28" spans="1:8" s="99" customFormat="1" ht="20.100000000000001" customHeight="1">
      <c r="A28" s="61"/>
      <c r="B28" s="50" t="s">
        <v>25</v>
      </c>
      <c r="C28" s="43"/>
      <c r="D28" s="44"/>
      <c r="E28" s="100"/>
      <c r="F28" s="101"/>
      <c r="G28" s="43"/>
      <c r="H28" s="43"/>
    </row>
    <row r="29" spans="1:8" s="99" customFormat="1" ht="20.100000000000001" customHeight="1">
      <c r="A29" s="61">
        <v>22</v>
      </c>
      <c r="B29" s="42" t="s">
        <v>26</v>
      </c>
      <c r="C29" s="43">
        <v>2058</v>
      </c>
      <c r="D29" s="44">
        <v>10150.354117647059</v>
      </c>
      <c r="E29" s="100">
        <v>339</v>
      </c>
      <c r="F29" s="101">
        <v>1352</v>
      </c>
      <c r="G29" s="43">
        <f t="shared" si="0"/>
        <v>16.472303206997086</v>
      </c>
      <c r="H29" s="43">
        <f t="shared" si="1"/>
        <v>13.319732339677282</v>
      </c>
    </row>
    <row r="30" spans="1:8" s="99" customFormat="1" ht="20.100000000000001" customHeight="1">
      <c r="A30" s="61">
        <v>23</v>
      </c>
      <c r="B30" s="42" t="s">
        <v>27</v>
      </c>
      <c r="C30" s="43">
        <v>904</v>
      </c>
      <c r="D30" s="44">
        <v>4873.6615686274508</v>
      </c>
      <c r="E30" s="100">
        <v>179</v>
      </c>
      <c r="F30" s="101">
        <v>408</v>
      </c>
      <c r="G30" s="43">
        <f t="shared" si="0"/>
        <v>19.800884955752213</v>
      </c>
      <c r="H30" s="43">
        <f t="shared" si="1"/>
        <v>8.3715291727756007</v>
      </c>
    </row>
    <row r="31" spans="1:8" s="99" customFormat="1" ht="20.100000000000001" customHeight="1">
      <c r="A31" s="61">
        <v>24</v>
      </c>
      <c r="B31" s="42" t="s">
        <v>28</v>
      </c>
      <c r="C31" s="43">
        <v>7</v>
      </c>
      <c r="D31" s="44">
        <v>37.745098039215684</v>
      </c>
      <c r="E31" s="100">
        <v>0</v>
      </c>
      <c r="F31" s="101">
        <v>0</v>
      </c>
      <c r="G31" s="43">
        <f t="shared" si="0"/>
        <v>0</v>
      </c>
      <c r="H31" s="43">
        <f t="shared" si="1"/>
        <v>0</v>
      </c>
    </row>
    <row r="32" spans="1:8" s="99" customFormat="1" ht="20.100000000000001" customHeight="1">
      <c r="A32" s="61">
        <v>25</v>
      </c>
      <c r="B32" s="42" t="s">
        <v>59</v>
      </c>
      <c r="C32" s="43">
        <v>0</v>
      </c>
      <c r="D32" s="44">
        <v>0</v>
      </c>
      <c r="E32" s="100">
        <v>0</v>
      </c>
      <c r="F32" s="101">
        <v>0</v>
      </c>
      <c r="G32" s="43">
        <v>0</v>
      </c>
      <c r="H32" s="43"/>
    </row>
    <row r="33" spans="1:8" s="99" customFormat="1" ht="20.100000000000001" customHeight="1">
      <c r="A33" s="95"/>
      <c r="B33" s="50" t="s">
        <v>29</v>
      </c>
      <c r="C33" s="51">
        <f>SUM(C29:C32)</f>
        <v>2969</v>
      </c>
      <c r="D33" s="63">
        <f>SUM(D29:D32)</f>
        <v>15061.760784313725</v>
      </c>
      <c r="E33" s="102">
        <f>SUM(E29:E32)</f>
        <v>518</v>
      </c>
      <c r="F33" s="103">
        <f>SUM(F29:F32)</f>
        <v>1760</v>
      </c>
      <c r="G33" s="43">
        <f t="shared" si="0"/>
        <v>17.446951835634895</v>
      </c>
      <c r="H33" s="43">
        <f t="shared" si="1"/>
        <v>11.68522077334395</v>
      </c>
    </row>
    <row r="34" spans="1:8" s="99" customFormat="1" ht="20.100000000000001" customHeight="1">
      <c r="A34" s="61"/>
      <c r="B34" s="50" t="s">
        <v>50</v>
      </c>
      <c r="C34" s="43"/>
      <c r="D34" s="44"/>
      <c r="E34" s="100"/>
      <c r="F34" s="101"/>
      <c r="G34" s="43"/>
      <c r="H34" s="43"/>
    </row>
    <row r="35" spans="1:8" s="99" customFormat="1" ht="20.100000000000001" customHeight="1">
      <c r="A35" s="61">
        <v>26</v>
      </c>
      <c r="B35" s="42" t="s">
        <v>31</v>
      </c>
      <c r="C35" s="43">
        <v>767.33333333333337</v>
      </c>
      <c r="D35" s="44">
        <v>5219.5966666666664</v>
      </c>
      <c r="E35" s="100">
        <v>417</v>
      </c>
      <c r="F35" s="101">
        <v>276</v>
      </c>
      <c r="G35" s="43">
        <f t="shared" si="0"/>
        <v>54.344048653344913</v>
      </c>
      <c r="H35" s="43">
        <f t="shared" si="1"/>
        <v>5.2877648911569795</v>
      </c>
    </row>
    <row r="36" spans="1:8" s="99" customFormat="1" ht="20.100000000000001" customHeight="1">
      <c r="A36" s="95"/>
      <c r="B36" s="50" t="s">
        <v>29</v>
      </c>
      <c r="C36" s="51">
        <f>SUM(C35)</f>
        <v>767.33333333333337</v>
      </c>
      <c r="D36" s="63">
        <f>SUM(D35)</f>
        <v>5219.5966666666664</v>
      </c>
      <c r="E36" s="102">
        <f>SUM(E35)</f>
        <v>417</v>
      </c>
      <c r="F36" s="103">
        <f>SUM(F35)</f>
        <v>276</v>
      </c>
      <c r="G36" s="43">
        <f t="shared" si="0"/>
        <v>54.344048653344913</v>
      </c>
      <c r="H36" s="43">
        <f t="shared" si="1"/>
        <v>5.2877648911569795</v>
      </c>
    </row>
    <row r="37" spans="1:8" s="99" customFormat="1" ht="20.100000000000001" customHeight="1">
      <c r="A37" s="61"/>
      <c r="B37" s="50" t="s">
        <v>32</v>
      </c>
      <c r="C37" s="43"/>
      <c r="D37" s="44"/>
      <c r="E37" s="100"/>
      <c r="F37" s="101"/>
      <c r="G37" s="43"/>
      <c r="H37" s="43"/>
    </row>
    <row r="38" spans="1:8" s="99" customFormat="1" ht="20.100000000000001" customHeight="1">
      <c r="A38" s="61">
        <v>27</v>
      </c>
      <c r="B38" s="42" t="s">
        <v>33</v>
      </c>
      <c r="C38" s="43">
        <v>88.333333333333329</v>
      </c>
      <c r="D38" s="44">
        <v>177.7350980392157</v>
      </c>
      <c r="E38" s="100">
        <v>0</v>
      </c>
      <c r="F38" s="101">
        <v>0</v>
      </c>
      <c r="G38" s="43">
        <f t="shared" si="0"/>
        <v>0</v>
      </c>
      <c r="H38" s="43">
        <f t="shared" si="1"/>
        <v>0</v>
      </c>
    </row>
    <row r="39" spans="1:8" s="99" customFormat="1" ht="20.100000000000001" customHeight="1">
      <c r="A39" s="61">
        <v>28</v>
      </c>
      <c r="B39" s="42" t="s">
        <v>34</v>
      </c>
      <c r="C39" s="43">
        <v>336</v>
      </c>
      <c r="D39" s="44">
        <v>1821.6266666666666</v>
      </c>
      <c r="E39" s="100">
        <v>1</v>
      </c>
      <c r="F39" s="101">
        <v>0.71</v>
      </c>
      <c r="G39" s="43">
        <f t="shared" si="0"/>
        <v>0.29761904761904762</v>
      </c>
      <c r="H39" s="43">
        <f t="shared" si="1"/>
        <v>3.8976153181771604E-2</v>
      </c>
    </row>
    <row r="40" spans="1:8" s="99" customFormat="1" ht="20.100000000000001" customHeight="1">
      <c r="A40" s="61">
        <v>29</v>
      </c>
      <c r="B40" s="42" t="s">
        <v>35</v>
      </c>
      <c r="C40" s="43">
        <v>139</v>
      </c>
      <c r="D40" s="44">
        <v>591.97039215686277</v>
      </c>
      <c r="E40" s="100">
        <v>1</v>
      </c>
      <c r="F40" s="101">
        <v>3.78</v>
      </c>
      <c r="G40" s="43">
        <f t="shared" si="0"/>
        <v>0.71942446043165476</v>
      </c>
      <c r="H40" s="43">
        <f t="shared" si="1"/>
        <v>0.63854544924577239</v>
      </c>
    </row>
    <row r="41" spans="1:8" s="99" customFormat="1" ht="20.100000000000001" customHeight="1">
      <c r="A41" s="61">
        <v>30</v>
      </c>
      <c r="B41" s="42" t="s">
        <v>36</v>
      </c>
      <c r="C41" s="43">
        <v>10.666666666666666</v>
      </c>
      <c r="D41" s="44">
        <v>62.735098039215686</v>
      </c>
      <c r="E41" s="100">
        <v>0</v>
      </c>
      <c r="F41" s="101">
        <v>0</v>
      </c>
      <c r="G41" s="43">
        <f t="shared" si="0"/>
        <v>0</v>
      </c>
      <c r="H41" s="43">
        <f t="shared" si="1"/>
        <v>0</v>
      </c>
    </row>
    <row r="42" spans="1:8" s="99" customFormat="1" ht="20.100000000000001" customHeight="1">
      <c r="A42" s="61">
        <v>31</v>
      </c>
      <c r="B42" s="42" t="s">
        <v>37</v>
      </c>
      <c r="C42" s="43">
        <v>21</v>
      </c>
      <c r="D42" s="44">
        <v>107.74509803921569</v>
      </c>
      <c r="E42" s="100">
        <v>11</v>
      </c>
      <c r="F42" s="101">
        <v>27</v>
      </c>
      <c r="G42" s="43">
        <f t="shared" si="0"/>
        <v>52.380952380952387</v>
      </c>
      <c r="H42" s="43">
        <f t="shared" si="1"/>
        <v>25.059144676979074</v>
      </c>
    </row>
    <row r="43" spans="1:8" s="99" customFormat="1" ht="20.100000000000001" customHeight="1">
      <c r="A43" s="61">
        <v>32</v>
      </c>
      <c r="B43" s="42" t="s">
        <v>38</v>
      </c>
      <c r="C43" s="43">
        <v>7</v>
      </c>
      <c r="D43" s="44">
        <v>37.745098039215684</v>
      </c>
      <c r="E43" s="100">
        <v>0</v>
      </c>
      <c r="F43" s="101">
        <v>0</v>
      </c>
      <c r="G43" s="43">
        <f t="shared" si="0"/>
        <v>0</v>
      </c>
      <c r="H43" s="43">
        <f t="shared" si="1"/>
        <v>0</v>
      </c>
    </row>
    <row r="44" spans="1:8" s="99" customFormat="1" ht="20.100000000000001" customHeight="1">
      <c r="A44" s="61">
        <v>33</v>
      </c>
      <c r="B44" s="42" t="s">
        <v>39</v>
      </c>
      <c r="C44" s="43">
        <v>50.333333333333336</v>
      </c>
      <c r="D44" s="44">
        <v>148.21509803921569</v>
      </c>
      <c r="E44" s="100">
        <v>0</v>
      </c>
      <c r="F44" s="101">
        <v>0</v>
      </c>
      <c r="G44" s="43">
        <f t="shared" si="0"/>
        <v>0</v>
      </c>
      <c r="H44" s="43">
        <f t="shared" si="1"/>
        <v>0</v>
      </c>
    </row>
    <row r="45" spans="1:8" s="99" customFormat="1" ht="20.100000000000001" customHeight="1">
      <c r="A45" s="95"/>
      <c r="B45" s="50" t="s">
        <v>29</v>
      </c>
      <c r="C45" s="51">
        <f>SUM(C38:C44)</f>
        <v>652.33333333333326</v>
      </c>
      <c r="D45" s="63">
        <f>SUM(D38:D44)</f>
        <v>2947.7725490196081</v>
      </c>
      <c r="E45" s="102">
        <f>SUM(E38:E44)</f>
        <v>13</v>
      </c>
      <c r="F45" s="103">
        <f>SUM(F38:F44)</f>
        <v>31.490000000000002</v>
      </c>
      <c r="G45" s="43">
        <f t="shared" si="0"/>
        <v>1.992846193152785</v>
      </c>
      <c r="H45" s="43">
        <f t="shared" si="1"/>
        <v>1.0682642393991078</v>
      </c>
    </row>
    <row r="46" spans="1:8" s="99" customFormat="1" ht="20.100000000000001" customHeight="1">
      <c r="A46" s="61"/>
      <c r="B46" s="50" t="s">
        <v>40</v>
      </c>
      <c r="C46" s="43"/>
      <c r="D46" s="44"/>
      <c r="E46" s="100"/>
      <c r="F46" s="101"/>
      <c r="G46" s="43"/>
      <c r="H46" s="43"/>
    </row>
    <row r="47" spans="1:8" s="99" customFormat="1" ht="20.100000000000001" customHeight="1">
      <c r="A47" s="61">
        <v>34</v>
      </c>
      <c r="B47" s="42" t="s">
        <v>41</v>
      </c>
      <c r="C47" s="43">
        <v>1674</v>
      </c>
      <c r="D47" s="44">
        <v>7784.9258823529399</v>
      </c>
      <c r="E47" s="100">
        <v>231</v>
      </c>
      <c r="F47" s="101">
        <v>232.54</v>
      </c>
      <c r="G47" s="43">
        <f t="shared" si="0"/>
        <v>13.799283154121863</v>
      </c>
      <c r="H47" s="43">
        <f t="shared" si="1"/>
        <v>2.9870547711588027</v>
      </c>
    </row>
    <row r="48" spans="1:8" s="99" customFormat="1" ht="20.100000000000001" customHeight="1">
      <c r="A48" s="61">
        <v>35</v>
      </c>
      <c r="B48" s="42" t="s">
        <v>42</v>
      </c>
      <c r="C48" s="43">
        <v>97</v>
      </c>
      <c r="D48" s="44">
        <v>725.49</v>
      </c>
      <c r="E48" s="100">
        <v>0</v>
      </c>
      <c r="F48" s="101">
        <v>0</v>
      </c>
      <c r="G48" s="43">
        <f t="shared" si="0"/>
        <v>0</v>
      </c>
      <c r="H48" s="43">
        <f t="shared" si="1"/>
        <v>0</v>
      </c>
    </row>
    <row r="49" spans="1:8" s="99" customFormat="1" ht="20.100000000000001" customHeight="1">
      <c r="A49" s="61">
        <v>36</v>
      </c>
      <c r="B49" s="42" t="s">
        <v>43</v>
      </c>
      <c r="C49" s="43">
        <v>667</v>
      </c>
      <c r="D49" s="44">
        <v>6494</v>
      </c>
      <c r="E49" s="100">
        <v>166</v>
      </c>
      <c r="F49" s="101">
        <v>1028.53</v>
      </c>
      <c r="G49" s="43">
        <f t="shared" si="0"/>
        <v>24.887556221889056</v>
      </c>
      <c r="H49" s="43">
        <f t="shared" si="1"/>
        <v>15.838158299969201</v>
      </c>
    </row>
    <row r="50" spans="1:8" s="99" customFormat="1" ht="20.100000000000001" customHeight="1">
      <c r="A50" s="61">
        <v>37</v>
      </c>
      <c r="B50" s="42" t="s">
        <v>44</v>
      </c>
      <c r="C50" s="43">
        <v>123</v>
      </c>
      <c r="D50" s="44">
        <v>793.48098039215688</v>
      </c>
      <c r="E50" s="100">
        <v>0</v>
      </c>
      <c r="F50" s="101">
        <v>0</v>
      </c>
      <c r="G50" s="43">
        <f t="shared" si="0"/>
        <v>0</v>
      </c>
      <c r="H50" s="43">
        <f t="shared" si="1"/>
        <v>0</v>
      </c>
    </row>
    <row r="51" spans="1:8" s="99" customFormat="1" ht="20.100000000000001" customHeight="1">
      <c r="A51" s="95"/>
      <c r="B51" s="50" t="s">
        <v>29</v>
      </c>
      <c r="C51" s="51">
        <f>SUM(C47:C50)</f>
        <v>2561</v>
      </c>
      <c r="D51" s="63">
        <f>SUM(D47:D50)</f>
        <v>15797.896862745096</v>
      </c>
      <c r="E51" s="102">
        <f>SUM(E47:E50)</f>
        <v>397</v>
      </c>
      <c r="F51" s="103">
        <f>SUM(F47:F50)</f>
        <v>1261.07</v>
      </c>
      <c r="G51" s="43">
        <f t="shared" si="0"/>
        <v>15.501757126122609</v>
      </c>
      <c r="H51" s="43">
        <f t="shared" si="1"/>
        <v>7.9825182488301936</v>
      </c>
    </row>
    <row r="52" spans="1:8" s="99" customFormat="1" ht="20.100000000000001" customHeight="1">
      <c r="A52" s="95"/>
      <c r="B52" s="50" t="s">
        <v>45</v>
      </c>
      <c r="C52" s="70">
        <f>C27+C33+C36+C45+C51</f>
        <v>11346.666666666666</v>
      </c>
      <c r="D52" s="63">
        <f>D27+D33+D36+D45+D51</f>
        <v>65788.009999999995</v>
      </c>
      <c r="E52" s="102">
        <f>E51+E45+E36+E33+E27</f>
        <v>4343</v>
      </c>
      <c r="F52" s="103">
        <f>F51+F45+F36+F33+F27</f>
        <v>8495.1299999999992</v>
      </c>
      <c r="G52" s="43">
        <f t="shared" si="0"/>
        <v>38.275558166862517</v>
      </c>
      <c r="H52" s="43">
        <f t="shared" si="1"/>
        <v>12.91288488586294</v>
      </c>
    </row>
  </sheetData>
  <mergeCells count="8">
    <mergeCell ref="C4:H4"/>
    <mergeCell ref="A2:H2"/>
    <mergeCell ref="C3:D3"/>
    <mergeCell ref="E3:F3"/>
    <mergeCell ref="E1:H1"/>
    <mergeCell ref="G3:H3"/>
    <mergeCell ref="A1:B1"/>
    <mergeCell ref="C1:D1"/>
  </mergeCells>
  <printOptions horizontalCentered="1" verticalCentered="1"/>
  <pageMargins left="0.25" right="0.25" top="0.25" bottom="0.25" header="0.25" footer="0.25"/>
  <pageSetup paperSize="9" scale="7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zoomScale="90" zoomScaleNormal="90" workbookViewId="0">
      <pane ySplit="4" topLeftCell="A5" activePane="bottomLeft" state="frozen"/>
      <selection pane="bottomLeft" activeCell="D1" sqref="D1:E1"/>
    </sheetView>
  </sheetViews>
  <sheetFormatPr defaultColWidth="8.85546875" defaultRowHeight="15"/>
  <cols>
    <col min="1" max="1" width="5" style="18" customWidth="1"/>
    <col min="2" max="2" width="30.5703125" style="18" customWidth="1"/>
    <col min="3" max="3" width="10.42578125" style="18" customWidth="1"/>
    <col min="4" max="4" width="20.28515625" style="18" customWidth="1"/>
    <col min="5" max="5" width="16.5703125" style="18" customWidth="1"/>
    <col min="6" max="6" width="19.5703125" style="18" customWidth="1"/>
    <col min="7" max="7" width="11.28515625" style="18" customWidth="1"/>
    <col min="8" max="8" width="18.140625" style="18" customWidth="1"/>
    <col min="9" max="16384" width="8.85546875" style="18"/>
  </cols>
  <sheetData>
    <row r="1" spans="1:8" ht="21.75" customHeight="1">
      <c r="A1" s="149" t="s">
        <v>47</v>
      </c>
      <c r="B1" s="150"/>
      <c r="C1" s="150"/>
      <c r="D1" s="127" t="s">
        <v>127</v>
      </c>
      <c r="E1" s="127"/>
      <c r="F1" s="150" t="s">
        <v>83</v>
      </c>
      <c r="G1" s="150"/>
      <c r="H1" s="151"/>
    </row>
    <row r="2" spans="1:8" ht="30" customHeight="1">
      <c r="A2" s="146" t="s">
        <v>94</v>
      </c>
      <c r="B2" s="147"/>
      <c r="C2" s="147"/>
      <c r="D2" s="147"/>
      <c r="E2" s="147"/>
      <c r="F2" s="147"/>
      <c r="G2" s="147"/>
      <c r="H2" s="148"/>
    </row>
    <row r="3" spans="1:8" ht="39.75" customHeight="1">
      <c r="A3" s="50" t="s">
        <v>0</v>
      </c>
      <c r="B3" s="50" t="s">
        <v>1</v>
      </c>
      <c r="C3" s="132" t="s">
        <v>85</v>
      </c>
      <c r="D3" s="133"/>
      <c r="E3" s="132" t="s">
        <v>84</v>
      </c>
      <c r="F3" s="133"/>
      <c r="G3" s="142" t="s">
        <v>76</v>
      </c>
      <c r="H3" s="143"/>
    </row>
    <row r="4" spans="1:8" s="99" customFormat="1" ht="20.100000000000001" customHeight="1">
      <c r="A4" s="42"/>
      <c r="B4" s="50" t="s">
        <v>49</v>
      </c>
      <c r="C4" s="62" t="s">
        <v>2</v>
      </c>
      <c r="D4" s="62" t="s">
        <v>3</v>
      </c>
      <c r="E4" s="62" t="s">
        <v>2</v>
      </c>
      <c r="F4" s="62" t="s">
        <v>3</v>
      </c>
      <c r="G4" s="144"/>
      <c r="H4" s="145"/>
    </row>
    <row r="5" spans="1:8" s="99" customFormat="1" ht="20.100000000000001" customHeight="1">
      <c r="A5" s="61">
        <v>1</v>
      </c>
      <c r="B5" s="42" t="s">
        <v>4</v>
      </c>
      <c r="C5" s="93">
        <v>172</v>
      </c>
      <c r="D5" s="44">
        <v>2050.6552287581699</v>
      </c>
      <c r="E5" s="100">
        <v>28</v>
      </c>
      <c r="F5" s="101">
        <v>205</v>
      </c>
      <c r="G5" s="43">
        <f>E5/C5*100</f>
        <v>16.279069767441861</v>
      </c>
      <c r="H5" s="43">
        <f>F5/D5*100</f>
        <v>9.9968047834224834</v>
      </c>
    </row>
    <row r="6" spans="1:8" s="99" customFormat="1" ht="20.100000000000001" customHeight="1">
      <c r="A6" s="61">
        <v>2</v>
      </c>
      <c r="B6" s="42" t="s">
        <v>5</v>
      </c>
      <c r="C6" s="93">
        <v>46</v>
      </c>
      <c r="D6" s="44">
        <v>418.40522875816998</v>
      </c>
      <c r="E6" s="100">
        <v>30</v>
      </c>
      <c r="F6" s="101">
        <v>210</v>
      </c>
      <c r="G6" s="43">
        <f t="shared" ref="G6:G51" si="0">E6/C6*100</f>
        <v>65.217391304347828</v>
      </c>
      <c r="H6" s="43">
        <f t="shared" ref="H6:H51" si="1">F6/D6*100</f>
        <v>50.190577355661084</v>
      </c>
    </row>
    <row r="7" spans="1:8" s="99" customFormat="1" ht="20.100000000000001" customHeight="1">
      <c r="A7" s="61">
        <v>3</v>
      </c>
      <c r="B7" s="42" t="s">
        <v>6</v>
      </c>
      <c r="C7" s="93">
        <v>334</v>
      </c>
      <c r="D7" s="44">
        <v>3815.52091503268</v>
      </c>
      <c r="E7" s="100">
        <v>61</v>
      </c>
      <c r="F7" s="101">
        <v>714</v>
      </c>
      <c r="G7" s="43">
        <f t="shared" si="0"/>
        <v>18.263473053892216</v>
      </c>
      <c r="H7" s="43">
        <f t="shared" si="1"/>
        <v>18.71304117838611</v>
      </c>
    </row>
    <row r="8" spans="1:8" s="99" customFormat="1" ht="20.100000000000001" customHeight="1">
      <c r="A8" s="61">
        <v>4</v>
      </c>
      <c r="B8" s="42" t="s">
        <v>7</v>
      </c>
      <c r="C8" s="93">
        <v>464</v>
      </c>
      <c r="D8" s="44">
        <v>2877.7856862745098</v>
      </c>
      <c r="E8" s="100">
        <v>92</v>
      </c>
      <c r="F8" s="101">
        <v>1145</v>
      </c>
      <c r="G8" s="43">
        <f t="shared" si="0"/>
        <v>19.827586206896552</v>
      </c>
      <c r="H8" s="43">
        <f t="shared" si="1"/>
        <v>39.787535446473107</v>
      </c>
    </row>
    <row r="9" spans="1:8" s="99" customFormat="1" ht="20.100000000000001" customHeight="1">
      <c r="A9" s="61">
        <v>5</v>
      </c>
      <c r="B9" s="42" t="s">
        <v>8</v>
      </c>
      <c r="C9" s="93">
        <v>65</v>
      </c>
      <c r="D9" s="44">
        <v>730.90522875816998</v>
      </c>
      <c r="E9" s="100">
        <v>8</v>
      </c>
      <c r="F9" s="101">
        <v>119.27</v>
      </c>
      <c r="G9" s="43">
        <f t="shared" si="0"/>
        <v>12.307692307692308</v>
      </c>
      <c r="H9" s="43">
        <f t="shared" si="1"/>
        <v>16.318121051431429</v>
      </c>
    </row>
    <row r="10" spans="1:8" s="99" customFormat="1" ht="20.100000000000001" customHeight="1">
      <c r="A10" s="61">
        <v>6</v>
      </c>
      <c r="B10" s="42" t="s">
        <v>52</v>
      </c>
      <c r="C10" s="93">
        <v>39</v>
      </c>
      <c r="D10" s="44">
        <v>374.90522875816998</v>
      </c>
      <c r="E10" s="100">
        <v>10</v>
      </c>
      <c r="F10" s="101">
        <v>75.5</v>
      </c>
      <c r="G10" s="43">
        <f t="shared" si="0"/>
        <v>25.641025641025639</v>
      </c>
      <c r="H10" s="43">
        <f t="shared" si="1"/>
        <v>20.138422782228186</v>
      </c>
    </row>
    <row r="11" spans="1:8" s="99" customFormat="1" ht="20.100000000000001" customHeight="1">
      <c r="A11" s="61">
        <v>7</v>
      </c>
      <c r="B11" s="42" t="s">
        <v>9</v>
      </c>
      <c r="C11" s="93">
        <v>458</v>
      </c>
      <c r="D11" s="44">
        <v>5930.2161437908499</v>
      </c>
      <c r="E11" s="100">
        <v>308</v>
      </c>
      <c r="F11" s="101">
        <v>2135.6799999999998</v>
      </c>
      <c r="G11" s="43">
        <f t="shared" si="0"/>
        <v>67.248908296943227</v>
      </c>
      <c r="H11" s="43">
        <f t="shared" si="1"/>
        <v>36.013527133174286</v>
      </c>
    </row>
    <row r="12" spans="1:8" s="99" customFormat="1" ht="20.100000000000001" customHeight="1">
      <c r="A12" s="61">
        <v>8</v>
      </c>
      <c r="B12" s="42" t="s">
        <v>10</v>
      </c>
      <c r="C12" s="93">
        <v>559</v>
      </c>
      <c r="D12" s="44">
        <v>6155.9361437908501</v>
      </c>
      <c r="E12" s="100">
        <v>253</v>
      </c>
      <c r="F12" s="101">
        <v>2431.17</v>
      </c>
      <c r="G12" s="43">
        <f t="shared" si="0"/>
        <v>45.259391771019679</v>
      </c>
      <c r="H12" s="43">
        <f t="shared" si="1"/>
        <v>39.493099720538623</v>
      </c>
    </row>
    <row r="13" spans="1:8" s="99" customFormat="1" ht="20.100000000000001" customHeight="1">
      <c r="A13" s="61">
        <v>9</v>
      </c>
      <c r="B13" s="42" t="s">
        <v>11</v>
      </c>
      <c r="C13" s="93">
        <v>185</v>
      </c>
      <c r="D13" s="44">
        <v>1706.74522875817</v>
      </c>
      <c r="E13" s="100">
        <v>35</v>
      </c>
      <c r="F13" s="101">
        <v>448.35</v>
      </c>
      <c r="G13" s="43">
        <f t="shared" si="0"/>
        <v>18.918918918918919</v>
      </c>
      <c r="H13" s="43">
        <f t="shared" si="1"/>
        <v>26.269298571657355</v>
      </c>
    </row>
    <row r="14" spans="1:8" s="99" customFormat="1" ht="20.100000000000001" customHeight="1">
      <c r="A14" s="61">
        <v>10</v>
      </c>
      <c r="B14" s="42" t="s">
        <v>12</v>
      </c>
      <c r="C14" s="93">
        <v>107</v>
      </c>
      <c r="D14" s="44">
        <v>1064.81045751634</v>
      </c>
      <c r="E14" s="100">
        <v>162</v>
      </c>
      <c r="F14" s="101">
        <v>1620</v>
      </c>
      <c r="G14" s="43">
        <f t="shared" si="0"/>
        <v>151.4018691588785</v>
      </c>
      <c r="H14" s="43">
        <f t="shared" si="1"/>
        <v>152.13975300154678</v>
      </c>
    </row>
    <row r="15" spans="1:8" s="99" customFormat="1" ht="20.100000000000001" customHeight="1">
      <c r="A15" s="61">
        <v>11</v>
      </c>
      <c r="B15" s="42" t="s">
        <v>13</v>
      </c>
      <c r="C15" s="93">
        <v>212</v>
      </c>
      <c r="D15" s="44">
        <v>2034.31045751634</v>
      </c>
      <c r="E15" s="100">
        <v>101</v>
      </c>
      <c r="F15" s="101">
        <v>386.43</v>
      </c>
      <c r="G15" s="43">
        <f t="shared" si="0"/>
        <v>47.641509433962263</v>
      </c>
      <c r="H15" s="43">
        <f t="shared" si="1"/>
        <v>18.995625695784248</v>
      </c>
    </row>
    <row r="16" spans="1:8" s="99" customFormat="1" ht="20.100000000000001" customHeight="1">
      <c r="A16" s="61">
        <v>12</v>
      </c>
      <c r="B16" s="42" t="s">
        <v>14</v>
      </c>
      <c r="C16" s="93">
        <v>119</v>
      </c>
      <c r="D16" s="44">
        <v>1285.2156862745098</v>
      </c>
      <c r="E16" s="100">
        <v>33</v>
      </c>
      <c r="F16" s="101">
        <v>190.83</v>
      </c>
      <c r="G16" s="43">
        <f t="shared" si="0"/>
        <v>27.731092436974791</v>
      </c>
      <c r="H16" s="43">
        <f t="shared" si="1"/>
        <v>14.848091416714979</v>
      </c>
    </row>
    <row r="17" spans="1:8" s="99" customFormat="1" ht="20.100000000000001" customHeight="1">
      <c r="A17" s="61">
        <v>13</v>
      </c>
      <c r="B17" s="42" t="s">
        <v>15</v>
      </c>
      <c r="C17" s="93">
        <v>139</v>
      </c>
      <c r="D17" s="44">
        <v>1157.81045751634</v>
      </c>
      <c r="E17" s="100">
        <v>216</v>
      </c>
      <c r="F17" s="101">
        <v>165.57</v>
      </c>
      <c r="G17" s="43">
        <f t="shared" si="0"/>
        <v>155.39568345323741</v>
      </c>
      <c r="H17" s="43">
        <f t="shared" si="1"/>
        <v>14.300268141917636</v>
      </c>
    </row>
    <row r="18" spans="1:8" s="99" customFormat="1" ht="20.100000000000001" customHeight="1">
      <c r="A18" s="61">
        <v>14</v>
      </c>
      <c r="B18" s="42" t="s">
        <v>16</v>
      </c>
      <c r="C18" s="93">
        <v>301</v>
      </c>
      <c r="D18" s="44">
        <v>3197.56568627451</v>
      </c>
      <c r="E18" s="100">
        <v>191</v>
      </c>
      <c r="F18" s="101">
        <v>1343</v>
      </c>
      <c r="G18" s="43">
        <f t="shared" si="0"/>
        <v>63.455149501661133</v>
      </c>
      <c r="H18" s="43">
        <f t="shared" si="1"/>
        <v>42.000700900838474</v>
      </c>
    </row>
    <row r="19" spans="1:8" s="99" customFormat="1" ht="20.100000000000001" customHeight="1">
      <c r="A19" s="61">
        <v>15</v>
      </c>
      <c r="B19" s="42" t="s">
        <v>17</v>
      </c>
      <c r="C19" s="93">
        <v>264</v>
      </c>
      <c r="D19" s="44">
        <v>2813.06568627451</v>
      </c>
      <c r="E19" s="100">
        <v>122</v>
      </c>
      <c r="F19" s="101">
        <v>1173</v>
      </c>
      <c r="G19" s="43">
        <f t="shared" si="0"/>
        <v>46.212121212121211</v>
      </c>
      <c r="H19" s="43">
        <f t="shared" si="1"/>
        <v>41.698279770831277</v>
      </c>
    </row>
    <row r="20" spans="1:8" s="99" customFormat="1" ht="20.100000000000001" customHeight="1">
      <c r="A20" s="61">
        <v>16</v>
      </c>
      <c r="B20" s="42" t="s">
        <v>18</v>
      </c>
      <c r="C20" s="93">
        <v>3607</v>
      </c>
      <c r="D20" s="44">
        <v>33045.784379084966</v>
      </c>
      <c r="E20" s="100">
        <v>1762</v>
      </c>
      <c r="F20" s="101">
        <v>10191.36</v>
      </c>
      <c r="G20" s="43">
        <f t="shared" si="0"/>
        <v>48.849459384530078</v>
      </c>
      <c r="H20" s="43">
        <f t="shared" si="1"/>
        <v>30.840121339199388</v>
      </c>
    </row>
    <row r="21" spans="1:8" s="99" customFormat="1" ht="20.100000000000001" customHeight="1">
      <c r="A21" s="61">
        <v>17</v>
      </c>
      <c r="B21" s="42" t="s">
        <v>19</v>
      </c>
      <c r="C21" s="93">
        <v>214</v>
      </c>
      <c r="D21" s="44">
        <v>1461.9052287581699</v>
      </c>
      <c r="E21" s="100">
        <v>56</v>
      </c>
      <c r="F21" s="101">
        <v>278.45</v>
      </c>
      <c r="G21" s="43">
        <f t="shared" si="0"/>
        <v>26.168224299065418</v>
      </c>
      <c r="H21" s="43">
        <f t="shared" si="1"/>
        <v>19.047062321306022</v>
      </c>
    </row>
    <row r="22" spans="1:8" s="99" customFormat="1" ht="20.100000000000001" customHeight="1">
      <c r="A22" s="61">
        <v>18</v>
      </c>
      <c r="B22" s="42" t="s">
        <v>20</v>
      </c>
      <c r="C22" s="93">
        <v>2132</v>
      </c>
      <c r="D22" s="44">
        <v>22556.016666666666</v>
      </c>
      <c r="E22" s="100">
        <v>934</v>
      </c>
      <c r="F22" s="101">
        <v>11319.84</v>
      </c>
      <c r="G22" s="43">
        <f t="shared" si="0"/>
        <v>43.808630393996246</v>
      </c>
      <c r="H22" s="43">
        <f t="shared" si="1"/>
        <v>50.185456799774784</v>
      </c>
    </row>
    <row r="23" spans="1:8" s="99" customFormat="1" ht="20.100000000000001" customHeight="1">
      <c r="A23" s="61">
        <v>19</v>
      </c>
      <c r="B23" s="42" t="s">
        <v>21</v>
      </c>
      <c r="C23" s="93">
        <v>273</v>
      </c>
      <c r="D23" s="44">
        <v>2845.3104575163397</v>
      </c>
      <c r="E23" s="100">
        <v>65</v>
      </c>
      <c r="F23" s="101">
        <v>143.77000000000001</v>
      </c>
      <c r="G23" s="43">
        <f t="shared" si="0"/>
        <v>23.809523809523807</v>
      </c>
      <c r="H23" s="43">
        <f t="shared" si="1"/>
        <v>5.0528756754894255</v>
      </c>
    </row>
    <row r="24" spans="1:8" s="99" customFormat="1" ht="20.100000000000001" customHeight="1">
      <c r="A24" s="61">
        <v>20</v>
      </c>
      <c r="B24" s="42" t="s">
        <v>22</v>
      </c>
      <c r="C24" s="93">
        <v>65</v>
      </c>
      <c r="D24" s="44">
        <v>674.40522875816987</v>
      </c>
      <c r="E24" s="100">
        <v>44</v>
      </c>
      <c r="F24" s="101">
        <v>544</v>
      </c>
      <c r="G24" s="43">
        <f t="shared" si="0"/>
        <v>67.692307692307693</v>
      </c>
      <c r="H24" s="43">
        <f t="shared" si="1"/>
        <v>80.663668785858277</v>
      </c>
    </row>
    <row r="25" spans="1:8" s="99" customFormat="1" ht="20.100000000000001" customHeight="1">
      <c r="A25" s="61">
        <v>21</v>
      </c>
      <c r="B25" s="42" t="s">
        <v>23</v>
      </c>
      <c r="C25" s="93">
        <v>91</v>
      </c>
      <c r="D25" s="44">
        <v>750.40522875816987</v>
      </c>
      <c r="E25" s="100">
        <v>33</v>
      </c>
      <c r="F25" s="101">
        <v>228</v>
      </c>
      <c r="G25" s="43">
        <f t="shared" si="0"/>
        <v>36.263736263736263</v>
      </c>
      <c r="H25" s="43">
        <f t="shared" si="1"/>
        <v>30.383583597533359</v>
      </c>
    </row>
    <row r="26" spans="1:8" s="99" customFormat="1" ht="20.100000000000001" customHeight="1">
      <c r="A26" s="95"/>
      <c r="B26" s="50" t="s">
        <v>24</v>
      </c>
      <c r="C26" s="70">
        <f>SUM(C5:C25)</f>
        <v>9846</v>
      </c>
      <c r="D26" s="57">
        <f>SUM(D5:D25)</f>
        <v>96947.680653594784</v>
      </c>
      <c r="E26" s="102">
        <f>SUM(E5:E25)</f>
        <v>4544</v>
      </c>
      <c r="F26" s="103">
        <f>SUM(F5:F25)</f>
        <v>35068.22</v>
      </c>
      <c r="G26" s="43">
        <f t="shared" si="0"/>
        <v>46.150721105017269</v>
      </c>
      <c r="H26" s="43">
        <f t="shared" si="1"/>
        <v>36.172314555211265</v>
      </c>
    </row>
    <row r="27" spans="1:8" s="99" customFormat="1" ht="20.100000000000001" customHeight="1">
      <c r="A27" s="61"/>
      <c r="B27" s="50" t="s">
        <v>25</v>
      </c>
      <c r="C27" s="43"/>
      <c r="D27" s="44"/>
      <c r="E27" s="100"/>
      <c r="F27" s="101"/>
      <c r="G27" s="43"/>
      <c r="H27" s="43"/>
    </row>
    <row r="28" spans="1:8" s="99" customFormat="1" ht="20.100000000000001" customHeight="1">
      <c r="A28" s="61">
        <v>22</v>
      </c>
      <c r="B28" s="42" t="s">
        <v>26</v>
      </c>
      <c r="C28" s="43">
        <v>3637</v>
      </c>
      <c r="D28" s="44">
        <v>34831.159607843132</v>
      </c>
      <c r="E28" s="100">
        <v>1907</v>
      </c>
      <c r="F28" s="101">
        <v>30589.45</v>
      </c>
      <c r="G28" s="43">
        <f t="shared" si="0"/>
        <v>52.433324168270559</v>
      </c>
      <c r="H28" s="43">
        <f t="shared" si="1"/>
        <v>87.822083285197323</v>
      </c>
    </row>
    <row r="29" spans="1:8" s="99" customFormat="1" ht="20.100000000000001" customHeight="1">
      <c r="A29" s="61">
        <v>23</v>
      </c>
      <c r="B29" s="42" t="s">
        <v>27</v>
      </c>
      <c r="C29" s="43">
        <v>1937</v>
      </c>
      <c r="D29" s="44">
        <v>18128.093660130722</v>
      </c>
      <c r="E29" s="100">
        <v>980</v>
      </c>
      <c r="F29" s="101">
        <v>4507</v>
      </c>
      <c r="G29" s="43">
        <f t="shared" si="0"/>
        <v>50.593701600413013</v>
      </c>
      <c r="H29" s="43">
        <f t="shared" si="1"/>
        <v>24.86196333987553</v>
      </c>
    </row>
    <row r="30" spans="1:8" s="99" customFormat="1" ht="20.100000000000001" customHeight="1">
      <c r="A30" s="61">
        <v>24</v>
      </c>
      <c r="B30" s="42" t="s">
        <v>28</v>
      </c>
      <c r="C30" s="43">
        <v>25</v>
      </c>
      <c r="D30" s="44">
        <v>237.40522875816993</v>
      </c>
      <c r="E30" s="100">
        <v>8</v>
      </c>
      <c r="F30" s="101">
        <v>96.02</v>
      </c>
      <c r="G30" s="43">
        <f t="shared" si="0"/>
        <v>32</v>
      </c>
      <c r="H30" s="43">
        <f t="shared" si="1"/>
        <v>40.445612972496761</v>
      </c>
    </row>
    <row r="31" spans="1:8" s="99" customFormat="1" ht="20.100000000000001" customHeight="1">
      <c r="A31" s="61">
        <v>25</v>
      </c>
      <c r="B31" s="42" t="s">
        <v>59</v>
      </c>
      <c r="C31" s="43">
        <v>0</v>
      </c>
      <c r="D31" s="44">
        <v>0</v>
      </c>
      <c r="E31" s="100">
        <v>10</v>
      </c>
      <c r="F31" s="101">
        <v>181</v>
      </c>
      <c r="G31" s="43" t="e">
        <f t="shared" si="0"/>
        <v>#DIV/0!</v>
      </c>
      <c r="H31" s="43" t="e">
        <f t="shared" si="1"/>
        <v>#DIV/0!</v>
      </c>
    </row>
    <row r="32" spans="1:8" s="99" customFormat="1" ht="20.100000000000001" customHeight="1">
      <c r="A32" s="95"/>
      <c r="B32" s="50" t="s">
        <v>29</v>
      </c>
      <c r="C32" s="51">
        <f>SUM(C28:C31)</f>
        <v>5599</v>
      </c>
      <c r="D32" s="57">
        <f>SUM(D28:D31)</f>
        <v>53196.658496732023</v>
      </c>
      <c r="E32" s="102">
        <f>SUM(E28:E31)</f>
        <v>2905</v>
      </c>
      <c r="F32" s="103">
        <f>SUM(F28:F31)</f>
        <v>35373.469999999994</v>
      </c>
      <c r="G32" s="43">
        <f t="shared" si="0"/>
        <v>51.884265047329883</v>
      </c>
      <c r="H32" s="43">
        <f t="shared" si="1"/>
        <v>66.495661568993199</v>
      </c>
    </row>
    <row r="33" spans="1:8" s="99" customFormat="1" ht="20.100000000000001" customHeight="1">
      <c r="A33" s="61"/>
      <c r="B33" s="50" t="s">
        <v>50</v>
      </c>
      <c r="C33" s="43">
        <v>0</v>
      </c>
      <c r="D33" s="44">
        <v>0</v>
      </c>
      <c r="E33" s="100"/>
      <c r="F33" s="101"/>
      <c r="G33" s="43"/>
      <c r="H33" s="43"/>
    </row>
    <row r="34" spans="1:8" s="99" customFormat="1" ht="20.100000000000001" customHeight="1">
      <c r="A34" s="61">
        <v>26</v>
      </c>
      <c r="B34" s="42" t="s">
        <v>31</v>
      </c>
      <c r="C34" s="43">
        <v>1593</v>
      </c>
      <c r="D34" s="44">
        <v>17710.338888888891</v>
      </c>
      <c r="E34" s="100">
        <v>1390</v>
      </c>
      <c r="F34" s="101">
        <v>4234</v>
      </c>
      <c r="G34" s="43">
        <f t="shared" si="0"/>
        <v>87.256748273697426</v>
      </c>
      <c r="H34" s="43">
        <f t="shared" si="1"/>
        <v>23.906939480736451</v>
      </c>
    </row>
    <row r="35" spans="1:8" s="99" customFormat="1" ht="20.100000000000001" customHeight="1">
      <c r="A35" s="95"/>
      <c r="B35" s="50" t="s">
        <v>29</v>
      </c>
      <c r="C35" s="51">
        <f>SUM(C34)</f>
        <v>1593</v>
      </c>
      <c r="D35" s="57">
        <f>SUM(D34)</f>
        <v>17710.338888888891</v>
      </c>
      <c r="E35" s="102">
        <f>SUM(E34)</f>
        <v>1390</v>
      </c>
      <c r="F35" s="103">
        <f>SUM(F34)</f>
        <v>4234</v>
      </c>
      <c r="G35" s="43">
        <f t="shared" si="0"/>
        <v>87.256748273697426</v>
      </c>
      <c r="H35" s="43">
        <f t="shared" si="1"/>
        <v>23.906939480736451</v>
      </c>
    </row>
    <row r="36" spans="1:8" s="99" customFormat="1" ht="20.100000000000001" customHeight="1">
      <c r="A36" s="61"/>
      <c r="B36" s="50" t="s">
        <v>32</v>
      </c>
      <c r="C36" s="43"/>
      <c r="D36" s="44"/>
      <c r="E36" s="100"/>
      <c r="F36" s="101"/>
      <c r="G36" s="43"/>
      <c r="H36" s="43"/>
    </row>
    <row r="37" spans="1:8" s="99" customFormat="1" ht="20.100000000000001" customHeight="1">
      <c r="A37" s="61">
        <v>27</v>
      </c>
      <c r="B37" s="42" t="s">
        <v>33</v>
      </c>
      <c r="C37" s="43">
        <v>160</v>
      </c>
      <c r="D37" s="44">
        <v>768.40522875816987</v>
      </c>
      <c r="E37" s="100">
        <v>0</v>
      </c>
      <c r="F37" s="101">
        <v>0</v>
      </c>
      <c r="G37" s="43">
        <f t="shared" si="0"/>
        <v>0</v>
      </c>
      <c r="H37" s="43">
        <f t="shared" si="1"/>
        <v>0</v>
      </c>
    </row>
    <row r="38" spans="1:8" s="99" customFormat="1" ht="20.100000000000001" customHeight="1">
      <c r="A38" s="61">
        <v>28</v>
      </c>
      <c r="B38" s="42" t="s">
        <v>34</v>
      </c>
      <c r="C38" s="43">
        <v>874</v>
      </c>
      <c r="D38" s="44">
        <v>7701.4788888888888</v>
      </c>
      <c r="E38" s="100">
        <v>104</v>
      </c>
      <c r="F38" s="101">
        <v>94.26</v>
      </c>
      <c r="G38" s="43">
        <f t="shared" si="0"/>
        <v>11.899313501144166</v>
      </c>
      <c r="H38" s="43">
        <f t="shared" si="1"/>
        <v>1.2239207736580464</v>
      </c>
    </row>
    <row r="39" spans="1:8" s="99" customFormat="1" ht="20.100000000000001" customHeight="1">
      <c r="A39" s="61">
        <v>29</v>
      </c>
      <c r="B39" s="42" t="s">
        <v>35</v>
      </c>
      <c r="C39" s="43">
        <v>292</v>
      </c>
      <c r="D39" s="44">
        <v>2418.1209150326795</v>
      </c>
      <c r="E39" s="100">
        <v>1</v>
      </c>
      <c r="F39" s="101">
        <v>25.11</v>
      </c>
      <c r="G39" s="43">
        <f t="shared" si="0"/>
        <v>0.34246575342465752</v>
      </c>
      <c r="H39" s="43">
        <f t="shared" si="1"/>
        <v>1.0384096115251811</v>
      </c>
    </row>
    <row r="40" spans="1:8" s="99" customFormat="1" ht="20.100000000000001" customHeight="1">
      <c r="A40" s="61">
        <v>30</v>
      </c>
      <c r="B40" s="42" t="s">
        <v>36</v>
      </c>
      <c r="C40" s="43">
        <v>36</v>
      </c>
      <c r="D40" s="44">
        <v>337.90522875816993</v>
      </c>
      <c r="E40" s="100">
        <v>0</v>
      </c>
      <c r="F40" s="101">
        <v>0</v>
      </c>
      <c r="G40" s="43">
        <f t="shared" si="0"/>
        <v>0</v>
      </c>
      <c r="H40" s="43">
        <f t="shared" si="1"/>
        <v>0</v>
      </c>
    </row>
    <row r="41" spans="1:8" s="99" customFormat="1" ht="20.100000000000001" customHeight="1">
      <c r="A41" s="61">
        <v>31</v>
      </c>
      <c r="B41" s="42" t="s">
        <v>37</v>
      </c>
      <c r="C41" s="43">
        <v>53</v>
      </c>
      <c r="D41" s="44">
        <v>458.40522875816993</v>
      </c>
      <c r="E41" s="100">
        <v>145</v>
      </c>
      <c r="F41" s="101">
        <v>857</v>
      </c>
      <c r="G41" s="43">
        <f t="shared" si="0"/>
        <v>273.58490566037739</v>
      </c>
      <c r="H41" s="43">
        <f t="shared" si="1"/>
        <v>186.95249230067299</v>
      </c>
    </row>
    <row r="42" spans="1:8" s="99" customFormat="1" ht="20.100000000000001" customHeight="1">
      <c r="A42" s="61">
        <v>32</v>
      </c>
      <c r="B42" s="42" t="s">
        <v>38</v>
      </c>
      <c r="C42" s="43">
        <v>25</v>
      </c>
      <c r="D42" s="44">
        <v>237.40522875816993</v>
      </c>
      <c r="E42" s="100">
        <v>1</v>
      </c>
      <c r="F42" s="101">
        <v>9</v>
      </c>
      <c r="G42" s="43">
        <f t="shared" si="0"/>
        <v>4</v>
      </c>
      <c r="H42" s="43">
        <f t="shared" si="1"/>
        <v>3.7909864273325442</v>
      </c>
    </row>
    <row r="43" spans="1:8" s="99" customFormat="1" ht="20.100000000000001" customHeight="1">
      <c r="A43" s="61">
        <v>33</v>
      </c>
      <c r="B43" s="42" t="s">
        <v>39</v>
      </c>
      <c r="C43" s="43">
        <v>115</v>
      </c>
      <c r="D43" s="44">
        <v>685.40522875816987</v>
      </c>
      <c r="E43" s="100">
        <v>0</v>
      </c>
      <c r="F43" s="101">
        <v>0</v>
      </c>
      <c r="G43" s="43">
        <f t="shared" si="0"/>
        <v>0</v>
      </c>
      <c r="H43" s="43">
        <f t="shared" si="1"/>
        <v>0</v>
      </c>
    </row>
    <row r="44" spans="1:8" s="99" customFormat="1" ht="20.100000000000001" customHeight="1">
      <c r="A44" s="95"/>
      <c r="B44" s="50" t="s">
        <v>29</v>
      </c>
      <c r="C44" s="51">
        <f>SUM(C37:C43)</f>
        <v>1555</v>
      </c>
      <c r="D44" s="57">
        <f>SUM(D37:D43)</f>
        <v>12607.125947712422</v>
      </c>
      <c r="E44" s="102">
        <f>SUM(E37:E43)</f>
        <v>251</v>
      </c>
      <c r="F44" s="103">
        <f>SUM(F37:F43)</f>
        <v>985.37</v>
      </c>
      <c r="G44" s="43">
        <f t="shared" si="0"/>
        <v>16.141479099678456</v>
      </c>
      <c r="H44" s="43">
        <f t="shared" si="1"/>
        <v>7.8159764889062329</v>
      </c>
    </row>
    <row r="45" spans="1:8" s="99" customFormat="1" ht="20.100000000000001" customHeight="1">
      <c r="A45" s="61"/>
      <c r="B45" s="50" t="s">
        <v>40</v>
      </c>
      <c r="C45" s="43"/>
      <c r="D45" s="44"/>
      <c r="E45" s="100"/>
      <c r="F45" s="101"/>
      <c r="G45" s="43"/>
      <c r="H45" s="43"/>
    </row>
    <row r="46" spans="1:8" s="99" customFormat="1" ht="20.100000000000001" customHeight="1">
      <c r="A46" s="61">
        <v>34</v>
      </c>
      <c r="B46" s="42" t="s">
        <v>41</v>
      </c>
      <c r="C46" s="43">
        <v>2711</v>
      </c>
      <c r="D46" s="44">
        <v>23980.953725490195</v>
      </c>
      <c r="E46" s="100">
        <v>2344</v>
      </c>
      <c r="F46" s="101">
        <v>7769.96</v>
      </c>
      <c r="G46" s="43">
        <f t="shared" si="0"/>
        <v>86.462559940981194</v>
      </c>
      <c r="H46" s="43">
        <f t="shared" si="1"/>
        <v>32.400546237412726</v>
      </c>
    </row>
    <row r="47" spans="1:8" s="99" customFormat="1" ht="20.100000000000001" customHeight="1">
      <c r="A47" s="61">
        <v>35</v>
      </c>
      <c r="B47" s="42" t="s">
        <v>42</v>
      </c>
      <c r="C47" s="43">
        <v>310</v>
      </c>
      <c r="D47" s="44">
        <v>4683.24</v>
      </c>
      <c r="E47" s="100">
        <v>151</v>
      </c>
      <c r="F47" s="101">
        <v>1176.3699999999999</v>
      </c>
      <c r="G47" s="43">
        <f t="shared" si="0"/>
        <v>48.70967741935484</v>
      </c>
      <c r="H47" s="43">
        <f t="shared" si="1"/>
        <v>25.118721227184597</v>
      </c>
    </row>
    <row r="48" spans="1:8" s="99" customFormat="1" ht="20.100000000000001" customHeight="1">
      <c r="A48" s="61">
        <v>36</v>
      </c>
      <c r="B48" s="42" t="s">
        <v>43</v>
      </c>
      <c r="C48" s="43">
        <v>1343</v>
      </c>
      <c r="D48" s="44">
        <v>21590.5</v>
      </c>
      <c r="E48" s="100">
        <v>3755</v>
      </c>
      <c r="F48" s="101">
        <v>33725.49</v>
      </c>
      <c r="G48" s="43">
        <f t="shared" si="0"/>
        <v>279.59791511541329</v>
      </c>
      <c r="H48" s="43">
        <f t="shared" si="1"/>
        <v>156.20522915171023</v>
      </c>
    </row>
    <row r="49" spans="1:11" s="99" customFormat="1" ht="20.100000000000001" customHeight="1">
      <c r="A49" s="61">
        <v>37</v>
      </c>
      <c r="B49" s="42" t="s">
        <v>44</v>
      </c>
      <c r="C49" s="43">
        <v>500</v>
      </c>
      <c r="D49" s="44">
        <v>4073.0522875816991</v>
      </c>
      <c r="E49" s="100">
        <v>209</v>
      </c>
      <c r="F49" s="101">
        <v>1528.6</v>
      </c>
      <c r="G49" s="43">
        <f t="shared" si="0"/>
        <v>41.8</v>
      </c>
      <c r="H49" s="43">
        <f t="shared" si="1"/>
        <v>37.529594320714658</v>
      </c>
    </row>
    <row r="50" spans="1:11" s="99" customFormat="1" ht="20.100000000000001" customHeight="1">
      <c r="A50" s="95"/>
      <c r="B50" s="50" t="s">
        <v>29</v>
      </c>
      <c r="C50" s="51">
        <f>SUM(C46:C49)</f>
        <v>4864</v>
      </c>
      <c r="D50" s="57">
        <f>SUM(D46:D49)</f>
        <v>54327.74601307189</v>
      </c>
      <c r="E50" s="102">
        <f>SUM(E46:E49)</f>
        <v>6459</v>
      </c>
      <c r="F50" s="103">
        <f>SUM(F46:F49)</f>
        <v>44200.42</v>
      </c>
      <c r="G50" s="43">
        <f t="shared" si="0"/>
        <v>132.7919407894737</v>
      </c>
      <c r="H50" s="43">
        <f t="shared" si="1"/>
        <v>81.35883272124866</v>
      </c>
      <c r="K50" s="104"/>
    </row>
    <row r="51" spans="1:11" s="99" customFormat="1" ht="20.100000000000001" customHeight="1">
      <c r="A51" s="95"/>
      <c r="B51" s="50" t="s">
        <v>45</v>
      </c>
      <c r="C51" s="70">
        <f>C26+C32+C35+C44+C50</f>
        <v>23457</v>
      </c>
      <c r="D51" s="63">
        <f>D26+D32+D35+D44+D50</f>
        <v>234789.55</v>
      </c>
      <c r="E51" s="102">
        <f>E50+E44+E35+E32+E26</f>
        <v>15549</v>
      </c>
      <c r="F51" s="103">
        <f>F50+F44+F35+F32+F26</f>
        <v>119861.48</v>
      </c>
      <c r="G51" s="43">
        <f t="shared" si="0"/>
        <v>66.287249008824659</v>
      </c>
      <c r="H51" s="43">
        <f t="shared" si="1"/>
        <v>51.050602550241273</v>
      </c>
      <c r="K51" s="105"/>
    </row>
    <row r="52" spans="1:11" ht="16.5">
      <c r="K52" s="106"/>
    </row>
    <row r="53" spans="1:11" ht="16.5">
      <c r="K53" s="106"/>
    </row>
    <row r="54" spans="1:11" ht="16.5">
      <c r="K54" s="106"/>
    </row>
    <row r="55" spans="1:11">
      <c r="K55" s="33"/>
    </row>
  </sheetData>
  <mergeCells count="7">
    <mergeCell ref="G3:H4"/>
    <mergeCell ref="A2:H2"/>
    <mergeCell ref="C3:D3"/>
    <mergeCell ref="E3:F3"/>
    <mergeCell ref="A1:C1"/>
    <mergeCell ref="F1:H1"/>
    <mergeCell ref="D1:E1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7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2"/>
  <sheetViews>
    <sheetView zoomScale="80" zoomScaleNormal="80" workbookViewId="0">
      <pane ySplit="5" topLeftCell="A6" activePane="bottomLeft" state="frozen"/>
      <selection pane="bottomLeft" activeCell="H14" sqref="H14"/>
    </sheetView>
  </sheetViews>
  <sheetFormatPr defaultColWidth="8.85546875" defaultRowHeight="15"/>
  <cols>
    <col min="1" max="1" width="5" style="25" customWidth="1"/>
    <col min="2" max="2" width="28" style="18" customWidth="1"/>
    <col min="3" max="3" width="11.5703125" style="18" customWidth="1"/>
    <col min="4" max="4" width="17.140625" style="18" customWidth="1"/>
    <col min="5" max="5" width="9.5703125" style="18" customWidth="1"/>
    <col min="6" max="6" width="9.85546875" style="18" customWidth="1"/>
    <col min="7" max="7" width="10.5703125" style="18" customWidth="1"/>
    <col min="8" max="8" width="18.85546875" style="18" customWidth="1"/>
    <col min="9" max="11" width="8.85546875" style="18"/>
    <col min="12" max="12" width="12.7109375" style="18" customWidth="1"/>
    <col min="13" max="13" width="8.85546875" style="18"/>
    <col min="14" max="14" width="13" style="18" customWidth="1"/>
    <col min="15" max="16" width="11.7109375" style="18" bestFit="1" customWidth="1"/>
    <col min="17" max="16384" width="8.85546875" style="18"/>
  </cols>
  <sheetData>
    <row r="1" spans="1:16" s="107" customFormat="1" ht="35.25" customHeight="1">
      <c r="A1" s="118" t="s">
        <v>47</v>
      </c>
      <c r="B1" s="119"/>
      <c r="C1" s="119"/>
      <c r="D1" s="120"/>
      <c r="E1" s="117" t="s">
        <v>128</v>
      </c>
      <c r="F1" s="117"/>
      <c r="G1" s="117"/>
      <c r="H1" s="117"/>
      <c r="I1" s="152" t="s">
        <v>70</v>
      </c>
      <c r="J1" s="152"/>
      <c r="K1" s="152"/>
      <c r="L1" s="152"/>
      <c r="M1" s="152"/>
      <c r="N1" s="152"/>
      <c r="O1" s="152"/>
      <c r="P1" s="152"/>
    </row>
    <row r="2" spans="1:16" s="107" customFormat="1" ht="25.5" customHeight="1">
      <c r="A2" s="117" t="s">
        <v>93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27.75" customHeight="1">
      <c r="A3" s="69"/>
      <c r="B3" s="69"/>
      <c r="C3" s="132" t="s">
        <v>60</v>
      </c>
      <c r="D3" s="133"/>
      <c r="E3" s="153" t="s">
        <v>88</v>
      </c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5"/>
    </row>
    <row r="4" spans="1:16" ht="114.75" customHeight="1">
      <c r="A4" s="95" t="s">
        <v>0</v>
      </c>
      <c r="B4" s="95" t="s">
        <v>1</v>
      </c>
      <c r="C4" s="109" t="s">
        <v>56</v>
      </c>
      <c r="D4" s="110"/>
      <c r="E4" s="152" t="s">
        <v>68</v>
      </c>
      <c r="F4" s="152"/>
      <c r="G4" s="156" t="s">
        <v>87</v>
      </c>
      <c r="H4" s="157"/>
      <c r="I4" s="117" t="s">
        <v>69</v>
      </c>
      <c r="J4" s="117"/>
      <c r="K4" s="109" t="s">
        <v>89</v>
      </c>
      <c r="L4" s="110"/>
      <c r="M4" s="152" t="s">
        <v>77</v>
      </c>
      <c r="N4" s="152"/>
      <c r="O4" s="142" t="s">
        <v>76</v>
      </c>
      <c r="P4" s="143"/>
    </row>
    <row r="5" spans="1:16" s="99" customFormat="1" ht="20.100000000000001" customHeight="1">
      <c r="A5" s="62"/>
      <c r="B5" s="50" t="s">
        <v>49</v>
      </c>
      <c r="C5" s="62" t="s">
        <v>2</v>
      </c>
      <c r="D5" s="62" t="s">
        <v>3</v>
      </c>
      <c r="E5" s="62" t="s">
        <v>2</v>
      </c>
      <c r="F5" s="62" t="s">
        <v>3</v>
      </c>
      <c r="G5" s="62" t="s">
        <v>2</v>
      </c>
      <c r="H5" s="62" t="s">
        <v>3</v>
      </c>
      <c r="I5" s="62" t="s">
        <v>2</v>
      </c>
      <c r="J5" s="62" t="s">
        <v>3</v>
      </c>
      <c r="K5" s="62" t="s">
        <v>2</v>
      </c>
      <c r="L5" s="62" t="s">
        <v>3</v>
      </c>
      <c r="M5" s="62" t="s">
        <v>2</v>
      </c>
      <c r="N5" s="62" t="s">
        <v>3</v>
      </c>
      <c r="O5" s="144"/>
      <c r="P5" s="145"/>
    </row>
    <row r="6" spans="1:16" s="99" customFormat="1" ht="20.100000000000001" customHeight="1">
      <c r="A6" s="62">
        <v>1</v>
      </c>
      <c r="B6" s="42" t="s">
        <v>4</v>
      </c>
      <c r="C6" s="43">
        <v>441</v>
      </c>
      <c r="D6" s="44">
        <v>869.59967320261433</v>
      </c>
      <c r="E6" s="43">
        <v>0</v>
      </c>
      <c r="F6" s="44">
        <v>0</v>
      </c>
      <c r="G6" s="43">
        <v>0</v>
      </c>
      <c r="H6" s="44">
        <v>0</v>
      </c>
      <c r="I6" s="42">
        <v>0</v>
      </c>
      <c r="J6" s="42">
        <v>0</v>
      </c>
      <c r="K6" s="42">
        <v>0</v>
      </c>
      <c r="L6" s="42">
        <v>0</v>
      </c>
      <c r="M6" s="43">
        <f t="shared" ref="M6" si="0">E6+G6+I6+K6</f>
        <v>0</v>
      </c>
      <c r="N6" s="44">
        <f t="shared" ref="N6" si="1">F6+H6+J6+L6</f>
        <v>0</v>
      </c>
      <c r="O6" s="93">
        <f>M6/C6*100</f>
        <v>0</v>
      </c>
      <c r="P6" s="93">
        <f>N6/D6*100</f>
        <v>0</v>
      </c>
    </row>
    <row r="7" spans="1:16" s="99" customFormat="1" ht="20.100000000000001" customHeight="1">
      <c r="A7" s="62">
        <v>2</v>
      </c>
      <c r="B7" s="42" t="s">
        <v>5</v>
      </c>
      <c r="C7" s="43">
        <v>301</v>
      </c>
      <c r="D7" s="44">
        <v>483.14967320261434</v>
      </c>
      <c r="E7" s="43">
        <v>0</v>
      </c>
      <c r="F7" s="44">
        <v>0</v>
      </c>
      <c r="G7" s="43">
        <v>0</v>
      </c>
      <c r="H7" s="44">
        <v>0</v>
      </c>
      <c r="I7" s="42">
        <v>0</v>
      </c>
      <c r="J7" s="42">
        <v>0</v>
      </c>
      <c r="K7" s="42">
        <v>232</v>
      </c>
      <c r="L7" s="42">
        <v>446</v>
      </c>
      <c r="M7" s="43">
        <f t="shared" ref="M7:M26" si="2">E7+G7+I7+K7</f>
        <v>232</v>
      </c>
      <c r="N7" s="44">
        <f t="shared" ref="N7:N26" si="3">F7+H7+J7+L7</f>
        <v>446</v>
      </c>
      <c r="O7" s="93">
        <f t="shared" ref="O7:O52" si="4">M7/C7*100</f>
        <v>77.076411960132901</v>
      </c>
      <c r="P7" s="93">
        <f t="shared" ref="P7:P52" si="5">N7/D7*100</f>
        <v>92.310938977488405</v>
      </c>
    </row>
    <row r="8" spans="1:16" s="99" customFormat="1" ht="20.100000000000001" customHeight="1">
      <c r="A8" s="62">
        <v>3</v>
      </c>
      <c r="B8" s="42" t="s">
        <v>6</v>
      </c>
      <c r="C8" s="43">
        <v>435</v>
      </c>
      <c r="D8" s="44">
        <v>1565.4596732026152</v>
      </c>
      <c r="E8" s="43">
        <v>0</v>
      </c>
      <c r="F8" s="44">
        <v>0</v>
      </c>
      <c r="G8" s="43">
        <v>0</v>
      </c>
      <c r="H8" s="44">
        <v>0</v>
      </c>
      <c r="I8" s="42">
        <v>0</v>
      </c>
      <c r="J8" s="42">
        <v>0</v>
      </c>
      <c r="K8" s="42">
        <v>0</v>
      </c>
      <c r="L8" s="42">
        <v>0</v>
      </c>
      <c r="M8" s="43">
        <f t="shared" si="2"/>
        <v>0</v>
      </c>
      <c r="N8" s="44">
        <f t="shared" si="3"/>
        <v>0</v>
      </c>
      <c r="O8" s="93">
        <f t="shared" si="4"/>
        <v>0</v>
      </c>
      <c r="P8" s="93">
        <f t="shared" si="5"/>
        <v>0</v>
      </c>
    </row>
    <row r="9" spans="1:16" s="99" customFormat="1" ht="20.100000000000001" customHeight="1">
      <c r="A9" s="62">
        <v>4</v>
      </c>
      <c r="B9" s="42" t="s">
        <v>7</v>
      </c>
      <c r="C9" s="43">
        <v>368</v>
      </c>
      <c r="D9" s="44">
        <v>1116.0272549019605</v>
      </c>
      <c r="E9" s="43">
        <v>0</v>
      </c>
      <c r="F9" s="44">
        <v>0</v>
      </c>
      <c r="G9" s="43">
        <v>1</v>
      </c>
      <c r="H9" s="44">
        <v>31.5</v>
      </c>
      <c r="I9" s="42">
        <v>0</v>
      </c>
      <c r="J9" s="42">
        <v>0</v>
      </c>
      <c r="K9" s="42">
        <v>194</v>
      </c>
      <c r="L9" s="42">
        <v>177</v>
      </c>
      <c r="M9" s="43">
        <f t="shared" si="2"/>
        <v>195</v>
      </c>
      <c r="N9" s="44">
        <f t="shared" si="3"/>
        <v>208.5</v>
      </c>
      <c r="O9" s="93">
        <f t="shared" si="4"/>
        <v>52.989130434782602</v>
      </c>
      <c r="P9" s="93">
        <f t="shared" si="5"/>
        <v>18.68233943966862</v>
      </c>
    </row>
    <row r="10" spans="1:16" s="99" customFormat="1" ht="20.100000000000001" customHeight="1">
      <c r="A10" s="62">
        <v>5</v>
      </c>
      <c r="B10" s="42" t="s">
        <v>8</v>
      </c>
      <c r="C10" s="43">
        <v>215</v>
      </c>
      <c r="D10" s="44">
        <v>560.83967320261434</v>
      </c>
      <c r="E10" s="43">
        <v>0</v>
      </c>
      <c r="F10" s="44">
        <v>0</v>
      </c>
      <c r="G10" s="43">
        <v>0</v>
      </c>
      <c r="H10" s="44">
        <v>0</v>
      </c>
      <c r="I10" s="42">
        <v>0</v>
      </c>
      <c r="J10" s="42">
        <v>0</v>
      </c>
      <c r="K10" s="42">
        <v>0</v>
      </c>
      <c r="L10" s="42">
        <v>0</v>
      </c>
      <c r="M10" s="43">
        <f t="shared" si="2"/>
        <v>0</v>
      </c>
      <c r="N10" s="44">
        <f t="shared" si="3"/>
        <v>0</v>
      </c>
      <c r="O10" s="93">
        <f t="shared" si="4"/>
        <v>0</v>
      </c>
      <c r="P10" s="93">
        <f t="shared" si="5"/>
        <v>0</v>
      </c>
    </row>
    <row r="11" spans="1:16" s="99" customFormat="1" ht="20.100000000000001" customHeight="1">
      <c r="A11" s="62">
        <v>6</v>
      </c>
      <c r="B11" s="42" t="s">
        <v>52</v>
      </c>
      <c r="C11" s="43">
        <v>179</v>
      </c>
      <c r="D11" s="44">
        <v>149.41241830065331</v>
      </c>
      <c r="E11" s="43">
        <v>0</v>
      </c>
      <c r="F11" s="44">
        <v>0</v>
      </c>
      <c r="G11" s="43">
        <v>0</v>
      </c>
      <c r="H11" s="44">
        <v>0</v>
      </c>
      <c r="I11" s="42">
        <v>0</v>
      </c>
      <c r="J11" s="42">
        <v>0</v>
      </c>
      <c r="K11" s="42">
        <v>45</v>
      </c>
      <c r="L11" s="42">
        <v>54.6</v>
      </c>
      <c r="M11" s="43">
        <f t="shared" si="2"/>
        <v>45</v>
      </c>
      <c r="N11" s="44">
        <f t="shared" si="3"/>
        <v>54.6</v>
      </c>
      <c r="O11" s="93">
        <f t="shared" si="4"/>
        <v>25.139664804469277</v>
      </c>
      <c r="P11" s="93">
        <f t="shared" si="5"/>
        <v>36.543147230327143</v>
      </c>
    </row>
    <row r="12" spans="1:16" s="99" customFormat="1" ht="20.100000000000001" customHeight="1">
      <c r="A12" s="62">
        <v>7</v>
      </c>
      <c r="B12" s="42" t="s">
        <v>9</v>
      </c>
      <c r="C12" s="43">
        <v>647</v>
      </c>
      <c r="D12" s="44">
        <v>2066.0620915032705</v>
      </c>
      <c r="E12" s="43">
        <v>0</v>
      </c>
      <c r="F12" s="44">
        <v>0</v>
      </c>
      <c r="G12" s="43">
        <v>0</v>
      </c>
      <c r="H12" s="44">
        <v>0</v>
      </c>
      <c r="I12" s="42">
        <v>0</v>
      </c>
      <c r="J12" s="42">
        <v>0</v>
      </c>
      <c r="K12" s="42">
        <v>405</v>
      </c>
      <c r="L12" s="42">
        <v>345</v>
      </c>
      <c r="M12" s="43">
        <f t="shared" si="2"/>
        <v>405</v>
      </c>
      <c r="N12" s="44">
        <f t="shared" si="3"/>
        <v>345</v>
      </c>
      <c r="O12" s="93">
        <f t="shared" si="4"/>
        <v>62.596599690880993</v>
      </c>
      <c r="P12" s="93">
        <f t="shared" si="5"/>
        <v>16.698433286144727</v>
      </c>
    </row>
    <row r="13" spans="1:16" s="99" customFormat="1" ht="20.100000000000001" customHeight="1">
      <c r="A13" s="62">
        <v>8</v>
      </c>
      <c r="B13" s="42" t="s">
        <v>10</v>
      </c>
      <c r="C13" s="43">
        <v>748</v>
      </c>
      <c r="D13" s="44">
        <v>2398.9820915032706</v>
      </c>
      <c r="E13" s="43">
        <v>0</v>
      </c>
      <c r="F13" s="44">
        <v>0</v>
      </c>
      <c r="G13" s="43">
        <v>0</v>
      </c>
      <c r="H13" s="44">
        <v>0</v>
      </c>
      <c r="I13" s="42">
        <v>0</v>
      </c>
      <c r="J13" s="42">
        <v>0</v>
      </c>
      <c r="K13" s="42">
        <v>0</v>
      </c>
      <c r="L13" s="42">
        <v>0</v>
      </c>
      <c r="M13" s="43">
        <f t="shared" si="2"/>
        <v>0</v>
      </c>
      <c r="N13" s="44">
        <f t="shared" si="3"/>
        <v>0</v>
      </c>
      <c r="O13" s="93">
        <f t="shared" si="4"/>
        <v>0</v>
      </c>
      <c r="P13" s="93">
        <f t="shared" si="5"/>
        <v>0</v>
      </c>
    </row>
    <row r="14" spans="1:16" s="99" customFormat="1" ht="20.100000000000001" customHeight="1">
      <c r="A14" s="62">
        <v>9</v>
      </c>
      <c r="B14" s="42" t="s">
        <v>11</v>
      </c>
      <c r="C14" s="43">
        <v>216</v>
      </c>
      <c r="D14" s="44">
        <v>842.02967320261439</v>
      </c>
      <c r="E14" s="43">
        <v>0</v>
      </c>
      <c r="F14" s="44">
        <v>0</v>
      </c>
      <c r="G14" s="43">
        <v>0</v>
      </c>
      <c r="H14" s="44">
        <v>0</v>
      </c>
      <c r="I14" s="42">
        <v>0</v>
      </c>
      <c r="J14" s="42">
        <v>0</v>
      </c>
      <c r="K14" s="42">
        <v>37</v>
      </c>
      <c r="L14" s="42">
        <v>24.46</v>
      </c>
      <c r="M14" s="43">
        <f t="shared" si="2"/>
        <v>37</v>
      </c>
      <c r="N14" s="44">
        <f t="shared" si="3"/>
        <v>24.46</v>
      </c>
      <c r="O14" s="93">
        <f t="shared" si="4"/>
        <v>17.12962962962963</v>
      </c>
      <c r="P14" s="93">
        <f t="shared" si="5"/>
        <v>2.9048857514685573</v>
      </c>
    </row>
    <row r="15" spans="1:16" s="99" customFormat="1" ht="20.100000000000001" customHeight="1">
      <c r="A15" s="62">
        <v>10</v>
      </c>
      <c r="B15" s="42" t="s">
        <v>12</v>
      </c>
      <c r="C15" s="43">
        <v>125</v>
      </c>
      <c r="D15" s="44">
        <v>375.40483660130758</v>
      </c>
      <c r="E15" s="43">
        <v>0</v>
      </c>
      <c r="F15" s="44">
        <v>0</v>
      </c>
      <c r="G15" s="43">
        <v>0</v>
      </c>
      <c r="H15" s="44">
        <v>0</v>
      </c>
      <c r="I15" s="42">
        <v>0</v>
      </c>
      <c r="J15" s="42">
        <v>0</v>
      </c>
      <c r="K15" s="42">
        <v>0</v>
      </c>
      <c r="L15" s="42">
        <v>0</v>
      </c>
      <c r="M15" s="43">
        <f t="shared" si="2"/>
        <v>0</v>
      </c>
      <c r="N15" s="44">
        <f t="shared" si="3"/>
        <v>0</v>
      </c>
      <c r="O15" s="93">
        <f t="shared" si="4"/>
        <v>0</v>
      </c>
      <c r="P15" s="93">
        <f t="shared" si="5"/>
        <v>0</v>
      </c>
    </row>
    <row r="16" spans="1:16" s="99" customFormat="1" ht="20.100000000000001" customHeight="1">
      <c r="A16" s="62">
        <v>11</v>
      </c>
      <c r="B16" s="42" t="s">
        <v>13</v>
      </c>
      <c r="C16" s="43">
        <v>196</v>
      </c>
      <c r="D16" s="44">
        <v>722.01483660130759</v>
      </c>
      <c r="E16" s="43">
        <v>0</v>
      </c>
      <c r="F16" s="44">
        <v>0</v>
      </c>
      <c r="G16" s="43">
        <v>3</v>
      </c>
      <c r="H16" s="44">
        <v>2.0499999999999998</v>
      </c>
      <c r="I16" s="42">
        <v>0</v>
      </c>
      <c r="J16" s="42">
        <v>0</v>
      </c>
      <c r="K16" s="42">
        <v>0</v>
      </c>
      <c r="L16" s="42">
        <v>0</v>
      </c>
      <c r="M16" s="43">
        <f t="shared" si="2"/>
        <v>3</v>
      </c>
      <c r="N16" s="44">
        <f t="shared" si="3"/>
        <v>2.0499999999999998</v>
      </c>
      <c r="O16" s="93">
        <f t="shared" si="4"/>
        <v>1.5306122448979591</v>
      </c>
      <c r="P16" s="93">
        <f t="shared" si="5"/>
        <v>0.28392768348775604</v>
      </c>
    </row>
    <row r="17" spans="1:16" s="99" customFormat="1" ht="20.100000000000001" customHeight="1">
      <c r="A17" s="62">
        <v>12</v>
      </c>
      <c r="B17" s="42" t="s">
        <v>14</v>
      </c>
      <c r="C17" s="43">
        <v>167</v>
      </c>
      <c r="D17" s="44">
        <v>512.11725490196068</v>
      </c>
      <c r="E17" s="43">
        <v>0</v>
      </c>
      <c r="F17" s="44">
        <v>0</v>
      </c>
      <c r="G17" s="43">
        <v>0</v>
      </c>
      <c r="H17" s="44">
        <v>0</v>
      </c>
      <c r="I17" s="42">
        <v>1</v>
      </c>
      <c r="J17" s="42">
        <v>0.6</v>
      </c>
      <c r="K17" s="42">
        <v>0</v>
      </c>
      <c r="L17" s="42">
        <v>0</v>
      </c>
      <c r="M17" s="43">
        <f t="shared" si="2"/>
        <v>1</v>
      </c>
      <c r="N17" s="44">
        <f t="shared" si="3"/>
        <v>0.6</v>
      </c>
      <c r="O17" s="93">
        <f t="shared" si="4"/>
        <v>0.5988023952095809</v>
      </c>
      <c r="P17" s="93">
        <f t="shared" si="5"/>
        <v>0.11716066862751257</v>
      </c>
    </row>
    <row r="18" spans="1:16" s="99" customFormat="1" ht="20.100000000000001" customHeight="1">
      <c r="A18" s="62">
        <v>13</v>
      </c>
      <c r="B18" s="42" t="s">
        <v>15</v>
      </c>
      <c r="C18" s="43">
        <v>141</v>
      </c>
      <c r="D18" s="44">
        <v>1065.6793464052287</v>
      </c>
      <c r="E18" s="43">
        <v>0</v>
      </c>
      <c r="F18" s="44">
        <v>0</v>
      </c>
      <c r="G18" s="43">
        <v>0</v>
      </c>
      <c r="H18" s="44">
        <v>0</v>
      </c>
      <c r="I18" s="42">
        <v>0</v>
      </c>
      <c r="J18" s="42">
        <v>0</v>
      </c>
      <c r="K18" s="42">
        <v>0</v>
      </c>
      <c r="L18" s="42">
        <v>0</v>
      </c>
      <c r="M18" s="43">
        <f t="shared" si="2"/>
        <v>0</v>
      </c>
      <c r="N18" s="44">
        <f t="shared" si="3"/>
        <v>0</v>
      </c>
      <c r="O18" s="93">
        <f t="shared" si="4"/>
        <v>0</v>
      </c>
      <c r="P18" s="93">
        <f t="shared" si="5"/>
        <v>0</v>
      </c>
    </row>
    <row r="19" spans="1:16" s="99" customFormat="1" ht="20.100000000000001" customHeight="1">
      <c r="A19" s="62">
        <v>14</v>
      </c>
      <c r="B19" s="42" t="s">
        <v>16</v>
      </c>
      <c r="C19" s="43">
        <v>473</v>
      </c>
      <c r="D19" s="44">
        <v>1516.6472549019607</v>
      </c>
      <c r="E19" s="43">
        <v>0</v>
      </c>
      <c r="F19" s="44">
        <v>0</v>
      </c>
      <c r="G19" s="43">
        <v>0</v>
      </c>
      <c r="H19" s="44">
        <v>0</v>
      </c>
      <c r="I19" s="42">
        <v>0</v>
      </c>
      <c r="J19" s="42">
        <v>0</v>
      </c>
      <c r="K19" s="42">
        <v>48</v>
      </c>
      <c r="L19" s="42">
        <v>201</v>
      </c>
      <c r="M19" s="43">
        <f t="shared" si="2"/>
        <v>48</v>
      </c>
      <c r="N19" s="44">
        <f t="shared" si="3"/>
        <v>201</v>
      </c>
      <c r="O19" s="93">
        <f t="shared" si="4"/>
        <v>10.14799154334038</v>
      </c>
      <c r="P19" s="93">
        <f t="shared" si="5"/>
        <v>13.252916876376311</v>
      </c>
    </row>
    <row r="20" spans="1:16" s="99" customFormat="1" ht="20.100000000000001" customHeight="1">
      <c r="A20" s="62">
        <v>15</v>
      </c>
      <c r="B20" s="42" t="s">
        <v>17</v>
      </c>
      <c r="C20" s="43">
        <v>324</v>
      </c>
      <c r="D20" s="44">
        <v>1054.1072549019607</v>
      </c>
      <c r="E20" s="43">
        <v>0</v>
      </c>
      <c r="F20" s="44">
        <v>0</v>
      </c>
      <c r="G20" s="43">
        <v>0</v>
      </c>
      <c r="H20" s="44">
        <v>0</v>
      </c>
      <c r="I20" s="42">
        <v>0</v>
      </c>
      <c r="J20" s="42">
        <v>0</v>
      </c>
      <c r="K20" s="42">
        <v>119</v>
      </c>
      <c r="L20" s="42">
        <v>108</v>
      </c>
      <c r="M20" s="43">
        <f t="shared" si="2"/>
        <v>119</v>
      </c>
      <c r="N20" s="44">
        <f t="shared" si="3"/>
        <v>108</v>
      </c>
      <c r="O20" s="93">
        <f t="shared" si="4"/>
        <v>36.728395061728399</v>
      </c>
      <c r="P20" s="93">
        <f t="shared" si="5"/>
        <v>10.245636722237032</v>
      </c>
    </row>
    <row r="21" spans="1:16" s="99" customFormat="1" ht="20.100000000000001" customHeight="1">
      <c r="A21" s="62">
        <v>16</v>
      </c>
      <c r="B21" s="42" t="s">
        <v>18</v>
      </c>
      <c r="C21" s="43">
        <v>4157</v>
      </c>
      <c r="D21" s="44">
        <v>15372.889150326824</v>
      </c>
      <c r="E21" s="43">
        <v>0</v>
      </c>
      <c r="F21" s="44">
        <v>0</v>
      </c>
      <c r="G21" s="43">
        <v>7</v>
      </c>
      <c r="H21" s="44">
        <v>758.78</v>
      </c>
      <c r="I21" s="42">
        <v>1</v>
      </c>
      <c r="J21" s="42">
        <v>0.1</v>
      </c>
      <c r="K21" s="42">
        <v>857</v>
      </c>
      <c r="L21" s="42">
        <v>289.3</v>
      </c>
      <c r="M21" s="43">
        <f t="shared" si="2"/>
        <v>865</v>
      </c>
      <c r="N21" s="44">
        <f t="shared" si="3"/>
        <v>1048.18</v>
      </c>
      <c r="O21" s="93">
        <f t="shared" si="4"/>
        <v>20.808275198460429</v>
      </c>
      <c r="P21" s="93">
        <f t="shared" si="5"/>
        <v>6.8183669949751504</v>
      </c>
    </row>
    <row r="22" spans="1:16" s="99" customFormat="1" ht="20.100000000000001" customHeight="1">
      <c r="A22" s="62">
        <v>17</v>
      </c>
      <c r="B22" s="42" t="s">
        <v>19</v>
      </c>
      <c r="C22" s="43">
        <v>381</v>
      </c>
      <c r="D22" s="44">
        <v>807.83967320261445</v>
      </c>
      <c r="E22" s="43">
        <v>0</v>
      </c>
      <c r="F22" s="44">
        <v>0</v>
      </c>
      <c r="G22" s="43">
        <v>30</v>
      </c>
      <c r="H22" s="44">
        <v>140.1</v>
      </c>
      <c r="I22" s="42">
        <v>0</v>
      </c>
      <c r="J22" s="42">
        <v>0</v>
      </c>
      <c r="K22" s="42">
        <v>0</v>
      </c>
      <c r="L22" s="42">
        <v>0</v>
      </c>
      <c r="M22" s="43">
        <f t="shared" si="2"/>
        <v>30</v>
      </c>
      <c r="N22" s="44">
        <f t="shared" si="3"/>
        <v>140.1</v>
      </c>
      <c r="O22" s="93">
        <f t="shared" si="4"/>
        <v>7.8740157480314963</v>
      </c>
      <c r="P22" s="93">
        <f t="shared" si="5"/>
        <v>17.342550093459135</v>
      </c>
    </row>
    <row r="23" spans="1:16" s="99" customFormat="1" ht="20.100000000000001" customHeight="1">
      <c r="A23" s="62">
        <v>18</v>
      </c>
      <c r="B23" s="42" t="s">
        <v>20</v>
      </c>
      <c r="C23" s="43">
        <v>3549</v>
      </c>
      <c r="D23" s="44">
        <v>9631.7033333333384</v>
      </c>
      <c r="E23" s="43">
        <v>0</v>
      </c>
      <c r="F23" s="44">
        <v>0</v>
      </c>
      <c r="G23" s="43">
        <v>0</v>
      </c>
      <c r="H23" s="44">
        <v>0</v>
      </c>
      <c r="I23" s="42">
        <v>0</v>
      </c>
      <c r="J23" s="42">
        <v>0</v>
      </c>
      <c r="K23" s="42">
        <v>525</v>
      </c>
      <c r="L23" s="42">
        <v>1878.08</v>
      </c>
      <c r="M23" s="43">
        <f t="shared" si="2"/>
        <v>525</v>
      </c>
      <c r="N23" s="44">
        <f t="shared" si="3"/>
        <v>1878.08</v>
      </c>
      <c r="O23" s="93">
        <f t="shared" si="4"/>
        <v>14.792899408284024</v>
      </c>
      <c r="P23" s="93">
        <f t="shared" si="5"/>
        <v>19.498939439925984</v>
      </c>
    </row>
    <row r="24" spans="1:16" s="99" customFormat="1" ht="20.100000000000001" customHeight="1">
      <c r="A24" s="62">
        <v>19</v>
      </c>
      <c r="B24" s="42" t="s">
        <v>21</v>
      </c>
      <c r="C24" s="43">
        <v>368</v>
      </c>
      <c r="D24" s="44">
        <v>1165.5248366013075</v>
      </c>
      <c r="E24" s="43">
        <v>0</v>
      </c>
      <c r="F24" s="44">
        <v>0</v>
      </c>
      <c r="G24" s="43">
        <v>0</v>
      </c>
      <c r="H24" s="44">
        <v>0</v>
      </c>
      <c r="I24" s="42">
        <v>0</v>
      </c>
      <c r="J24" s="42">
        <v>0</v>
      </c>
      <c r="K24" s="42">
        <v>0</v>
      </c>
      <c r="L24" s="42">
        <v>0</v>
      </c>
      <c r="M24" s="43">
        <f t="shared" si="2"/>
        <v>0</v>
      </c>
      <c r="N24" s="44">
        <f t="shared" si="3"/>
        <v>0</v>
      </c>
      <c r="O24" s="93">
        <f t="shared" si="4"/>
        <v>0</v>
      </c>
      <c r="P24" s="93">
        <f t="shared" si="5"/>
        <v>0</v>
      </c>
    </row>
    <row r="25" spans="1:16" s="99" customFormat="1" ht="20.100000000000001" customHeight="1">
      <c r="A25" s="62">
        <v>20</v>
      </c>
      <c r="B25" s="42" t="s">
        <v>22</v>
      </c>
      <c r="C25" s="43">
        <v>81</v>
      </c>
      <c r="D25" s="44">
        <v>559.05967320261448</v>
      </c>
      <c r="E25" s="43">
        <v>0</v>
      </c>
      <c r="F25" s="44">
        <v>0</v>
      </c>
      <c r="G25" s="43">
        <v>0</v>
      </c>
      <c r="H25" s="44">
        <v>0</v>
      </c>
      <c r="I25" s="42">
        <v>0</v>
      </c>
      <c r="J25" s="42">
        <v>0</v>
      </c>
      <c r="K25" s="42">
        <v>0</v>
      </c>
      <c r="L25" s="42">
        <v>0</v>
      </c>
      <c r="M25" s="43">
        <f t="shared" si="2"/>
        <v>0</v>
      </c>
      <c r="N25" s="44">
        <f t="shared" si="3"/>
        <v>0</v>
      </c>
      <c r="O25" s="93">
        <f t="shared" si="4"/>
        <v>0</v>
      </c>
      <c r="P25" s="93">
        <f t="shared" si="5"/>
        <v>0</v>
      </c>
    </row>
    <row r="26" spans="1:16" s="99" customFormat="1" ht="20.100000000000001" customHeight="1">
      <c r="A26" s="62">
        <v>21</v>
      </c>
      <c r="B26" s="42" t="s">
        <v>23</v>
      </c>
      <c r="C26" s="43">
        <v>107</v>
      </c>
      <c r="D26" s="44">
        <v>671.83967320261445</v>
      </c>
      <c r="E26" s="43">
        <v>0</v>
      </c>
      <c r="F26" s="44">
        <v>0</v>
      </c>
      <c r="G26" s="43">
        <v>0</v>
      </c>
      <c r="H26" s="44">
        <v>0</v>
      </c>
      <c r="I26" s="42">
        <v>0</v>
      </c>
      <c r="J26" s="42">
        <v>0</v>
      </c>
      <c r="K26" s="42">
        <v>63</v>
      </c>
      <c r="L26" s="42">
        <v>147.19999999999999</v>
      </c>
      <c r="M26" s="43">
        <f t="shared" si="2"/>
        <v>63</v>
      </c>
      <c r="N26" s="44">
        <f t="shared" si="3"/>
        <v>147.19999999999999</v>
      </c>
      <c r="O26" s="93">
        <f t="shared" si="4"/>
        <v>58.878504672897193</v>
      </c>
      <c r="P26" s="93">
        <f t="shared" si="5"/>
        <v>21.909989223813994</v>
      </c>
    </row>
    <row r="27" spans="1:16" s="99" customFormat="1" ht="20.100000000000001" customHeight="1">
      <c r="A27" s="69"/>
      <c r="B27" s="50" t="s">
        <v>24</v>
      </c>
      <c r="C27" s="51">
        <f>SUM(C6:C26)</f>
        <v>13619</v>
      </c>
      <c r="D27" s="57">
        <f>SUM(D6:D26)</f>
        <v>43506.389346405267</v>
      </c>
      <c r="E27" s="64">
        <f>SUM(E6:E26)</f>
        <v>0</v>
      </c>
      <c r="F27" s="65">
        <f>SUM(F6:F26)</f>
        <v>0</v>
      </c>
      <c r="G27" s="64">
        <f t="shared" ref="G27:N27" si="6">SUM(G6:G26)</f>
        <v>41</v>
      </c>
      <c r="H27" s="65">
        <f t="shared" si="6"/>
        <v>932.43</v>
      </c>
      <c r="I27" s="64">
        <f t="shared" si="6"/>
        <v>2</v>
      </c>
      <c r="J27" s="65">
        <f t="shared" si="6"/>
        <v>0.7</v>
      </c>
      <c r="K27" s="64">
        <f t="shared" si="6"/>
        <v>2525</v>
      </c>
      <c r="L27" s="65">
        <f t="shared" si="6"/>
        <v>3670.6399999999994</v>
      </c>
      <c r="M27" s="64">
        <f t="shared" si="6"/>
        <v>2568</v>
      </c>
      <c r="N27" s="65">
        <f t="shared" si="6"/>
        <v>4603.7699999999995</v>
      </c>
      <c r="O27" s="93">
        <f t="shared" si="4"/>
        <v>18.856009986048903</v>
      </c>
      <c r="P27" s="93">
        <f t="shared" si="5"/>
        <v>10.58182503572981</v>
      </c>
    </row>
    <row r="28" spans="1:16" s="99" customFormat="1" ht="20.100000000000001" customHeight="1">
      <c r="A28" s="62"/>
      <c r="B28" s="50" t="s">
        <v>25</v>
      </c>
      <c r="C28" s="43"/>
      <c r="D28" s="44"/>
      <c r="E28" s="43"/>
      <c r="F28" s="44"/>
      <c r="G28" s="43"/>
      <c r="H28" s="44"/>
      <c r="I28" s="42"/>
      <c r="J28" s="42"/>
      <c r="K28" s="42"/>
      <c r="L28" s="42"/>
      <c r="M28" s="42"/>
      <c r="N28" s="42"/>
      <c r="O28" s="93"/>
      <c r="P28" s="93"/>
    </row>
    <row r="29" spans="1:16" s="99" customFormat="1" ht="20.100000000000001" customHeight="1">
      <c r="A29" s="62">
        <v>22</v>
      </c>
      <c r="B29" s="42" t="s">
        <v>26</v>
      </c>
      <c r="C29" s="43">
        <v>4672</v>
      </c>
      <c r="D29" s="44">
        <v>14251.741568627485</v>
      </c>
      <c r="E29" s="43">
        <v>52</v>
      </c>
      <c r="F29" s="44">
        <v>458.3</v>
      </c>
      <c r="G29" s="43">
        <v>44</v>
      </c>
      <c r="H29" s="44">
        <v>375.62</v>
      </c>
      <c r="I29" s="42">
        <v>1</v>
      </c>
      <c r="J29" s="42">
        <v>817</v>
      </c>
      <c r="K29" s="42">
        <v>4526</v>
      </c>
      <c r="L29" s="42">
        <v>5850.36</v>
      </c>
      <c r="M29" s="42">
        <f t="shared" ref="M29:M32" si="7">E29+G29+I29+K29</f>
        <v>4623</v>
      </c>
      <c r="N29" s="42">
        <f t="shared" ref="N29:N32" si="8">F29+H29+J29+L29</f>
        <v>7501.28</v>
      </c>
      <c r="O29" s="93">
        <f t="shared" si="4"/>
        <v>98.951198630136986</v>
      </c>
      <c r="P29" s="93">
        <f t="shared" si="5"/>
        <v>52.634128705453442</v>
      </c>
    </row>
    <row r="30" spans="1:16" s="99" customFormat="1" ht="20.100000000000001" customHeight="1">
      <c r="A30" s="62">
        <v>23</v>
      </c>
      <c r="B30" s="42" t="s">
        <v>27</v>
      </c>
      <c r="C30" s="43">
        <v>2415</v>
      </c>
      <c r="D30" s="44">
        <v>8459.6386928104203</v>
      </c>
      <c r="E30" s="43">
        <v>1</v>
      </c>
      <c r="F30" s="44">
        <v>143</v>
      </c>
      <c r="G30" s="43">
        <v>0</v>
      </c>
      <c r="H30" s="44">
        <v>0</v>
      </c>
      <c r="I30" s="42">
        <v>0</v>
      </c>
      <c r="J30" s="42">
        <v>0</v>
      </c>
      <c r="K30" s="42">
        <v>0</v>
      </c>
      <c r="L30" s="42">
        <v>0</v>
      </c>
      <c r="M30" s="42">
        <f t="shared" si="7"/>
        <v>1</v>
      </c>
      <c r="N30" s="42">
        <f t="shared" si="8"/>
        <v>143</v>
      </c>
      <c r="O30" s="93">
        <f t="shared" si="4"/>
        <v>4.1407867494824016E-2</v>
      </c>
      <c r="P30" s="93">
        <f t="shared" si="5"/>
        <v>1.6903795208361698</v>
      </c>
    </row>
    <row r="31" spans="1:16" s="99" customFormat="1" ht="20.100000000000001" customHeight="1">
      <c r="A31" s="62">
        <v>24</v>
      </c>
      <c r="B31" s="42" t="s">
        <v>28</v>
      </c>
      <c r="C31" s="43">
        <v>39</v>
      </c>
      <c r="D31" s="44">
        <v>421.84967320261444</v>
      </c>
      <c r="E31" s="43">
        <v>0</v>
      </c>
      <c r="F31" s="44">
        <v>0</v>
      </c>
      <c r="G31" s="43">
        <v>0</v>
      </c>
      <c r="H31" s="44">
        <v>0</v>
      </c>
      <c r="I31" s="42">
        <v>0</v>
      </c>
      <c r="J31" s="42">
        <v>0</v>
      </c>
      <c r="K31" s="42">
        <v>0</v>
      </c>
      <c r="L31" s="42">
        <v>0</v>
      </c>
      <c r="M31" s="42">
        <f t="shared" si="7"/>
        <v>0</v>
      </c>
      <c r="N31" s="42">
        <f t="shared" si="8"/>
        <v>0</v>
      </c>
      <c r="O31" s="93">
        <f t="shared" si="4"/>
        <v>0</v>
      </c>
      <c r="P31" s="93">
        <f t="shared" si="5"/>
        <v>0</v>
      </c>
    </row>
    <row r="32" spans="1:16" s="99" customFormat="1" ht="20.100000000000001" customHeight="1">
      <c r="A32" s="62">
        <v>25</v>
      </c>
      <c r="B32" s="42" t="s">
        <v>59</v>
      </c>
      <c r="C32" s="43">
        <v>0</v>
      </c>
      <c r="D32" s="44">
        <v>0</v>
      </c>
      <c r="E32" s="43">
        <v>0</v>
      </c>
      <c r="F32" s="44">
        <v>0</v>
      </c>
      <c r="G32" s="43">
        <v>0</v>
      </c>
      <c r="H32" s="44">
        <v>0</v>
      </c>
      <c r="I32" s="42">
        <v>0</v>
      </c>
      <c r="J32" s="42">
        <v>0</v>
      </c>
      <c r="K32" s="42">
        <v>0</v>
      </c>
      <c r="L32" s="42">
        <v>0</v>
      </c>
      <c r="M32" s="42">
        <f t="shared" si="7"/>
        <v>0</v>
      </c>
      <c r="N32" s="42">
        <f t="shared" si="8"/>
        <v>0</v>
      </c>
      <c r="O32" s="93" t="e">
        <f t="shared" si="4"/>
        <v>#DIV/0!</v>
      </c>
      <c r="P32" s="93" t="e">
        <f t="shared" si="5"/>
        <v>#DIV/0!</v>
      </c>
    </row>
    <row r="33" spans="1:16" s="99" customFormat="1" ht="20.100000000000001" customHeight="1">
      <c r="A33" s="69"/>
      <c r="B33" s="50" t="s">
        <v>29</v>
      </c>
      <c r="C33" s="51">
        <f>SUM(C29:C32)</f>
        <v>7126</v>
      </c>
      <c r="D33" s="57">
        <f>SUM(D29:D32)</f>
        <v>23133.22993464052</v>
      </c>
      <c r="E33" s="64">
        <f>SUM(E29:E32)</f>
        <v>53</v>
      </c>
      <c r="F33" s="65">
        <f>SUM(F29:F32)</f>
        <v>601.29999999999995</v>
      </c>
      <c r="G33" s="64">
        <f t="shared" ref="G33:N33" si="9">SUM(G29:G32)</f>
        <v>44</v>
      </c>
      <c r="H33" s="65">
        <f t="shared" si="9"/>
        <v>375.62</v>
      </c>
      <c r="I33" s="64">
        <f t="shared" si="9"/>
        <v>1</v>
      </c>
      <c r="J33" s="65">
        <f t="shared" si="9"/>
        <v>817</v>
      </c>
      <c r="K33" s="64">
        <f t="shared" si="9"/>
        <v>4526</v>
      </c>
      <c r="L33" s="65">
        <f t="shared" si="9"/>
        <v>5850.36</v>
      </c>
      <c r="M33" s="64">
        <f t="shared" si="9"/>
        <v>4624</v>
      </c>
      <c r="N33" s="65">
        <f t="shared" si="9"/>
        <v>7644.28</v>
      </c>
      <c r="O33" s="93">
        <f t="shared" si="4"/>
        <v>64.889138366545055</v>
      </c>
      <c r="P33" s="93">
        <f t="shared" si="5"/>
        <v>33.044585739206198</v>
      </c>
    </row>
    <row r="34" spans="1:16" s="99" customFormat="1" ht="20.100000000000001" customHeight="1">
      <c r="A34" s="62"/>
      <c r="B34" s="50" t="s">
        <v>50</v>
      </c>
      <c r="C34" s="43"/>
      <c r="D34" s="44"/>
      <c r="E34" s="43"/>
      <c r="F34" s="44"/>
      <c r="G34" s="43"/>
      <c r="H34" s="44"/>
      <c r="I34" s="42"/>
      <c r="J34" s="42"/>
      <c r="K34" s="42"/>
      <c r="L34" s="42"/>
      <c r="M34" s="42"/>
      <c r="N34" s="42"/>
      <c r="O34" s="93"/>
      <c r="P34" s="93"/>
    </row>
    <row r="35" spans="1:16" s="99" customFormat="1" ht="20.100000000000001" customHeight="1">
      <c r="A35" s="62">
        <v>26</v>
      </c>
      <c r="B35" s="42" t="s">
        <v>31</v>
      </c>
      <c r="C35" s="43">
        <v>1566</v>
      </c>
      <c r="D35" s="44">
        <v>6673.4811111111349</v>
      </c>
      <c r="E35" s="43">
        <v>0</v>
      </c>
      <c r="F35" s="44">
        <v>0</v>
      </c>
      <c r="G35" s="43">
        <v>0</v>
      </c>
      <c r="H35" s="44">
        <v>0</v>
      </c>
      <c r="I35" s="42">
        <v>0</v>
      </c>
      <c r="J35" s="42">
        <v>0</v>
      </c>
      <c r="K35" s="42">
        <v>42</v>
      </c>
      <c r="L35" s="42">
        <v>626</v>
      </c>
      <c r="M35" s="42">
        <f t="shared" ref="M35" si="10">E35+G35+I35+K35</f>
        <v>42</v>
      </c>
      <c r="N35" s="42">
        <f t="shared" ref="N35" si="11">F35+H35+J35+L35</f>
        <v>626</v>
      </c>
      <c r="O35" s="93">
        <f t="shared" si="4"/>
        <v>2.6819923371647509</v>
      </c>
      <c r="P35" s="93">
        <f t="shared" si="5"/>
        <v>9.3804116558857089</v>
      </c>
    </row>
    <row r="36" spans="1:16" s="99" customFormat="1" ht="20.100000000000001" customHeight="1">
      <c r="A36" s="69"/>
      <c r="B36" s="50" t="s">
        <v>29</v>
      </c>
      <c r="C36" s="51">
        <f>SUM(C35)</f>
        <v>1566</v>
      </c>
      <c r="D36" s="57">
        <f>SUM(D35)</f>
        <v>6673.4811111111349</v>
      </c>
      <c r="E36" s="64">
        <f>SUM(E35)</f>
        <v>0</v>
      </c>
      <c r="F36" s="65">
        <f>SUM(F35)</f>
        <v>0</v>
      </c>
      <c r="G36" s="64">
        <f t="shared" ref="G36:N36" si="12">SUM(G35)</f>
        <v>0</v>
      </c>
      <c r="H36" s="65">
        <f t="shared" si="12"/>
        <v>0</v>
      </c>
      <c r="I36" s="64">
        <f t="shared" si="12"/>
        <v>0</v>
      </c>
      <c r="J36" s="65">
        <f t="shared" si="12"/>
        <v>0</v>
      </c>
      <c r="K36" s="64">
        <f t="shared" si="12"/>
        <v>42</v>
      </c>
      <c r="L36" s="65">
        <f t="shared" si="12"/>
        <v>626</v>
      </c>
      <c r="M36" s="64">
        <f t="shared" si="12"/>
        <v>42</v>
      </c>
      <c r="N36" s="65">
        <f t="shared" si="12"/>
        <v>626</v>
      </c>
      <c r="O36" s="93">
        <f t="shared" si="4"/>
        <v>2.6819923371647509</v>
      </c>
      <c r="P36" s="93">
        <f t="shared" si="5"/>
        <v>9.3804116558857089</v>
      </c>
    </row>
    <row r="37" spans="1:16" s="99" customFormat="1" ht="20.100000000000001" customHeight="1">
      <c r="A37" s="62"/>
      <c r="B37" s="50" t="s">
        <v>32</v>
      </c>
      <c r="C37" s="43"/>
      <c r="D37" s="44"/>
      <c r="E37" s="43"/>
      <c r="F37" s="44"/>
      <c r="G37" s="43"/>
      <c r="H37" s="44"/>
      <c r="I37" s="42"/>
      <c r="J37" s="42"/>
      <c r="K37" s="42"/>
      <c r="L37" s="42"/>
      <c r="M37" s="42"/>
      <c r="N37" s="42"/>
      <c r="O37" s="93"/>
      <c r="P37" s="93"/>
    </row>
    <row r="38" spans="1:16" s="99" customFormat="1" ht="20.100000000000001" customHeight="1">
      <c r="A38" s="62">
        <v>27</v>
      </c>
      <c r="B38" s="42" t="s">
        <v>33</v>
      </c>
      <c r="C38" s="43">
        <v>404</v>
      </c>
      <c r="D38" s="44">
        <v>417.70241830065447</v>
      </c>
      <c r="E38" s="43">
        <v>0</v>
      </c>
      <c r="F38" s="44">
        <v>0</v>
      </c>
      <c r="G38" s="43">
        <v>0</v>
      </c>
      <c r="H38" s="44">
        <v>0</v>
      </c>
      <c r="I38" s="42">
        <v>0</v>
      </c>
      <c r="J38" s="42">
        <v>0</v>
      </c>
      <c r="K38" s="42">
        <v>1</v>
      </c>
      <c r="L38" s="42">
        <v>0.2</v>
      </c>
      <c r="M38" s="42">
        <f t="shared" ref="M38:M44" si="13">E38+G38+I38+K38</f>
        <v>1</v>
      </c>
      <c r="N38" s="42">
        <f t="shared" ref="N38:N44" si="14">F38+H38+J38+L38</f>
        <v>0.2</v>
      </c>
      <c r="O38" s="93">
        <f t="shared" si="4"/>
        <v>0.24752475247524752</v>
      </c>
      <c r="P38" s="93">
        <f t="shared" si="5"/>
        <v>4.7880977278911448E-2</v>
      </c>
    </row>
    <row r="39" spans="1:16" s="99" customFormat="1" ht="20.100000000000001" customHeight="1">
      <c r="A39" s="62">
        <v>28</v>
      </c>
      <c r="B39" s="42" t="s">
        <v>34</v>
      </c>
      <c r="C39" s="43">
        <v>567</v>
      </c>
      <c r="D39" s="44">
        <v>1688.4044444444344</v>
      </c>
      <c r="E39" s="43">
        <v>0</v>
      </c>
      <c r="F39" s="44">
        <v>0</v>
      </c>
      <c r="G39" s="43">
        <v>0</v>
      </c>
      <c r="H39" s="44">
        <v>0</v>
      </c>
      <c r="I39" s="42">
        <v>0</v>
      </c>
      <c r="J39" s="42">
        <v>0</v>
      </c>
      <c r="K39" s="42">
        <v>0</v>
      </c>
      <c r="L39" s="42">
        <v>0</v>
      </c>
      <c r="M39" s="42">
        <f t="shared" si="13"/>
        <v>0</v>
      </c>
      <c r="N39" s="42">
        <f t="shared" si="14"/>
        <v>0</v>
      </c>
      <c r="O39" s="93">
        <f t="shared" si="4"/>
        <v>0</v>
      </c>
      <c r="P39" s="93">
        <f t="shared" si="5"/>
        <v>0</v>
      </c>
    </row>
    <row r="40" spans="1:16" s="99" customFormat="1" ht="20.100000000000001" customHeight="1">
      <c r="A40" s="62">
        <v>29</v>
      </c>
      <c r="B40" s="42" t="s">
        <v>35</v>
      </c>
      <c r="C40" s="43">
        <v>725</v>
      </c>
      <c r="D40" s="44">
        <v>1139.8396732026151</v>
      </c>
      <c r="E40" s="43">
        <v>0</v>
      </c>
      <c r="F40" s="44">
        <v>0</v>
      </c>
      <c r="G40" s="43">
        <v>0</v>
      </c>
      <c r="H40" s="44">
        <v>0</v>
      </c>
      <c r="I40" s="42">
        <v>0</v>
      </c>
      <c r="J40" s="42">
        <v>0</v>
      </c>
      <c r="K40" s="42">
        <v>0</v>
      </c>
      <c r="L40" s="42">
        <v>0</v>
      </c>
      <c r="M40" s="42">
        <f t="shared" si="13"/>
        <v>0</v>
      </c>
      <c r="N40" s="42">
        <f t="shared" si="14"/>
        <v>0</v>
      </c>
      <c r="O40" s="93">
        <f t="shared" si="4"/>
        <v>0</v>
      </c>
      <c r="P40" s="93">
        <f t="shared" si="5"/>
        <v>0</v>
      </c>
    </row>
    <row r="41" spans="1:16" s="99" customFormat="1" ht="20.100000000000001" customHeight="1">
      <c r="A41" s="62">
        <v>30</v>
      </c>
      <c r="B41" s="42" t="s">
        <v>36</v>
      </c>
      <c r="C41" s="43">
        <v>142</v>
      </c>
      <c r="D41" s="44">
        <v>174.70241830065447</v>
      </c>
      <c r="E41" s="43">
        <v>0</v>
      </c>
      <c r="F41" s="44">
        <v>0</v>
      </c>
      <c r="G41" s="43">
        <v>0</v>
      </c>
      <c r="H41" s="44">
        <v>0</v>
      </c>
      <c r="I41" s="42">
        <v>0</v>
      </c>
      <c r="J41" s="42">
        <v>0</v>
      </c>
      <c r="K41" s="42">
        <v>0</v>
      </c>
      <c r="L41" s="42">
        <v>0</v>
      </c>
      <c r="M41" s="42">
        <f t="shared" si="13"/>
        <v>0</v>
      </c>
      <c r="N41" s="42">
        <f t="shared" si="14"/>
        <v>0</v>
      </c>
      <c r="O41" s="93">
        <f t="shared" si="4"/>
        <v>0</v>
      </c>
      <c r="P41" s="93">
        <f t="shared" si="5"/>
        <v>0</v>
      </c>
    </row>
    <row r="42" spans="1:16" s="99" customFormat="1" ht="20.100000000000001" customHeight="1">
      <c r="A42" s="62">
        <v>31</v>
      </c>
      <c r="B42" s="42" t="s">
        <v>37</v>
      </c>
      <c r="C42" s="43">
        <v>69</v>
      </c>
      <c r="D42" s="44">
        <v>505.84967320261444</v>
      </c>
      <c r="E42" s="43">
        <v>0</v>
      </c>
      <c r="F42" s="44">
        <v>0</v>
      </c>
      <c r="G42" s="43">
        <v>0</v>
      </c>
      <c r="H42" s="44">
        <v>0</v>
      </c>
      <c r="I42" s="42">
        <v>0</v>
      </c>
      <c r="J42" s="42">
        <v>0</v>
      </c>
      <c r="K42" s="42">
        <v>2</v>
      </c>
      <c r="L42" s="42">
        <v>679</v>
      </c>
      <c r="M42" s="42">
        <f t="shared" si="13"/>
        <v>2</v>
      </c>
      <c r="N42" s="42">
        <f t="shared" si="14"/>
        <v>679</v>
      </c>
      <c r="O42" s="93">
        <f t="shared" si="4"/>
        <v>2.8985507246376812</v>
      </c>
      <c r="P42" s="93">
        <f t="shared" si="5"/>
        <v>134.22960139543895</v>
      </c>
    </row>
    <row r="43" spans="1:16" s="99" customFormat="1" ht="20.100000000000001" customHeight="1">
      <c r="A43" s="62">
        <v>32</v>
      </c>
      <c r="B43" s="42" t="s">
        <v>38</v>
      </c>
      <c r="C43" s="43">
        <v>39</v>
      </c>
      <c r="D43" s="44">
        <v>123.71241830065446</v>
      </c>
      <c r="E43" s="43">
        <v>0</v>
      </c>
      <c r="F43" s="44">
        <v>0</v>
      </c>
      <c r="G43" s="43">
        <v>0</v>
      </c>
      <c r="H43" s="44">
        <v>0</v>
      </c>
      <c r="I43" s="42">
        <v>0</v>
      </c>
      <c r="J43" s="42">
        <v>0</v>
      </c>
      <c r="K43" s="42">
        <v>50</v>
      </c>
      <c r="L43" s="42">
        <v>47</v>
      </c>
      <c r="M43" s="42">
        <f t="shared" si="13"/>
        <v>50</v>
      </c>
      <c r="N43" s="42">
        <f t="shared" si="14"/>
        <v>47</v>
      </c>
      <c r="O43" s="93">
        <f t="shared" si="4"/>
        <v>128.2051282051282</v>
      </c>
      <c r="P43" s="93">
        <f t="shared" si="5"/>
        <v>37.991335587489168</v>
      </c>
    </row>
    <row r="44" spans="1:16" s="99" customFormat="1" ht="20.100000000000001" customHeight="1">
      <c r="A44" s="62">
        <v>33</v>
      </c>
      <c r="B44" s="42" t="s">
        <v>39</v>
      </c>
      <c r="C44" s="43">
        <v>104</v>
      </c>
      <c r="D44" s="44">
        <v>604.28967320261449</v>
      </c>
      <c r="E44" s="43">
        <v>0</v>
      </c>
      <c r="F44" s="44">
        <v>0</v>
      </c>
      <c r="G44" s="43">
        <v>0</v>
      </c>
      <c r="H44" s="44">
        <v>0</v>
      </c>
      <c r="I44" s="42">
        <v>0</v>
      </c>
      <c r="J44" s="42">
        <v>0</v>
      </c>
      <c r="K44" s="42">
        <v>0</v>
      </c>
      <c r="L44" s="42">
        <v>0</v>
      </c>
      <c r="M44" s="42">
        <f t="shared" si="13"/>
        <v>0</v>
      </c>
      <c r="N44" s="42">
        <f t="shared" si="14"/>
        <v>0</v>
      </c>
      <c r="O44" s="93">
        <f t="shared" si="4"/>
        <v>0</v>
      </c>
      <c r="P44" s="93">
        <f t="shared" si="5"/>
        <v>0</v>
      </c>
    </row>
    <row r="45" spans="1:16" s="99" customFormat="1" ht="20.100000000000001" customHeight="1">
      <c r="A45" s="69"/>
      <c r="B45" s="50" t="s">
        <v>29</v>
      </c>
      <c r="C45" s="51">
        <f>SUM(C38:C44)</f>
        <v>2050</v>
      </c>
      <c r="D45" s="57">
        <f>SUM(D38:D44)</f>
        <v>4654.5007189542412</v>
      </c>
      <c r="E45" s="64">
        <f>SUM(E38:E44)</f>
        <v>0</v>
      </c>
      <c r="F45" s="65">
        <f>SUM(F38:F44)</f>
        <v>0</v>
      </c>
      <c r="G45" s="64">
        <f t="shared" ref="G45:N45" si="15">SUM(G38:G44)</f>
        <v>0</v>
      </c>
      <c r="H45" s="65">
        <f t="shared" si="15"/>
        <v>0</v>
      </c>
      <c r="I45" s="64">
        <f t="shared" si="15"/>
        <v>0</v>
      </c>
      <c r="J45" s="65">
        <f t="shared" si="15"/>
        <v>0</v>
      </c>
      <c r="K45" s="64">
        <f t="shared" si="15"/>
        <v>53</v>
      </c>
      <c r="L45" s="65">
        <f t="shared" si="15"/>
        <v>726.2</v>
      </c>
      <c r="M45" s="64">
        <f t="shared" si="15"/>
        <v>53</v>
      </c>
      <c r="N45" s="65">
        <f t="shared" si="15"/>
        <v>726.2</v>
      </c>
      <c r="O45" s="93">
        <f t="shared" si="4"/>
        <v>2.5853658536585367</v>
      </c>
      <c r="P45" s="93">
        <f t="shared" si="5"/>
        <v>15.602103079342964</v>
      </c>
    </row>
    <row r="46" spans="1:16" s="99" customFormat="1" ht="20.100000000000001" customHeight="1">
      <c r="A46" s="62"/>
      <c r="B46" s="50" t="s">
        <v>40</v>
      </c>
      <c r="C46" s="43"/>
      <c r="D46" s="44"/>
      <c r="E46" s="43"/>
      <c r="F46" s="44"/>
      <c r="G46" s="43"/>
      <c r="H46" s="44"/>
      <c r="I46" s="42"/>
      <c r="J46" s="42"/>
      <c r="K46" s="42"/>
      <c r="L46" s="42"/>
      <c r="M46" s="42"/>
      <c r="N46" s="42"/>
      <c r="O46" s="93"/>
      <c r="P46" s="93"/>
    </row>
    <row r="47" spans="1:16" s="99" customFormat="1" ht="20.100000000000001" customHeight="1">
      <c r="A47" s="62">
        <v>34</v>
      </c>
      <c r="B47" s="42" t="s">
        <v>41</v>
      </c>
      <c r="C47" s="43">
        <v>4018</v>
      </c>
      <c r="D47" s="44">
        <v>9700.0503921568597</v>
      </c>
      <c r="E47" s="43">
        <v>0</v>
      </c>
      <c r="F47" s="44">
        <v>0</v>
      </c>
      <c r="G47" s="43">
        <v>0</v>
      </c>
      <c r="H47" s="44">
        <v>0</v>
      </c>
      <c r="I47" s="42">
        <v>0</v>
      </c>
      <c r="J47" s="42">
        <v>0</v>
      </c>
      <c r="K47" s="42">
        <v>2681</v>
      </c>
      <c r="L47" s="42">
        <v>47585.77</v>
      </c>
      <c r="M47" s="42">
        <f t="shared" ref="M47:M50" si="16">E47+G47+I47+K47</f>
        <v>2681</v>
      </c>
      <c r="N47" s="42">
        <f t="shared" ref="N47:N50" si="17">F47+H47+J47+L47</f>
        <v>47585.77</v>
      </c>
      <c r="O47" s="93">
        <f t="shared" si="4"/>
        <v>66.724738675958179</v>
      </c>
      <c r="P47" s="93">
        <f t="shared" si="5"/>
        <v>490.57239989677043</v>
      </c>
    </row>
    <row r="48" spans="1:16" s="99" customFormat="1" ht="20.100000000000001" customHeight="1">
      <c r="A48" s="62">
        <v>35</v>
      </c>
      <c r="B48" s="42" t="s">
        <v>42</v>
      </c>
      <c r="C48" s="43">
        <v>470</v>
      </c>
      <c r="D48" s="44">
        <v>2366.04</v>
      </c>
      <c r="E48" s="43">
        <v>0</v>
      </c>
      <c r="F48" s="44">
        <v>0</v>
      </c>
      <c r="G48" s="43">
        <v>0</v>
      </c>
      <c r="H48" s="44">
        <v>0</v>
      </c>
      <c r="I48" s="42">
        <v>0</v>
      </c>
      <c r="J48" s="42">
        <v>0</v>
      </c>
      <c r="K48" s="42">
        <v>0</v>
      </c>
      <c r="L48" s="42">
        <v>0</v>
      </c>
      <c r="M48" s="42">
        <f t="shared" si="16"/>
        <v>0</v>
      </c>
      <c r="N48" s="42">
        <f t="shared" si="17"/>
        <v>0</v>
      </c>
      <c r="O48" s="93">
        <f t="shared" si="4"/>
        <v>0</v>
      </c>
      <c r="P48" s="93">
        <f t="shared" si="5"/>
        <v>0</v>
      </c>
    </row>
    <row r="49" spans="1:16" s="99" customFormat="1" ht="20.100000000000001" customHeight="1">
      <c r="A49" s="62">
        <v>36</v>
      </c>
      <c r="B49" s="42" t="s">
        <v>43</v>
      </c>
      <c r="C49" s="43">
        <v>1293</v>
      </c>
      <c r="D49" s="44">
        <v>6483.5</v>
      </c>
      <c r="E49" s="43">
        <v>0</v>
      </c>
      <c r="F49" s="44">
        <v>0</v>
      </c>
      <c r="G49" s="43">
        <v>0</v>
      </c>
      <c r="H49" s="44">
        <v>0</v>
      </c>
      <c r="I49" s="42">
        <v>0</v>
      </c>
      <c r="J49" s="42">
        <v>0</v>
      </c>
      <c r="K49" s="42">
        <v>1850</v>
      </c>
      <c r="L49" s="42">
        <v>2037.52</v>
      </c>
      <c r="M49" s="42">
        <f t="shared" si="16"/>
        <v>1850</v>
      </c>
      <c r="N49" s="42">
        <f t="shared" si="17"/>
        <v>2037.52</v>
      </c>
      <c r="O49" s="93">
        <f t="shared" si="4"/>
        <v>143.0781129156999</v>
      </c>
      <c r="P49" s="93">
        <f t="shared" si="5"/>
        <v>31.426235829413123</v>
      </c>
    </row>
    <row r="50" spans="1:16" s="99" customFormat="1" ht="20.100000000000001" customHeight="1">
      <c r="A50" s="62">
        <v>37</v>
      </c>
      <c r="B50" s="42" t="s">
        <v>44</v>
      </c>
      <c r="C50" s="43">
        <v>616</v>
      </c>
      <c r="D50" s="44">
        <v>4241.4467320261929</v>
      </c>
      <c r="E50" s="43">
        <v>0</v>
      </c>
      <c r="F50" s="44">
        <v>0</v>
      </c>
      <c r="G50" s="43">
        <v>0</v>
      </c>
      <c r="H50" s="44">
        <v>0</v>
      </c>
      <c r="I50" s="42">
        <v>0</v>
      </c>
      <c r="J50" s="42">
        <v>0</v>
      </c>
      <c r="K50" s="42">
        <v>0</v>
      </c>
      <c r="L50" s="42">
        <v>0</v>
      </c>
      <c r="M50" s="42">
        <f t="shared" si="16"/>
        <v>0</v>
      </c>
      <c r="N50" s="42">
        <f t="shared" si="17"/>
        <v>0</v>
      </c>
      <c r="O50" s="93">
        <f t="shared" si="4"/>
        <v>0</v>
      </c>
      <c r="P50" s="93">
        <f t="shared" si="5"/>
        <v>0</v>
      </c>
    </row>
    <row r="51" spans="1:16" s="99" customFormat="1" ht="20.100000000000001" customHeight="1">
      <c r="A51" s="69"/>
      <c r="B51" s="50" t="s">
        <v>29</v>
      </c>
      <c r="C51" s="51">
        <f>SUM(C47:C50)</f>
        <v>6397</v>
      </c>
      <c r="D51" s="57">
        <f>SUM(D47:D50)</f>
        <v>22791.037124183054</v>
      </c>
      <c r="E51" s="64">
        <f>SUM(E47:E50)</f>
        <v>0</v>
      </c>
      <c r="F51" s="65">
        <f>SUM(F47:F50)</f>
        <v>0</v>
      </c>
      <c r="G51" s="64">
        <f t="shared" ref="G51:N51" si="18">SUM(G47:G50)</f>
        <v>0</v>
      </c>
      <c r="H51" s="65">
        <f t="shared" si="18"/>
        <v>0</v>
      </c>
      <c r="I51" s="64">
        <f t="shared" si="18"/>
        <v>0</v>
      </c>
      <c r="J51" s="65">
        <f t="shared" si="18"/>
        <v>0</v>
      </c>
      <c r="K51" s="64">
        <f t="shared" si="18"/>
        <v>4531</v>
      </c>
      <c r="L51" s="65">
        <f t="shared" si="18"/>
        <v>49623.289999999994</v>
      </c>
      <c r="M51" s="64">
        <f t="shared" si="18"/>
        <v>4531</v>
      </c>
      <c r="N51" s="65">
        <f t="shared" si="18"/>
        <v>49623.289999999994</v>
      </c>
      <c r="O51" s="93">
        <f t="shared" si="4"/>
        <v>70.830076598405498</v>
      </c>
      <c r="P51" s="93">
        <f t="shared" si="5"/>
        <v>217.73160093423675</v>
      </c>
    </row>
    <row r="52" spans="1:16" s="99" customFormat="1" ht="20.100000000000001" customHeight="1">
      <c r="A52" s="69"/>
      <c r="B52" s="50" t="s">
        <v>45</v>
      </c>
      <c r="C52" s="51">
        <f>C27+C33+C36+C45+C51</f>
        <v>30758</v>
      </c>
      <c r="D52" s="57">
        <f>D27+D33+D36+D45+D51</f>
        <v>100758.63823529422</v>
      </c>
      <c r="E52" s="64">
        <f>E51+E45+E36+E33+E27</f>
        <v>53</v>
      </c>
      <c r="F52" s="65">
        <f>F51+F45+F36+F33+F27</f>
        <v>601.29999999999995</v>
      </c>
      <c r="G52" s="64">
        <f t="shared" ref="G52:N52" si="19">G51+G45+G36+G33+G27</f>
        <v>85</v>
      </c>
      <c r="H52" s="65">
        <f t="shared" si="19"/>
        <v>1308.05</v>
      </c>
      <c r="I52" s="64">
        <f t="shared" si="19"/>
        <v>3</v>
      </c>
      <c r="J52" s="65">
        <f t="shared" si="19"/>
        <v>817.7</v>
      </c>
      <c r="K52" s="64">
        <f t="shared" si="19"/>
        <v>11677</v>
      </c>
      <c r="L52" s="65">
        <f t="shared" si="19"/>
        <v>60496.489999999991</v>
      </c>
      <c r="M52" s="64">
        <f t="shared" si="19"/>
        <v>11818</v>
      </c>
      <c r="N52" s="65">
        <f t="shared" si="19"/>
        <v>63223.539999999986</v>
      </c>
      <c r="O52" s="93">
        <f t="shared" si="4"/>
        <v>38.422524221340787</v>
      </c>
      <c r="P52" s="93">
        <f t="shared" si="5"/>
        <v>62.74751337186467</v>
      </c>
    </row>
  </sheetData>
  <mergeCells count="13">
    <mergeCell ref="I1:P1"/>
    <mergeCell ref="E3:P3"/>
    <mergeCell ref="K4:L4"/>
    <mergeCell ref="M4:N4"/>
    <mergeCell ref="A2:P2"/>
    <mergeCell ref="A1:D1"/>
    <mergeCell ref="E1:H1"/>
    <mergeCell ref="C3:D3"/>
    <mergeCell ref="C4:D4"/>
    <mergeCell ref="E4:F4"/>
    <mergeCell ref="G4:H4"/>
    <mergeCell ref="I4:J4"/>
    <mergeCell ref="O4:P5"/>
  </mergeCells>
  <printOptions horizontalCentered="1" verticalCentered="1"/>
  <pageMargins left="0.31496062992125984" right="0.11811023622047245" top="0" bottom="0" header="0.11811023622047245" footer="0.11811023622047245"/>
  <pageSetup paperSize="9" scale="51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workbookViewId="0">
      <pane ySplit="5" topLeftCell="A6" activePane="bottomLeft" state="frozen"/>
      <selection pane="bottomLeft" activeCell="E13" sqref="E13"/>
    </sheetView>
  </sheetViews>
  <sheetFormatPr defaultColWidth="8.85546875" defaultRowHeight="15"/>
  <cols>
    <col min="1" max="1" width="5.140625" style="18" customWidth="1"/>
    <col min="2" max="2" width="25.7109375" style="18" customWidth="1"/>
    <col min="3" max="3" width="8.28515625" style="18" customWidth="1"/>
    <col min="4" max="4" width="11.85546875" style="18" customWidth="1"/>
    <col min="5" max="5" width="11.140625" style="85" customWidth="1"/>
    <col min="6" max="6" width="10.42578125" style="18" customWidth="1"/>
    <col min="7" max="7" width="7.7109375" style="18" customWidth="1"/>
    <col min="8" max="8" width="8" style="18" customWidth="1"/>
    <col min="9" max="16384" width="8.85546875" style="15"/>
  </cols>
  <sheetData>
    <row r="1" spans="1:8" ht="12.6" customHeight="1">
      <c r="A1" s="158"/>
      <c r="B1" s="159"/>
      <c r="C1" s="159"/>
      <c r="D1" s="159"/>
      <c r="E1" s="160"/>
      <c r="F1" s="161"/>
      <c r="G1" s="161"/>
      <c r="H1" s="162"/>
    </row>
    <row r="2" spans="1:8">
      <c r="A2" s="167" t="s">
        <v>71</v>
      </c>
      <c r="B2" s="168"/>
      <c r="C2" s="168"/>
      <c r="D2" s="168"/>
      <c r="E2" s="168"/>
      <c r="F2" s="168"/>
      <c r="G2" s="168"/>
      <c r="H2" s="169"/>
    </row>
    <row r="3" spans="1:8" ht="24.6" customHeight="1">
      <c r="A3" s="24"/>
      <c r="B3" s="30"/>
      <c r="C3" s="172" t="s">
        <v>60</v>
      </c>
      <c r="D3" s="173"/>
      <c r="E3" s="174" t="s">
        <v>90</v>
      </c>
      <c r="F3" s="175"/>
      <c r="G3" s="163" t="s">
        <v>91</v>
      </c>
      <c r="H3" s="164"/>
    </row>
    <row r="4" spans="1:8">
      <c r="A4" s="24" t="s">
        <v>0</v>
      </c>
      <c r="B4" s="24" t="s">
        <v>1</v>
      </c>
      <c r="C4" s="170" t="s">
        <v>53</v>
      </c>
      <c r="D4" s="171"/>
      <c r="E4" s="81"/>
      <c r="F4" s="80"/>
      <c r="G4" s="165"/>
      <c r="H4" s="166"/>
    </row>
    <row r="5" spans="1:8">
      <c r="A5" s="11"/>
      <c r="B5" s="16" t="s">
        <v>49</v>
      </c>
      <c r="C5" s="17" t="s">
        <v>2</v>
      </c>
      <c r="D5" s="17" t="s">
        <v>3</v>
      </c>
      <c r="E5" s="82" t="s">
        <v>123</v>
      </c>
      <c r="F5" s="17" t="s">
        <v>3</v>
      </c>
      <c r="G5" s="17" t="s">
        <v>2</v>
      </c>
      <c r="H5" s="17" t="s">
        <v>3</v>
      </c>
    </row>
    <row r="6" spans="1:8" s="34" customFormat="1">
      <c r="A6" s="11">
        <v>1</v>
      </c>
      <c r="B6" s="11" t="s">
        <v>4</v>
      </c>
      <c r="C6" s="9">
        <f>'MSME-PG-62'!C6+'Edu-PS-PG-63'!C6+'Housing-PS-PG-64'!C5+'OPS-PG-65'!C6</f>
        <v>1270</v>
      </c>
      <c r="D6" s="10">
        <f>'MSME-PG-62'!D6+'Edu-PS-PG-63'!D6+'Housing-PS-PG-64'!D5+'OPS-PG-65'!D6</f>
        <v>7490.67</v>
      </c>
      <c r="E6" s="84">
        <f t="shared" ref="E6:E52" si="0">D6*75/100</f>
        <v>5618.0024999999996</v>
      </c>
      <c r="F6" s="11">
        <f>'MSME-PG-62'!F6+'Edu-PS-PG-63'!F6+'Housing-PS-PG-64'!F5+'OPS-PG-65'!F6</f>
        <v>736</v>
      </c>
      <c r="G6" s="9">
        <f>E6/C6</f>
        <v>4.4236240157480315</v>
      </c>
      <c r="H6" s="10">
        <f t="shared" ref="H6:H27" si="1">F6/E6*100</f>
        <v>13.100741767202845</v>
      </c>
    </row>
    <row r="7" spans="1:8" s="34" customFormat="1">
      <c r="A7" s="11">
        <v>2</v>
      </c>
      <c r="B7" s="11" t="s">
        <v>5</v>
      </c>
      <c r="C7" s="9">
        <f>'MSME-PG-62'!C7+'Edu-PS-PG-63'!C7+'Housing-PS-PG-64'!C6+'OPS-PG-65'!C7</f>
        <v>541</v>
      </c>
      <c r="D7" s="10">
        <f>'MSME-PG-62'!D7+'Edu-PS-PG-63'!D7+'Housing-PS-PG-64'!D6+'OPS-PG-65'!D7</f>
        <v>1687.3000000000002</v>
      </c>
      <c r="E7" s="84">
        <f t="shared" si="0"/>
        <v>1265.4750000000001</v>
      </c>
      <c r="F7" s="11">
        <f>'MSME-PG-62'!F7+'Edu-PS-PG-63'!F7+'Housing-PS-PG-64'!F6+'OPS-PG-65'!F7</f>
        <v>365.28</v>
      </c>
      <c r="G7" s="9">
        <f t="shared" ref="G7:G52" si="2">E7/C7</f>
        <v>2.3391404805914973</v>
      </c>
      <c r="H7" s="10">
        <f t="shared" si="1"/>
        <v>28.865050672672311</v>
      </c>
    </row>
    <row r="8" spans="1:8" s="34" customFormat="1">
      <c r="A8" s="11">
        <v>3</v>
      </c>
      <c r="B8" s="11" t="s">
        <v>6</v>
      </c>
      <c r="C8" s="9">
        <f>'MSME-PG-62'!C8+'Edu-PS-PG-63'!C8+'Housing-PS-PG-64'!C7+'OPS-PG-65'!C8</f>
        <v>1835.6666666666667</v>
      </c>
      <c r="D8" s="10">
        <f>'MSME-PG-62'!D8+'Edu-PS-PG-63'!D8+'Housing-PS-PG-64'!D7+'OPS-PG-65'!D8</f>
        <v>13521.736405228759</v>
      </c>
      <c r="E8" s="84">
        <f t="shared" si="0"/>
        <v>10141.30230392157</v>
      </c>
      <c r="F8" s="11">
        <f>'MSME-PG-62'!F8+'Edu-PS-PG-63'!F8+'Housing-PS-PG-64'!F7+'OPS-PG-65'!F8</f>
        <v>1495.05</v>
      </c>
      <c r="G8" s="9">
        <f t="shared" si="2"/>
        <v>5.5245881445005827</v>
      </c>
      <c r="H8" s="10">
        <f t="shared" si="1"/>
        <v>14.742189466355565</v>
      </c>
    </row>
    <row r="9" spans="1:8" s="34" customFormat="1">
      <c r="A9" s="11">
        <v>4</v>
      </c>
      <c r="B9" s="11" t="s">
        <v>7</v>
      </c>
      <c r="C9" s="9">
        <f>'MSME-PG-62'!C9+'Edu-PS-PG-63'!C9+'Housing-PS-PG-64'!C8+'OPS-PG-65'!C9</f>
        <v>1654.6666666666665</v>
      </c>
      <c r="D9" s="10">
        <f>'MSME-PG-62'!D9+'Edu-PS-PG-63'!D9+'Housing-PS-PG-64'!D8+'OPS-PG-65'!D9</f>
        <v>9875.6898039215703</v>
      </c>
      <c r="E9" s="84">
        <f t="shared" si="0"/>
        <v>7406.7673529411786</v>
      </c>
      <c r="F9" s="11">
        <f>'MSME-PG-62'!F9+'Edu-PS-PG-63'!F9+'Housing-PS-PG-64'!F8+'OPS-PG-65'!F9</f>
        <v>1963</v>
      </c>
      <c r="G9" s="9">
        <f t="shared" si="2"/>
        <v>4.4762896975873367</v>
      </c>
      <c r="H9" s="10">
        <f t="shared" si="1"/>
        <v>26.502790035932556</v>
      </c>
    </row>
    <row r="10" spans="1:8" s="34" customFormat="1">
      <c r="A10" s="11">
        <v>5</v>
      </c>
      <c r="B10" s="11" t="s">
        <v>8</v>
      </c>
      <c r="C10" s="9">
        <f>'MSME-PG-62'!C10+'Edu-PS-PG-63'!C10+'Housing-PS-PG-64'!C9+'OPS-PG-65'!C10</f>
        <v>498.66666666666669</v>
      </c>
      <c r="D10" s="10">
        <f>'MSME-PG-62'!D10+'Edu-PS-PG-63'!D10+'Housing-PS-PG-64'!D9+'OPS-PG-65'!D10</f>
        <v>2863.48</v>
      </c>
      <c r="E10" s="84">
        <f t="shared" si="0"/>
        <v>2147.61</v>
      </c>
      <c r="F10" s="11">
        <f>'MSME-PG-62'!F10+'Edu-PS-PG-63'!F10+'Housing-PS-PG-64'!F9+'OPS-PG-65'!F10</f>
        <v>191.48</v>
      </c>
      <c r="G10" s="9">
        <f t="shared" si="2"/>
        <v>4.3067045454545454</v>
      </c>
      <c r="H10" s="10">
        <f t="shared" si="1"/>
        <v>8.9159577390680802</v>
      </c>
    </row>
    <row r="11" spans="1:8" s="34" customFormat="1">
      <c r="A11" s="11">
        <v>6</v>
      </c>
      <c r="B11" s="11" t="s">
        <v>52</v>
      </c>
      <c r="C11" s="9">
        <f>'MSME-PG-62'!C11+'Edu-PS-PG-63'!C11+'Housing-PS-PG-64'!C10+'OPS-PG-65'!C11</f>
        <v>281.66666666666669</v>
      </c>
      <c r="D11" s="10">
        <f>'MSME-PG-62'!D11+'Edu-PS-PG-63'!D11+'Housing-PS-PG-64'!D10+'OPS-PG-65'!D11</f>
        <v>1164.4866013071899</v>
      </c>
      <c r="E11" s="84">
        <f t="shared" si="0"/>
        <v>873.36495098039245</v>
      </c>
      <c r="F11" s="11">
        <f>'MSME-PG-62'!F11+'Edu-PS-PG-63'!F11+'Housing-PS-PG-64'!F10+'OPS-PG-65'!F11</f>
        <v>165.1</v>
      </c>
      <c r="G11" s="9">
        <f t="shared" si="2"/>
        <v>3.1007039679777244</v>
      </c>
      <c r="H11" s="10">
        <f t="shared" si="1"/>
        <v>18.903895767132354</v>
      </c>
    </row>
    <row r="12" spans="1:8" s="34" customFormat="1">
      <c r="A12" s="11">
        <v>7</v>
      </c>
      <c r="B12" s="11" t="s">
        <v>9</v>
      </c>
      <c r="C12" s="9">
        <f>'MSME-PG-62'!C12+'Edu-PS-PG-63'!C12+'Housing-PS-PG-64'!C11+'OPS-PG-65'!C12</f>
        <v>3070.333333333333</v>
      </c>
      <c r="D12" s="10">
        <f>'MSME-PG-62'!D12+'Edu-PS-PG-63'!D12+'Housing-PS-PG-64'!D11+'OPS-PG-65'!D12</f>
        <v>20275.27300653595</v>
      </c>
      <c r="E12" s="84">
        <f t="shared" si="0"/>
        <v>15206.454754901961</v>
      </c>
      <c r="F12" s="11">
        <f>'MSME-PG-62'!F12+'Edu-PS-PG-63'!F12+'Housing-PS-PG-64'!F11+'OPS-PG-65'!F12</f>
        <v>12177.68</v>
      </c>
      <c r="G12" s="9">
        <f t="shared" si="2"/>
        <v>4.9527048382049603</v>
      </c>
      <c r="H12" s="10">
        <f t="shared" si="1"/>
        <v>80.082308442567111</v>
      </c>
    </row>
    <row r="13" spans="1:8" s="34" customFormat="1">
      <c r="A13" s="11">
        <v>8</v>
      </c>
      <c r="B13" s="11" t="s">
        <v>10</v>
      </c>
      <c r="C13" s="9">
        <f>'MSME-PG-62'!C13+'Edu-PS-PG-63'!C13+'Housing-PS-PG-64'!C12+'OPS-PG-65'!C13</f>
        <v>3461</v>
      </c>
      <c r="D13" s="10">
        <f>'MSME-PG-62'!D13+'Edu-PS-PG-63'!D13+'Housing-PS-PG-64'!D12+'OPS-PG-65'!D13</f>
        <v>23232.013006535948</v>
      </c>
      <c r="E13" s="84">
        <f t="shared" si="0"/>
        <v>17424.009754901963</v>
      </c>
      <c r="F13" s="11">
        <f>'MSME-PG-62'!F13+'Edu-PS-PG-63'!F13+'Housing-PS-PG-64'!F12+'OPS-PG-65'!F13</f>
        <v>3314.44</v>
      </c>
      <c r="G13" s="9">
        <f t="shared" si="2"/>
        <v>5.0343859447853117</v>
      </c>
      <c r="H13" s="10">
        <f t="shared" si="1"/>
        <v>19.022257486211153</v>
      </c>
    </row>
    <row r="14" spans="1:8" s="34" customFormat="1">
      <c r="A14" s="11">
        <v>9</v>
      </c>
      <c r="B14" s="11" t="s">
        <v>11</v>
      </c>
      <c r="C14" s="9">
        <f>'MSME-PG-62'!C14+'Edu-PS-PG-63'!C14+'Housing-PS-PG-64'!C13+'OPS-PG-65'!C14</f>
        <v>1153.6666666666665</v>
      </c>
      <c r="D14" s="10">
        <f>'MSME-PG-62'!D14+'Edu-PS-PG-63'!D14+'Housing-PS-PG-64'!D13+'OPS-PG-65'!D14</f>
        <v>7286.4900000000007</v>
      </c>
      <c r="E14" s="84">
        <f t="shared" si="0"/>
        <v>5464.8675000000003</v>
      </c>
      <c r="F14" s="11">
        <f>'MSME-PG-62'!F14+'Edu-PS-PG-63'!F14+'Housing-PS-PG-64'!F13+'OPS-PG-65'!F14</f>
        <v>1315.9099999999999</v>
      </c>
      <c r="G14" s="9">
        <f t="shared" si="2"/>
        <v>4.7369553597226242</v>
      </c>
      <c r="H14" s="10">
        <f t="shared" si="1"/>
        <v>24.07944931876207</v>
      </c>
    </row>
    <row r="15" spans="1:8" s="34" customFormat="1">
      <c r="A15" s="11">
        <v>10</v>
      </c>
      <c r="B15" s="11" t="s">
        <v>12</v>
      </c>
      <c r="C15" s="9">
        <f>'MSME-PG-62'!C15+'Edu-PS-PG-63'!C15+'Housing-PS-PG-64'!C14+'OPS-PG-65'!C15</f>
        <v>549.33333333333326</v>
      </c>
      <c r="D15" s="10">
        <f>'MSME-PG-62'!D15+'Edu-PS-PG-63'!D15+'Housing-PS-PG-64'!D14+'OPS-PG-65'!D15</f>
        <v>3237.4332026143802</v>
      </c>
      <c r="E15" s="84">
        <f t="shared" si="0"/>
        <v>2428.0749019607852</v>
      </c>
      <c r="F15" s="11">
        <f>'MSME-PG-62'!F15+'Edu-PS-PG-63'!F15+'Housing-PS-PG-64'!F14+'OPS-PG-65'!F15</f>
        <v>2753</v>
      </c>
      <c r="G15" s="9">
        <f t="shared" si="2"/>
        <v>4.4200392632781291</v>
      </c>
      <c r="H15" s="10">
        <f t="shared" si="1"/>
        <v>113.38200472221109</v>
      </c>
    </row>
    <row r="16" spans="1:8" s="34" customFormat="1">
      <c r="A16" s="11">
        <v>11</v>
      </c>
      <c r="B16" s="11" t="s">
        <v>13</v>
      </c>
      <c r="C16" s="9">
        <f>'MSME-PG-62'!C16+'Edu-PS-PG-63'!C16+'Housing-PS-PG-64'!C15+'OPS-PG-65'!C16</f>
        <v>1158.6666666666665</v>
      </c>
      <c r="D16" s="10">
        <f>'MSME-PG-62'!D16+'Edu-PS-PG-63'!D16+'Housing-PS-PG-64'!D15+'OPS-PG-65'!D16</f>
        <v>7403.2032026143788</v>
      </c>
      <c r="E16" s="84">
        <f t="shared" si="0"/>
        <v>5552.4024019607841</v>
      </c>
      <c r="F16" s="11">
        <f>'MSME-PG-62'!F16+'Edu-PS-PG-63'!F16+'Housing-PS-PG-64'!F15+'OPS-PG-65'!F16</f>
        <v>1615.79</v>
      </c>
      <c r="G16" s="9">
        <f t="shared" si="2"/>
        <v>4.792061911933934</v>
      </c>
      <c r="H16" s="10">
        <f t="shared" si="1"/>
        <v>29.100736636620528</v>
      </c>
    </row>
    <row r="17" spans="1:8" s="34" customFormat="1">
      <c r="A17" s="11">
        <v>12</v>
      </c>
      <c r="B17" s="11" t="s">
        <v>14</v>
      </c>
      <c r="C17" s="9">
        <f>'MSME-PG-62'!C17+'Edu-PS-PG-63'!C17+'Housing-PS-PG-64'!C16+'OPS-PG-65'!C17</f>
        <v>533.33333333333337</v>
      </c>
      <c r="D17" s="10">
        <f>'MSME-PG-62'!D17+'Edu-PS-PG-63'!D17+'Housing-PS-PG-64'!D16+'OPS-PG-65'!D17</f>
        <v>3602.4698039215696</v>
      </c>
      <c r="E17" s="84">
        <f t="shared" si="0"/>
        <v>2701.8523529411773</v>
      </c>
      <c r="F17" s="11">
        <f>'MSME-PG-62'!F17+'Edu-PS-PG-63'!F17+'Housing-PS-PG-64'!F16+'OPS-PG-65'!F17</f>
        <v>393.52</v>
      </c>
      <c r="G17" s="9">
        <f t="shared" si="2"/>
        <v>5.065973161764707</v>
      </c>
      <c r="H17" s="10">
        <f t="shared" si="1"/>
        <v>14.564822521542405</v>
      </c>
    </row>
    <row r="18" spans="1:8" s="34" customFormat="1">
      <c r="A18" s="11">
        <v>13</v>
      </c>
      <c r="B18" s="11" t="s">
        <v>15</v>
      </c>
      <c r="C18" s="9">
        <f>'MSME-PG-62'!C18+'Edu-PS-PG-63'!C18+'Housing-PS-PG-64'!C17+'OPS-PG-65'!C18</f>
        <v>804.33333333333337</v>
      </c>
      <c r="D18" s="10">
        <f>'MSME-PG-62'!D18+'Edu-PS-PG-63'!D18+'Housing-PS-PG-64'!D17+'OPS-PG-65'!D18</f>
        <v>5384.96</v>
      </c>
      <c r="E18" s="84">
        <f t="shared" si="0"/>
        <v>4038.72</v>
      </c>
      <c r="F18" s="11">
        <f>'MSME-PG-62'!F18+'Edu-PS-PG-63'!F18+'Housing-PS-PG-64'!F17+'OPS-PG-65'!F18</f>
        <v>309.24</v>
      </c>
      <c r="G18" s="9">
        <f t="shared" si="2"/>
        <v>5.0212018234562779</v>
      </c>
      <c r="H18" s="10">
        <f t="shared" si="1"/>
        <v>7.6568813881625868</v>
      </c>
    </row>
    <row r="19" spans="1:8" s="34" customFormat="1">
      <c r="A19" s="11">
        <v>14</v>
      </c>
      <c r="B19" s="11" t="s">
        <v>16</v>
      </c>
      <c r="C19" s="9">
        <f>'MSME-PG-62'!C19+'Edu-PS-PG-63'!C19+'Housing-PS-PG-64'!C18+'OPS-PG-65'!C19</f>
        <v>1852</v>
      </c>
      <c r="D19" s="10">
        <f>'MSME-PG-62'!D19+'Edu-PS-PG-63'!D19+'Housing-PS-PG-64'!D18+'OPS-PG-65'!D19</f>
        <v>11218.09980392157</v>
      </c>
      <c r="E19" s="84">
        <f t="shared" si="0"/>
        <v>8413.5748529411776</v>
      </c>
      <c r="F19" s="11">
        <f>'MSME-PG-62'!F19+'Edu-PS-PG-63'!F19+'Housing-PS-PG-64'!F18+'OPS-PG-65'!F19</f>
        <v>4266</v>
      </c>
      <c r="G19" s="9">
        <f t="shared" si="2"/>
        <v>4.5429669832295776</v>
      </c>
      <c r="H19" s="10">
        <f t="shared" si="1"/>
        <v>50.703774252495201</v>
      </c>
    </row>
    <row r="20" spans="1:8" s="34" customFormat="1">
      <c r="A20" s="11">
        <v>15</v>
      </c>
      <c r="B20" s="11" t="s">
        <v>17</v>
      </c>
      <c r="C20" s="9">
        <f>'MSME-PG-62'!C20+'Edu-PS-PG-63'!C20+'Housing-PS-PG-64'!C19+'OPS-PG-65'!C20</f>
        <v>1704.3333333333333</v>
      </c>
      <c r="D20" s="10">
        <f>'MSME-PG-62'!D20+'Edu-PS-PG-63'!D20+'Housing-PS-PG-64'!D19+'OPS-PG-65'!D20</f>
        <v>10839.299803921569</v>
      </c>
      <c r="E20" s="84">
        <f t="shared" si="0"/>
        <v>8129.4748529411772</v>
      </c>
      <c r="F20" s="11">
        <f>'MSME-PG-62'!F20+'Edu-PS-PG-63'!F20+'Housing-PS-PG-64'!F19+'OPS-PG-65'!F20</f>
        <v>2762</v>
      </c>
      <c r="G20" s="9">
        <f t="shared" si="2"/>
        <v>4.7698854994765369</v>
      </c>
      <c r="H20" s="10">
        <f t="shared" si="1"/>
        <v>33.9751343101914</v>
      </c>
    </row>
    <row r="21" spans="1:8" s="34" customFormat="1">
      <c r="A21" s="11">
        <v>16</v>
      </c>
      <c r="B21" s="11" t="s">
        <v>18</v>
      </c>
      <c r="C21" s="9">
        <f>'MSME-PG-62'!C21+'Edu-PS-PG-63'!C21+'Housing-PS-PG-64'!C20+'OPS-PG-65'!C21</f>
        <v>25740</v>
      </c>
      <c r="D21" s="10">
        <f>'MSME-PG-62'!D21+'Edu-PS-PG-63'!D21+'Housing-PS-PG-64'!D20+'OPS-PG-65'!D21</f>
        <v>153457.79065359483</v>
      </c>
      <c r="E21" s="84">
        <f t="shared" si="0"/>
        <v>115093.34299019612</v>
      </c>
      <c r="F21" s="11">
        <f>'MSME-PG-62'!F21+'Edu-PS-PG-63'!F21+'Housing-PS-PG-64'!F20+'OPS-PG-65'!F21</f>
        <v>85369.64</v>
      </c>
      <c r="G21" s="9">
        <f t="shared" si="2"/>
        <v>4.471380846549966</v>
      </c>
      <c r="H21" s="10">
        <f t="shared" si="1"/>
        <v>74.174263933989621</v>
      </c>
    </row>
    <row r="22" spans="1:8" s="34" customFormat="1">
      <c r="A22" s="11">
        <v>17</v>
      </c>
      <c r="B22" s="11" t="s">
        <v>19</v>
      </c>
      <c r="C22" s="9">
        <f>'MSME-PG-62'!C22+'Edu-PS-PG-63'!C22+'Housing-PS-PG-64'!C21+'OPS-PG-65'!C22</f>
        <v>1507.3333333333335</v>
      </c>
      <c r="D22" s="10">
        <f>'MSME-PG-62'!D22+'Edu-PS-PG-63'!D22+'Housing-PS-PG-64'!D21+'OPS-PG-65'!D22</f>
        <v>6949.0300000000007</v>
      </c>
      <c r="E22" s="84">
        <f t="shared" si="0"/>
        <v>5211.7725000000009</v>
      </c>
      <c r="F22" s="11">
        <f>'MSME-PG-62'!F22+'Edu-PS-PG-63'!F22+'Housing-PS-PG-64'!F21+'OPS-PG-65'!F22</f>
        <v>2463.83</v>
      </c>
      <c r="G22" s="9">
        <f t="shared" si="2"/>
        <v>3.4576111233967275</v>
      </c>
      <c r="H22" s="10">
        <f t="shared" si="1"/>
        <v>47.274319821135698</v>
      </c>
    </row>
    <row r="23" spans="1:8" s="34" customFormat="1">
      <c r="A23" s="11">
        <v>18</v>
      </c>
      <c r="B23" s="11" t="s">
        <v>20</v>
      </c>
      <c r="C23" s="9">
        <f>'MSME-PG-62'!C23+'Edu-PS-PG-63'!C23+'Housing-PS-PG-64'!C22+'OPS-PG-65'!C23</f>
        <v>12429</v>
      </c>
      <c r="D23" s="10">
        <f>'MSME-PG-62'!D23+'Edu-PS-PG-63'!D23+'Housing-PS-PG-64'!D22+'OPS-PG-65'!D23</f>
        <v>70398.22</v>
      </c>
      <c r="E23" s="84">
        <f t="shared" si="0"/>
        <v>52798.665000000001</v>
      </c>
      <c r="F23" s="11">
        <f>'MSME-PG-62'!F23+'Edu-PS-PG-63'!F23+'Housing-PS-PG-64'!F22+'OPS-PG-65'!F23</f>
        <v>15645.279999999999</v>
      </c>
      <c r="G23" s="9">
        <f t="shared" si="2"/>
        <v>4.2480219647598361</v>
      </c>
      <c r="H23" s="10">
        <f t="shared" si="1"/>
        <v>29.631961338416414</v>
      </c>
    </row>
    <row r="24" spans="1:8" s="34" customFormat="1">
      <c r="A24" s="11">
        <v>19</v>
      </c>
      <c r="B24" s="11" t="s">
        <v>21</v>
      </c>
      <c r="C24" s="9">
        <f>'MSME-PG-62'!C24+'Edu-PS-PG-63'!C24+'Housing-PS-PG-64'!C23+'OPS-PG-65'!C24</f>
        <v>1683.3333333333333</v>
      </c>
      <c r="D24" s="10">
        <f>'MSME-PG-62'!D24+'Edu-PS-PG-63'!D24+'Housing-PS-PG-64'!D23+'OPS-PG-65'!D24</f>
        <v>9696.8832026143791</v>
      </c>
      <c r="E24" s="84">
        <f t="shared" si="0"/>
        <v>7272.6624019607843</v>
      </c>
      <c r="F24" s="11">
        <f>'MSME-PG-62'!F24+'Edu-PS-PG-63'!F24+'Housing-PS-PG-64'!F23+'OPS-PG-65'!F24</f>
        <v>323.89</v>
      </c>
      <c r="G24" s="9">
        <f t="shared" si="2"/>
        <v>4.3203935061153178</v>
      </c>
      <c r="H24" s="10">
        <f t="shared" si="1"/>
        <v>4.4535272242621344</v>
      </c>
    </row>
    <row r="25" spans="1:8" s="34" customFormat="1">
      <c r="A25" s="11">
        <v>20</v>
      </c>
      <c r="B25" s="11" t="s">
        <v>22</v>
      </c>
      <c r="C25" s="9">
        <f>'MSME-PG-62'!C25+'Edu-PS-PG-63'!C25+'Housing-PS-PG-64'!C24+'OPS-PG-65'!C25</f>
        <v>316.33333333333337</v>
      </c>
      <c r="D25" s="10">
        <f>'MSME-PG-62'!D25+'Edu-PS-PG-63'!D25+'Housing-PS-PG-64'!D24+'OPS-PG-65'!D25</f>
        <v>2819.88</v>
      </c>
      <c r="E25" s="84">
        <f t="shared" si="0"/>
        <v>2114.91</v>
      </c>
      <c r="F25" s="11">
        <f>'MSME-PG-62'!F25+'Edu-PS-PG-63'!F25+'Housing-PS-PG-64'!F24+'OPS-PG-65'!F25</f>
        <v>878</v>
      </c>
      <c r="G25" s="9">
        <f t="shared" si="2"/>
        <v>6.6857007376185447</v>
      </c>
      <c r="H25" s="10">
        <f t="shared" si="1"/>
        <v>41.514768949978965</v>
      </c>
    </row>
    <row r="26" spans="1:8" s="34" customFormat="1">
      <c r="A26" s="11">
        <v>21</v>
      </c>
      <c r="B26" s="11" t="s">
        <v>23</v>
      </c>
      <c r="C26" s="9">
        <f>'MSME-PG-62'!C26+'Edu-PS-PG-63'!C26+'Housing-PS-PG-64'!C25+'OPS-PG-65'!C26</f>
        <v>527.33333333333326</v>
      </c>
      <c r="D26" s="10">
        <f>'MSME-PG-62'!D26+'Edu-PS-PG-63'!D26+'Housing-PS-PG-64'!D25+'OPS-PG-65'!D26</f>
        <v>3561.97</v>
      </c>
      <c r="E26" s="84">
        <f t="shared" si="0"/>
        <v>2671.4775</v>
      </c>
      <c r="F26" s="11">
        <f>'MSME-PG-62'!F26+'Edu-PS-PG-63'!F26+'Housing-PS-PG-64'!F25+'OPS-PG-65'!F26</f>
        <v>473.3</v>
      </c>
      <c r="G26" s="9">
        <f t="shared" si="2"/>
        <v>5.0660129582806581</v>
      </c>
      <c r="H26" s="10">
        <f t="shared" si="1"/>
        <v>17.71678780749604</v>
      </c>
    </row>
    <row r="27" spans="1:8" ht="15.75">
      <c r="A27" s="7"/>
      <c r="B27" s="7" t="s">
        <v>24</v>
      </c>
      <c r="C27" s="6">
        <f>SUM(C6:C26)</f>
        <v>62572.000000000007</v>
      </c>
      <c r="D27" s="8">
        <f>SUM(D6:D26)</f>
        <v>375966.3784967321</v>
      </c>
      <c r="E27" s="83">
        <f t="shared" si="0"/>
        <v>281974.78387254907</v>
      </c>
      <c r="F27" s="8">
        <f>SUM(F6:F26)</f>
        <v>138977.43</v>
      </c>
      <c r="G27" s="9">
        <f t="shared" si="2"/>
        <v>4.5064051632127633</v>
      </c>
      <c r="H27" s="8">
        <f t="shared" si="1"/>
        <v>49.287183801093704</v>
      </c>
    </row>
    <row r="28" spans="1:8">
      <c r="A28" s="11"/>
      <c r="B28" s="16" t="s">
        <v>25</v>
      </c>
      <c r="C28" s="9"/>
      <c r="D28" s="10"/>
      <c r="E28" s="84">
        <f t="shared" si="0"/>
        <v>0</v>
      </c>
      <c r="F28" s="10"/>
      <c r="G28" s="9"/>
      <c r="H28" s="10"/>
    </row>
    <row r="29" spans="1:8" s="34" customFormat="1">
      <c r="A29" s="11">
        <v>22</v>
      </c>
      <c r="B29" s="11" t="s">
        <v>26</v>
      </c>
      <c r="C29" s="9">
        <f>'MSME-PG-62'!C29+'Edu-PS-PG-63'!C29+'Housing-PS-PG-64'!C28+'OPS-PG-65'!C29</f>
        <v>24848</v>
      </c>
      <c r="D29" s="10">
        <f>'MSME-PG-62'!D29+'Edu-PS-PG-63'!D29+'Housing-PS-PG-64'!D28+'OPS-PG-65'!D29</f>
        <v>143735.81725490201</v>
      </c>
      <c r="E29" s="84">
        <f t="shared" si="0"/>
        <v>107801.8629411765</v>
      </c>
      <c r="F29" s="10">
        <f>'MSME-PG-62'!F29+'Edu-PS-PG-63'!F29+'Housing-PS-PG-64'!F28+'OPS-PG-65'!F29</f>
        <v>78632.75</v>
      </c>
      <c r="G29" s="9">
        <f t="shared" si="2"/>
        <v>4.3384523076777404</v>
      </c>
      <c r="H29" s="10">
        <f>F29/E29*100</f>
        <v>72.94192127543009</v>
      </c>
    </row>
    <row r="30" spans="1:8" s="34" customFormat="1">
      <c r="A30" s="11">
        <v>23</v>
      </c>
      <c r="B30" s="11" t="s">
        <v>27</v>
      </c>
      <c r="C30" s="9">
        <f>'MSME-PG-62'!C30+'Edu-PS-PG-63'!C30+'Housing-PS-PG-64'!C29+'OPS-PG-65'!C30</f>
        <v>11650</v>
      </c>
      <c r="D30" s="10">
        <f>'MSME-PG-62'!D30+'Edu-PS-PG-63'!D30+'Housing-PS-PG-64'!D29+'OPS-PG-65'!D30</f>
        <v>71496.975620915007</v>
      </c>
      <c r="E30" s="84">
        <f t="shared" si="0"/>
        <v>53622.731715686255</v>
      </c>
      <c r="F30" s="10">
        <f>'MSME-PG-62'!F30+'Edu-PS-PG-63'!F30+'Housing-PS-PG-64'!F29+'OPS-PG-65'!F30</f>
        <v>11214</v>
      </c>
      <c r="G30" s="9">
        <f t="shared" si="2"/>
        <v>4.6028095893292926</v>
      </c>
      <c r="H30" s="10">
        <f>F30/E30*100</f>
        <v>20.912772701431713</v>
      </c>
    </row>
    <row r="31" spans="1:8" s="34" customFormat="1">
      <c r="A31" s="11">
        <v>24</v>
      </c>
      <c r="B31" s="11" t="s">
        <v>28</v>
      </c>
      <c r="C31" s="9">
        <f>'MSME-PG-62'!C31+'Edu-PS-PG-63'!C31+'Housing-PS-PG-64'!C30+'OPS-PG-65'!C31</f>
        <v>101</v>
      </c>
      <c r="D31" s="10">
        <f>'MSME-PG-62'!D31+'Edu-PS-PG-63'!D31+'Housing-PS-PG-64'!D30+'OPS-PG-65'!D31</f>
        <v>1064</v>
      </c>
      <c r="E31" s="84">
        <f t="shared" si="0"/>
        <v>798</v>
      </c>
      <c r="F31" s="10">
        <f>'MSME-PG-62'!F31+'Edu-PS-PG-63'!F31+'Housing-PS-PG-64'!F30+'OPS-PG-65'!F31</f>
        <v>190.5</v>
      </c>
      <c r="G31" s="9">
        <f t="shared" si="2"/>
        <v>7.9009900990099009</v>
      </c>
      <c r="H31" s="10">
        <f>F31/E31*100</f>
        <v>23.872180451127818</v>
      </c>
    </row>
    <row r="32" spans="1:8" s="34" customFormat="1">
      <c r="A32" s="11">
        <v>25</v>
      </c>
      <c r="B32" s="11" t="s">
        <v>59</v>
      </c>
      <c r="C32" s="9">
        <f>'MSME-PG-62'!C32+'Edu-PS-PG-63'!C32+'Housing-PS-PG-64'!C31+'OPS-PG-65'!C32</f>
        <v>0</v>
      </c>
      <c r="D32" s="10">
        <f>'MSME-PG-62'!D32+'Edu-PS-PG-63'!D32+'Housing-PS-PG-64'!D31+'OPS-PG-65'!D32</f>
        <v>0</v>
      </c>
      <c r="E32" s="84">
        <f t="shared" si="0"/>
        <v>0</v>
      </c>
      <c r="F32" s="10">
        <f>'MSME-PG-62'!F32+'Edu-PS-PG-63'!F32+'Housing-PS-PG-64'!F31+'OPS-PG-65'!F32</f>
        <v>327</v>
      </c>
      <c r="G32" s="9" t="e">
        <f t="shared" si="2"/>
        <v>#DIV/0!</v>
      </c>
      <c r="H32" s="10">
        <v>0</v>
      </c>
    </row>
    <row r="33" spans="1:8" ht="15.75">
      <c r="A33" s="7"/>
      <c r="B33" s="7" t="s">
        <v>29</v>
      </c>
      <c r="C33" s="6">
        <f>SUM(C29:C32)</f>
        <v>36599</v>
      </c>
      <c r="D33" s="8">
        <f>SUM(D29:D32)</f>
        <v>216296.79287581702</v>
      </c>
      <c r="E33" s="83">
        <f t="shared" si="0"/>
        <v>162222.59465686276</v>
      </c>
      <c r="F33" s="8">
        <f>SUM(F29:F32)</f>
        <v>90364.25</v>
      </c>
      <c r="G33" s="9">
        <f t="shared" si="2"/>
        <v>4.4324324341337951</v>
      </c>
      <c r="H33" s="8">
        <f>F33/E33*100</f>
        <v>55.70386183943161</v>
      </c>
    </row>
    <row r="34" spans="1:8">
      <c r="A34" s="11"/>
      <c r="B34" s="16" t="s">
        <v>50</v>
      </c>
      <c r="C34" s="9"/>
      <c r="D34" s="10"/>
      <c r="E34" s="84">
        <f t="shared" si="0"/>
        <v>0</v>
      </c>
      <c r="F34" s="10"/>
      <c r="G34" s="9"/>
      <c r="H34" s="10">
        <v>0</v>
      </c>
    </row>
    <row r="35" spans="1:8" s="34" customFormat="1">
      <c r="A35" s="11">
        <v>26</v>
      </c>
      <c r="B35" s="11" t="s">
        <v>31</v>
      </c>
      <c r="C35" s="9">
        <f>'MSME-PG-62'!C35+'Edu-PS-PG-63'!C35+'Housing-PS-PG-64'!C34+'OPS-PG-65'!C35</f>
        <v>11982.333333333334</v>
      </c>
      <c r="D35" s="10">
        <f>'MSME-PG-62'!D35+'Edu-PS-PG-63'!D35+'Housing-PS-PG-64'!D34+'OPS-PG-65'!D35</f>
        <v>75706.472222222248</v>
      </c>
      <c r="E35" s="84">
        <f t="shared" si="0"/>
        <v>56779.854166666686</v>
      </c>
      <c r="F35" s="10">
        <f>'MSME-PG-62'!F35+'Edu-PS-PG-63'!F35+'Housing-PS-PG-64'!F34+'OPS-PG-65'!F35</f>
        <v>36754</v>
      </c>
      <c r="G35" s="9">
        <f t="shared" si="2"/>
        <v>4.7386308315019345</v>
      </c>
      <c r="H35" s="10">
        <f>F35/E35*100</f>
        <v>64.730705176021559</v>
      </c>
    </row>
    <row r="36" spans="1:8" ht="15.75">
      <c r="A36" s="7"/>
      <c r="B36" s="7" t="s">
        <v>29</v>
      </c>
      <c r="C36" s="6">
        <f>SUM(C35)</f>
        <v>11982.333333333334</v>
      </c>
      <c r="D36" s="8">
        <f>SUM(D35)</f>
        <v>75706.472222222248</v>
      </c>
      <c r="E36" s="83">
        <f t="shared" si="0"/>
        <v>56779.854166666686</v>
      </c>
      <c r="F36" s="8">
        <f>SUM(F35)</f>
        <v>36754</v>
      </c>
      <c r="G36" s="9">
        <f t="shared" si="2"/>
        <v>4.7386308315019345</v>
      </c>
      <c r="H36" s="8">
        <f>F36/E36*100</f>
        <v>64.730705176021559</v>
      </c>
    </row>
    <row r="37" spans="1:8">
      <c r="A37" s="11"/>
      <c r="B37" s="16" t="s">
        <v>32</v>
      </c>
      <c r="C37" s="9"/>
      <c r="D37" s="10"/>
      <c r="E37" s="84">
        <f t="shared" si="0"/>
        <v>0</v>
      </c>
      <c r="F37" s="10"/>
      <c r="G37" s="9"/>
      <c r="H37" s="10"/>
    </row>
    <row r="38" spans="1:8" s="34" customFormat="1">
      <c r="A38" s="11">
        <v>27</v>
      </c>
      <c r="B38" s="11" t="s">
        <v>33</v>
      </c>
      <c r="C38" s="9">
        <f>'MSME-PG-62'!C38+'Edu-PS-PG-63'!C38+'Housing-PS-PG-64'!C37+'OPS-PG-65'!C38</f>
        <v>1160.3333333333335</v>
      </c>
      <c r="D38" s="10">
        <f>'MSME-PG-62'!D38+'Edu-PS-PG-63'!D38+'Housing-PS-PG-64'!D37+'OPS-PG-65'!D38</f>
        <v>3066.8166013071896</v>
      </c>
      <c r="E38" s="84">
        <f t="shared" si="0"/>
        <v>2300.1124509803922</v>
      </c>
      <c r="F38" s="10">
        <f>'MSME-PG-62'!F38+'Edu-PS-PG-63'!F38+'Housing-PS-PG-64'!F37+'OPS-PG-65'!F38</f>
        <v>561.29</v>
      </c>
      <c r="G38" s="9">
        <f t="shared" si="2"/>
        <v>1.9822859387937879</v>
      </c>
      <c r="H38" s="10">
        <f t="shared" ref="H38:H45" si="3">F38/E38*100</f>
        <v>24.402719952268317</v>
      </c>
    </row>
    <row r="39" spans="1:8" s="34" customFormat="1">
      <c r="A39" s="11">
        <v>28</v>
      </c>
      <c r="B39" s="11" t="s">
        <v>34</v>
      </c>
      <c r="C39" s="9">
        <f>'MSME-PG-62'!C39+'Edu-PS-PG-63'!C39+'Housing-PS-PG-64'!C38+'OPS-PG-65'!C39</f>
        <v>3842</v>
      </c>
      <c r="D39" s="10">
        <f>'MSME-PG-62'!D39+'Edu-PS-PG-63'!D39+'Housing-PS-PG-64'!D38+'OPS-PG-65'!D39</f>
        <v>23901.81555555555</v>
      </c>
      <c r="E39" s="84">
        <f t="shared" si="0"/>
        <v>17926.361666666664</v>
      </c>
      <c r="F39" s="10">
        <f>'MSME-PG-62'!F39+'Edu-PS-PG-63'!F39+'Housing-PS-PG-64'!F38+'OPS-PG-65'!F39</f>
        <v>1537.58</v>
      </c>
      <c r="G39" s="9">
        <f t="shared" si="2"/>
        <v>4.6658931979871587</v>
      </c>
      <c r="H39" s="10">
        <f t="shared" si="3"/>
        <v>8.5772005975929133</v>
      </c>
    </row>
    <row r="40" spans="1:8" s="34" customFormat="1">
      <c r="A40" s="11">
        <v>29</v>
      </c>
      <c r="B40" s="11" t="s">
        <v>35</v>
      </c>
      <c r="C40" s="9">
        <f>'MSME-PG-62'!C40+'Edu-PS-PG-63'!C40+'Housing-PS-PG-64'!C39+'OPS-PG-65'!C40</f>
        <v>2018</v>
      </c>
      <c r="D40" s="10">
        <f>'MSME-PG-62'!D40+'Edu-PS-PG-63'!D40+'Housing-PS-PG-64'!D39+'OPS-PG-65'!D40</f>
        <v>8170.8264052287595</v>
      </c>
      <c r="E40" s="84">
        <f t="shared" si="0"/>
        <v>6128.1198039215697</v>
      </c>
      <c r="F40" s="10">
        <v>0</v>
      </c>
      <c r="G40" s="9">
        <f t="shared" si="2"/>
        <v>3.0367293379195091</v>
      </c>
      <c r="H40" s="10">
        <f t="shared" si="3"/>
        <v>0</v>
      </c>
    </row>
    <row r="41" spans="1:8">
      <c r="A41" s="11">
        <v>30</v>
      </c>
      <c r="B41" s="11" t="s">
        <v>36</v>
      </c>
      <c r="C41" s="9">
        <f>'MSME-PG-62'!C41+'Edu-PS-PG-63'!C41+'Housing-PS-PG-64'!C40+'OPS-PG-65'!C41</f>
        <v>240.66666666666666</v>
      </c>
      <c r="D41" s="10">
        <f>'MSME-PG-62'!D41+'Edu-PS-PG-63'!D41+'Housing-PS-PG-64'!D40+'OPS-PG-65'!D41</f>
        <v>1040.31660130719</v>
      </c>
      <c r="E41" s="84">
        <f t="shared" si="0"/>
        <v>780.23745098039251</v>
      </c>
      <c r="F41" s="10">
        <f>'MSME-PG-62'!F41+'Edu-PS-PG-63'!F41+'Housing-PS-PG-64'!F40+'OPS-PG-65'!F41</f>
        <v>43</v>
      </c>
      <c r="G41" s="9">
        <f t="shared" si="2"/>
        <v>3.2419838683395814</v>
      </c>
      <c r="H41" s="10">
        <f t="shared" si="3"/>
        <v>5.5111427868489482</v>
      </c>
    </row>
    <row r="42" spans="1:8" s="34" customFormat="1">
      <c r="A42" s="11">
        <v>31</v>
      </c>
      <c r="B42" s="11" t="s">
        <v>37</v>
      </c>
      <c r="C42" s="9">
        <f>'MSME-PG-62'!C42+'Edu-PS-PG-63'!C42+'Housing-PS-PG-64'!C41+'OPS-PG-65'!C42</f>
        <v>251</v>
      </c>
      <c r="D42" s="10">
        <f>'MSME-PG-62'!D42+'Edu-PS-PG-63'!D42+'Housing-PS-PG-64'!D41+'OPS-PG-65'!D42</f>
        <v>1864</v>
      </c>
      <c r="E42" s="84">
        <f t="shared" si="0"/>
        <v>1398</v>
      </c>
      <c r="F42" s="10">
        <f>'MSME-PG-62'!F42+'Edu-PS-PG-63'!F42+'Housing-PS-PG-64'!F41+'OPS-PG-65'!F42</f>
        <v>1054</v>
      </c>
      <c r="G42" s="9">
        <f t="shared" si="2"/>
        <v>5.569721115537849</v>
      </c>
      <c r="H42" s="10">
        <f t="shared" si="3"/>
        <v>75.393419170243206</v>
      </c>
    </row>
    <row r="43" spans="1:8" s="34" customFormat="1">
      <c r="A43" s="11">
        <v>32</v>
      </c>
      <c r="B43" s="11" t="s">
        <v>38</v>
      </c>
      <c r="C43" s="9">
        <f>'MSME-PG-62'!C43+'Edu-PS-PG-63'!C43+'Housing-PS-PG-64'!C42+'OPS-PG-65'!C43</f>
        <v>101</v>
      </c>
      <c r="D43" s="10">
        <f>'MSME-PG-62'!D43+'Edu-PS-PG-63'!D43+'Housing-PS-PG-64'!D42+'OPS-PG-65'!D43</f>
        <v>565.83660130719011</v>
      </c>
      <c r="E43" s="84">
        <f t="shared" si="0"/>
        <v>424.37745098039261</v>
      </c>
      <c r="F43" s="10">
        <f>'MSME-PG-62'!F43+'Edu-PS-PG-63'!F43+'Housing-PS-PG-64'!F42+'OPS-PG-65'!F43</f>
        <v>9</v>
      </c>
      <c r="G43" s="9">
        <f t="shared" si="2"/>
        <v>4.2017569403999264</v>
      </c>
      <c r="H43" s="10">
        <f t="shared" si="3"/>
        <v>2.120753583680822</v>
      </c>
    </row>
    <row r="44" spans="1:8">
      <c r="A44" s="11">
        <v>33</v>
      </c>
      <c r="B44" s="11" t="s">
        <v>39</v>
      </c>
      <c r="C44" s="9">
        <f>'MSME-PG-62'!C44+'Edu-PS-PG-63'!C44+'Housing-PS-PG-64'!C43+'OPS-PG-65'!C44</f>
        <v>593.33333333333326</v>
      </c>
      <c r="D44" s="10">
        <f>'MSME-PG-62'!D44+'Edu-PS-PG-63'!D44+'Housing-PS-PG-64'!D43+'OPS-PG-65'!D44</f>
        <v>2966.91</v>
      </c>
      <c r="E44" s="84">
        <f t="shared" si="0"/>
        <v>2225.1824999999999</v>
      </c>
      <c r="F44" s="10">
        <f>'MSME-PG-62'!F44+'Edu-PS-PG-63'!F44+'Housing-PS-PG-64'!F43+'OPS-PG-65'!F44</f>
        <v>130.57</v>
      </c>
      <c r="G44" s="9">
        <f t="shared" si="2"/>
        <v>3.7503075842696632</v>
      </c>
      <c r="H44" s="10">
        <f t="shared" si="3"/>
        <v>5.8678333125485214</v>
      </c>
    </row>
    <row r="45" spans="1:8" ht="15.75">
      <c r="A45" s="7"/>
      <c r="B45" s="7" t="s">
        <v>29</v>
      </c>
      <c r="C45" s="6">
        <f>SUM(C38:C44)</f>
        <v>8206.3333333333339</v>
      </c>
      <c r="D45" s="8">
        <f>SUM(D38:D44)</f>
        <v>41576.521764705889</v>
      </c>
      <c r="E45" s="83">
        <f t="shared" si="0"/>
        <v>31182.391323529417</v>
      </c>
      <c r="F45" s="8">
        <f>SUM(F38:F44)</f>
        <v>3335.44</v>
      </c>
      <c r="G45" s="9">
        <f t="shared" si="2"/>
        <v>3.79979584754004</v>
      </c>
      <c r="H45" s="8">
        <f t="shared" si="3"/>
        <v>10.696549746276721</v>
      </c>
    </row>
    <row r="46" spans="1:8">
      <c r="A46" s="11"/>
      <c r="B46" s="24" t="s">
        <v>40</v>
      </c>
      <c r="C46" s="9"/>
      <c r="D46" s="10"/>
      <c r="E46" s="84">
        <f t="shared" si="0"/>
        <v>0</v>
      </c>
      <c r="F46" s="10"/>
      <c r="G46" s="9"/>
      <c r="H46" s="10"/>
    </row>
    <row r="47" spans="1:8" s="34" customFormat="1">
      <c r="A47" s="11">
        <v>34</v>
      </c>
      <c r="B47" s="11" t="s">
        <v>41</v>
      </c>
      <c r="C47" s="9">
        <f>'MSME-PG-62'!C47+'Edu-PS-PG-63'!C47+'Housing-PS-PG-64'!C46+'OPS-PG-65'!C47</f>
        <v>16202</v>
      </c>
      <c r="D47" s="10">
        <f>'MSME-PG-62'!D47+'Edu-PS-PG-63'!D47+'Housing-PS-PG-64'!D46+'OPS-PG-65'!D47</f>
        <v>72857.321372548991</v>
      </c>
      <c r="E47" s="84">
        <f t="shared" si="0"/>
        <v>54642.991029411744</v>
      </c>
      <c r="F47" s="10">
        <f>'MSME-PG-62'!F47+'Edu-PS-PG-63'!F47+'Housing-PS-PG-64'!F46+'OPS-PG-65'!F47</f>
        <v>38219.57</v>
      </c>
      <c r="G47" s="9">
        <f t="shared" si="2"/>
        <v>3.3726077662888372</v>
      </c>
      <c r="H47" s="10">
        <f t="shared" ref="H47:H52" si="4">F47/E47*100</f>
        <v>69.944139733178602</v>
      </c>
    </row>
    <row r="48" spans="1:8" s="34" customFormat="1">
      <c r="A48" s="11">
        <v>35</v>
      </c>
      <c r="B48" s="11" t="s">
        <v>42</v>
      </c>
      <c r="C48" s="9">
        <f>'MSME-PG-62'!C48+'Edu-PS-PG-63'!C48+'Housing-PS-PG-64'!C47+'OPS-PG-65'!C48</f>
        <v>2086</v>
      </c>
      <c r="D48" s="10">
        <f>'MSME-PG-62'!D48+'Edu-PS-PG-63'!D48+'Housing-PS-PG-64'!D47+'OPS-PG-65'!D48</f>
        <v>20976.77</v>
      </c>
      <c r="E48" s="84">
        <f t="shared" si="0"/>
        <v>15732.577499999999</v>
      </c>
      <c r="F48" s="10">
        <f>'MSME-PG-62'!F48+'Edu-PS-PG-63'!F48+'Housing-PS-PG-64'!F47+'OPS-PG-65'!F48</f>
        <v>2507.39</v>
      </c>
      <c r="G48" s="9">
        <f t="shared" si="2"/>
        <v>7.5419834611697025</v>
      </c>
      <c r="H48" s="10">
        <f t="shared" si="4"/>
        <v>15.937566492203835</v>
      </c>
    </row>
    <row r="49" spans="1:8" s="34" customFormat="1">
      <c r="A49" s="11">
        <v>36</v>
      </c>
      <c r="B49" s="11" t="s">
        <v>43</v>
      </c>
      <c r="C49" s="9">
        <f>'MSME-PG-62'!C49+'Edu-PS-PG-63'!C49+'Housing-PS-PG-64'!C48+'OPS-PG-65'!C49</f>
        <v>11232</v>
      </c>
      <c r="D49" s="10">
        <f>'MSME-PG-62'!D49+'Edu-PS-PG-63'!D49+'Housing-PS-PG-64'!D48+'OPS-PG-65'!D49</f>
        <v>91420.45</v>
      </c>
      <c r="E49" s="84">
        <f t="shared" si="0"/>
        <v>68565.337499999994</v>
      </c>
      <c r="F49" s="10">
        <f>'MSME-PG-62'!F49+'Edu-PS-PG-63'!F49+'Housing-PS-PG-64'!F48+'OPS-PG-65'!F49</f>
        <v>62881.24</v>
      </c>
      <c r="G49" s="9">
        <f t="shared" si="2"/>
        <v>6.1044638087606833</v>
      </c>
      <c r="H49" s="10">
        <f t="shared" si="4"/>
        <v>91.709954756658206</v>
      </c>
    </row>
    <row r="50" spans="1:8" s="34" customFormat="1">
      <c r="A50" s="11">
        <v>37</v>
      </c>
      <c r="B50" s="11" t="s">
        <v>44</v>
      </c>
      <c r="C50" s="9">
        <f>'MSME-PG-62'!C50+'Edu-PS-PG-63'!C50+'Housing-PS-PG-64'!C49+'OPS-PG-65'!C50</f>
        <v>1995</v>
      </c>
      <c r="D50" s="10">
        <f>'MSME-PG-62'!D50+'Edu-PS-PG-63'!D50+'Housing-PS-PG-64'!D49+'OPS-PG-65'!D50</f>
        <v>15799.648000000048</v>
      </c>
      <c r="E50" s="84">
        <f t="shared" si="0"/>
        <v>11849.736000000035</v>
      </c>
      <c r="F50" s="10">
        <f>'MSME-PG-62'!F50+'Edu-PS-PG-63'!F50+'Housing-PS-PG-64'!F49+'OPS-PG-65'!F50</f>
        <v>2251.19</v>
      </c>
      <c r="G50" s="9">
        <f t="shared" si="2"/>
        <v>5.9397172932331008</v>
      </c>
      <c r="H50" s="10">
        <f t="shared" si="4"/>
        <v>18.997807208531846</v>
      </c>
    </row>
    <row r="51" spans="1:8" ht="15.75">
      <c r="A51" s="7"/>
      <c r="B51" s="7" t="s">
        <v>29</v>
      </c>
      <c r="C51" s="6">
        <f>SUM(C47:C50)</f>
        <v>31515</v>
      </c>
      <c r="D51" s="8">
        <f>SUM(D47:D50)</f>
        <v>201054.18937254904</v>
      </c>
      <c r="E51" s="83">
        <f t="shared" si="0"/>
        <v>150790.64202941177</v>
      </c>
      <c r="F51" s="8">
        <f>SUM(F47:F50)</f>
        <v>105859.39</v>
      </c>
      <c r="G51" s="9">
        <f t="shared" si="2"/>
        <v>4.7847260678855079</v>
      </c>
      <c r="H51" s="8">
        <f t="shared" si="4"/>
        <v>70.202890958811679</v>
      </c>
    </row>
    <row r="52" spans="1:8" ht="15.75">
      <c r="A52" s="7"/>
      <c r="B52" s="7" t="s">
        <v>45</v>
      </c>
      <c r="C52" s="6">
        <f>C51+C45+C36+C33+C27</f>
        <v>150874.66666666669</v>
      </c>
      <c r="D52" s="8">
        <f>D51+D45+D36+D33+D27</f>
        <v>910600.35473202635</v>
      </c>
      <c r="E52" s="83">
        <f t="shared" si="0"/>
        <v>682950.26604901964</v>
      </c>
      <c r="F52" s="7">
        <f>F51+F45+F36+F33+F27</f>
        <v>375290.51</v>
      </c>
      <c r="G52" s="9">
        <f t="shared" si="2"/>
        <v>4.5266066274591239</v>
      </c>
      <c r="H52" s="8">
        <f t="shared" si="4"/>
        <v>54.951367421103406</v>
      </c>
    </row>
  </sheetData>
  <mergeCells count="7">
    <mergeCell ref="A1:D1"/>
    <mergeCell ref="E1:H1"/>
    <mergeCell ref="G3:H4"/>
    <mergeCell ref="A2:H2"/>
    <mergeCell ref="C4:D4"/>
    <mergeCell ref="C3:D3"/>
    <mergeCell ref="E3:F3"/>
  </mergeCells>
  <printOptions horizontalCentered="1" verticalCentered="1"/>
  <pageMargins left="0.11811023622047245" right="0.19685039370078741" top="0.15748031496062992" bottom="0.11811023622047245" header="0.31496062992125984" footer="0.31496062992125984"/>
  <pageSetup paperSize="9" scale="96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zoomScale="90" zoomScaleNormal="90" workbookViewId="0">
      <selection activeCell="F12" sqref="F12"/>
    </sheetView>
  </sheetViews>
  <sheetFormatPr defaultColWidth="8.85546875" defaultRowHeight="15"/>
  <cols>
    <col min="1" max="1" width="8" style="25" customWidth="1"/>
    <col min="2" max="2" width="26" style="18" customWidth="1"/>
    <col min="3" max="3" width="12.42578125" style="18" customWidth="1"/>
    <col min="4" max="4" width="16.5703125" style="18" customWidth="1"/>
    <col min="5" max="5" width="10.7109375" style="18" customWidth="1"/>
    <col min="6" max="6" width="19.140625" style="18" customWidth="1"/>
    <col min="7" max="7" width="8.42578125" style="18" customWidth="1"/>
    <col min="8" max="8" width="18.7109375" style="18" customWidth="1"/>
    <col min="9" max="16384" width="8.85546875" style="18"/>
  </cols>
  <sheetData>
    <row r="1" spans="1:8" s="98" customFormat="1" ht="18.75" customHeight="1">
      <c r="A1" s="177" t="s">
        <v>47</v>
      </c>
      <c r="B1" s="177"/>
      <c r="C1" s="177" t="s">
        <v>129</v>
      </c>
      <c r="D1" s="178"/>
      <c r="E1" s="109" t="s">
        <v>83</v>
      </c>
      <c r="F1" s="176"/>
      <c r="G1" s="176"/>
      <c r="H1" s="110"/>
    </row>
    <row r="2" spans="1:8" s="98" customFormat="1" ht="37.15" customHeight="1">
      <c r="A2" s="109" t="s">
        <v>92</v>
      </c>
      <c r="B2" s="176"/>
      <c r="C2" s="176"/>
      <c r="D2" s="176"/>
      <c r="E2" s="176"/>
      <c r="F2" s="176"/>
      <c r="G2" s="176"/>
      <c r="H2" s="110"/>
    </row>
    <row r="3" spans="1:8" ht="54" customHeight="1">
      <c r="A3" s="95" t="s">
        <v>0</v>
      </c>
      <c r="B3" s="95" t="s">
        <v>1</v>
      </c>
      <c r="C3" s="132" t="s">
        <v>85</v>
      </c>
      <c r="D3" s="133"/>
      <c r="E3" s="132" t="s">
        <v>84</v>
      </c>
      <c r="F3" s="133"/>
      <c r="G3" s="156" t="s">
        <v>76</v>
      </c>
      <c r="H3" s="157"/>
    </row>
    <row r="4" spans="1:8" s="99" customFormat="1" ht="20.100000000000001" customHeight="1">
      <c r="A4" s="62"/>
      <c r="B4" s="50" t="s">
        <v>49</v>
      </c>
      <c r="C4" s="62" t="s">
        <v>2</v>
      </c>
      <c r="D4" s="62" t="s">
        <v>3</v>
      </c>
      <c r="E4" s="62" t="s">
        <v>2</v>
      </c>
      <c r="F4" s="62" t="s">
        <v>3</v>
      </c>
      <c r="G4" s="42"/>
      <c r="H4" s="42"/>
    </row>
    <row r="5" spans="1:8" s="99" customFormat="1" ht="20.100000000000001" customHeight="1">
      <c r="A5" s="62">
        <v>1</v>
      </c>
      <c r="B5" s="42" t="s">
        <v>4</v>
      </c>
      <c r="C5" s="43">
        <f>'AGR-PG-61'!C6+'MSME-PG-62'!C6+'Edu-PS-PG-63'!C6+'Housing-PS-PG-64'!C5+'OPS-PG-65'!C6</f>
        <v>3583</v>
      </c>
      <c r="D5" s="72">
        <f>'AGR-PG-61'!D6+'MSME-PG-62'!D6+'Edu-PS-PG-63'!D6+'Housing-PS-PG-64'!D5+'OPS-PG-65'!D6</f>
        <v>9596.7800000000007</v>
      </c>
      <c r="E5" s="43">
        <f>'AGR-PG-61'!O6+'MSME-PG-62'!O6+'Edu-PS-PG-63'!E6+'Housing-PS-PG-64'!E5+'OPS-PG-65'!M6</f>
        <v>394</v>
      </c>
      <c r="F5" s="72">
        <f>'AGR-PG-61'!P6+'MSME-PG-62'!P6+'Edu-PS-PG-63'!F6+'Housing-PS-PG-64'!F5+'OPS-PG-65'!N6</f>
        <v>1052</v>
      </c>
      <c r="G5" s="43">
        <f>E5/C5*100</f>
        <v>10.996371755512142</v>
      </c>
      <c r="H5" s="43">
        <f>F5/D5*100</f>
        <v>10.962010174245943</v>
      </c>
    </row>
    <row r="6" spans="1:8" s="99" customFormat="1" ht="20.100000000000001" customHeight="1">
      <c r="A6" s="62">
        <v>2</v>
      </c>
      <c r="B6" s="42" t="s">
        <v>5</v>
      </c>
      <c r="C6" s="43">
        <f>'AGR-PG-61'!C7+'MSME-PG-62'!C7+'Edu-PS-PG-63'!C7+'Housing-PS-PG-64'!C6+'OPS-PG-65'!C7</f>
        <v>732</v>
      </c>
      <c r="D6" s="72">
        <f>'AGR-PG-61'!D7+'MSME-PG-62'!D7+'Edu-PS-PG-63'!D7+'Housing-PS-PG-64'!D6+'OPS-PG-65'!D7</f>
        <v>1979.3000000000002</v>
      </c>
      <c r="E6" s="43">
        <f>'AGR-PG-61'!O7+'MSME-PG-62'!O7+'Edu-PS-PG-63'!E7+'Housing-PS-PG-64'!E6+'OPS-PG-65'!M7</f>
        <v>532</v>
      </c>
      <c r="F6" s="72">
        <f>'AGR-PG-61'!P7+'MSME-PG-62'!P7+'Edu-PS-PG-63'!F7+'Housing-PS-PG-64'!F6+'OPS-PG-65'!N7</f>
        <v>1513.9099999999999</v>
      </c>
      <c r="G6" s="43">
        <f t="shared" ref="G6:G51" si="0">E6/C6*100</f>
        <v>72.677595628415304</v>
      </c>
      <c r="H6" s="43">
        <f t="shared" ref="H6:H51" si="1">F6/D6*100</f>
        <v>76.487141918860189</v>
      </c>
    </row>
    <row r="7" spans="1:8" s="99" customFormat="1" ht="20.100000000000001" customHeight="1">
      <c r="A7" s="62">
        <v>3</v>
      </c>
      <c r="B7" s="42" t="s">
        <v>6</v>
      </c>
      <c r="C7" s="43">
        <f>'AGR-PG-61'!C8+'MSME-PG-62'!C8+'Edu-PS-PG-63'!C8+'Housing-PS-PG-64'!C7+'OPS-PG-65'!C8</f>
        <v>5897.916666666667</v>
      </c>
      <c r="D7" s="72">
        <f>'AGR-PG-61'!D8+'MSME-PG-62'!D8+'Edu-PS-PG-63'!D8+'Housing-PS-PG-64'!D7+'OPS-PG-65'!D8</f>
        <v>19373.780980392159</v>
      </c>
      <c r="E7" s="43">
        <f>'AGR-PG-61'!O8+'MSME-PG-62'!O8+'Edu-PS-PG-63'!E8+'Housing-PS-PG-64'!E7+'OPS-PG-65'!M8</f>
        <v>508</v>
      </c>
      <c r="F7" s="72">
        <f>'AGR-PG-61'!P8+'MSME-PG-62'!P8+'Edu-PS-PG-63'!F8+'Housing-PS-PG-64'!F7+'OPS-PG-65'!N8</f>
        <v>1885.8899999999999</v>
      </c>
      <c r="G7" s="43">
        <f t="shared" si="0"/>
        <v>8.6132108795478626</v>
      </c>
      <c r="H7" s="43">
        <f t="shared" si="1"/>
        <v>9.7342382568930343</v>
      </c>
    </row>
    <row r="8" spans="1:8" s="99" customFormat="1" ht="20.100000000000001" customHeight="1">
      <c r="A8" s="62">
        <v>4</v>
      </c>
      <c r="B8" s="42" t="s">
        <v>7</v>
      </c>
      <c r="C8" s="43">
        <f>'AGR-PG-61'!C9+'MSME-PG-62'!C9+'Edu-PS-PG-63'!C9+'Housing-PS-PG-64'!C8+'OPS-PG-65'!C9</f>
        <v>5419.416666666667</v>
      </c>
      <c r="D8" s="72">
        <f>'AGR-PG-61'!D9+'MSME-PG-62'!D9+'Edu-PS-PG-63'!D9+'Housing-PS-PG-64'!D8+'OPS-PG-65'!D9</f>
        <v>14511.64823529412</v>
      </c>
      <c r="E8" s="43">
        <f>'AGR-PG-61'!O9+'MSME-PG-62'!O9+'Edu-PS-PG-63'!E9+'Housing-PS-PG-64'!E8+'OPS-PG-65'!M9</f>
        <v>3175</v>
      </c>
      <c r="F8" s="72">
        <f>'AGR-PG-61'!P9+'MSME-PG-62'!P9+'Edu-PS-PG-63'!F9+'Housing-PS-PG-64'!F8+'OPS-PG-65'!N9</f>
        <v>7327.79</v>
      </c>
      <c r="G8" s="43">
        <f t="shared" si="0"/>
        <v>58.585641136038625</v>
      </c>
      <c r="H8" s="43">
        <f t="shared" si="1"/>
        <v>50.495918045876486</v>
      </c>
    </row>
    <row r="9" spans="1:8" s="99" customFormat="1" ht="20.100000000000001" customHeight="1">
      <c r="A9" s="62">
        <v>5</v>
      </c>
      <c r="B9" s="42" t="s">
        <v>8</v>
      </c>
      <c r="C9" s="43">
        <f>'AGR-PG-61'!C10+'MSME-PG-62'!C10+'Edu-PS-PG-63'!C10+'Housing-PS-PG-64'!C9+'OPS-PG-65'!C10</f>
        <v>900.66666666666663</v>
      </c>
      <c r="D9" s="72">
        <f>'AGR-PG-61'!D10+'MSME-PG-62'!D10+'Edu-PS-PG-63'!D10+'Housing-PS-PG-64'!D9+'OPS-PG-65'!D10</f>
        <v>3380.35</v>
      </c>
      <c r="E9" s="43">
        <f>'AGR-PG-61'!O10+'MSME-PG-62'!O10+'Edu-PS-PG-63'!E10+'Housing-PS-PG-64'!E9+'OPS-PG-65'!M10</f>
        <v>64</v>
      </c>
      <c r="F9" s="72">
        <f>'AGR-PG-61'!P10+'MSME-PG-62'!P10+'Edu-PS-PG-63'!F10+'Housing-PS-PG-64'!F9+'OPS-PG-65'!N10</f>
        <v>362.33</v>
      </c>
      <c r="G9" s="43">
        <f t="shared" si="0"/>
        <v>7.105847520355292</v>
      </c>
      <c r="H9" s="43">
        <f t="shared" si="1"/>
        <v>10.718712559350363</v>
      </c>
    </row>
    <row r="10" spans="1:8" s="99" customFormat="1" ht="20.100000000000001" customHeight="1">
      <c r="A10" s="62">
        <v>6</v>
      </c>
      <c r="B10" s="42" t="s">
        <v>52</v>
      </c>
      <c r="C10" s="43">
        <f>'AGR-PG-61'!C11+'MSME-PG-62'!C11+'Edu-PS-PG-63'!C11+'Housing-PS-PG-64'!C10+'OPS-PG-65'!C11</f>
        <v>858.66666666666663</v>
      </c>
      <c r="D10" s="72">
        <f>'AGR-PG-61'!D11+'MSME-PG-62'!D11+'Edu-PS-PG-63'!D11+'Housing-PS-PG-64'!D10+'OPS-PG-65'!D11</f>
        <v>1880.35274509804</v>
      </c>
      <c r="E10" s="43">
        <f>'AGR-PG-61'!O11+'MSME-PG-62'!O11+'Edu-PS-PG-63'!E11+'Housing-PS-PG-64'!E10+'OPS-PG-65'!M11</f>
        <v>143</v>
      </c>
      <c r="F10" s="72">
        <f>'AGR-PG-61'!P11+'MSME-PG-62'!P11+'Edu-PS-PG-63'!F11+'Housing-PS-PG-64'!F10+'OPS-PG-65'!N11</f>
        <v>226.04999999999998</v>
      </c>
      <c r="G10" s="43">
        <f t="shared" si="0"/>
        <v>16.653726708074533</v>
      </c>
      <c r="H10" s="43">
        <f t="shared" si="1"/>
        <v>12.021680537829829</v>
      </c>
    </row>
    <row r="11" spans="1:8" s="99" customFormat="1" ht="20.100000000000001" customHeight="1">
      <c r="A11" s="62">
        <v>7</v>
      </c>
      <c r="B11" s="42" t="s">
        <v>9</v>
      </c>
      <c r="C11" s="43">
        <f>'AGR-PG-61'!C12+'MSME-PG-62'!C12+'Edu-PS-PG-63'!C12+'Housing-PS-PG-64'!C11+'OPS-PG-65'!C12</f>
        <v>12467.083333333334</v>
      </c>
      <c r="D11" s="72">
        <f>'AGR-PG-61'!D12+'MSME-PG-62'!D12+'Edu-PS-PG-63'!D12+'Housing-PS-PG-64'!D11+'OPS-PG-65'!D12</f>
        <v>32030.383725490203</v>
      </c>
      <c r="E11" s="43">
        <f>'AGR-PG-61'!O12+'MSME-PG-62'!O12+'Edu-PS-PG-63'!E12+'Housing-PS-PG-64'!E11+'OPS-PG-65'!M12</f>
        <v>6087</v>
      </c>
      <c r="F11" s="72">
        <f>'AGR-PG-61'!P12+'MSME-PG-62'!P12+'Edu-PS-PG-63'!F12+'Housing-PS-PG-64'!F11+'OPS-PG-65'!N12</f>
        <v>18166.310000000001</v>
      </c>
      <c r="G11" s="43">
        <f t="shared" si="0"/>
        <v>48.824571371277699</v>
      </c>
      <c r="H11" s="43">
        <f t="shared" si="1"/>
        <v>56.715867520322625</v>
      </c>
    </row>
    <row r="12" spans="1:8" s="99" customFormat="1" ht="20.100000000000001" customHeight="1">
      <c r="A12" s="62">
        <v>8</v>
      </c>
      <c r="B12" s="42" t="s">
        <v>10</v>
      </c>
      <c r="C12" s="43">
        <f>'AGR-PG-61'!C13+'MSME-PG-62'!C13+'Edu-PS-PG-63'!C13+'Housing-PS-PG-64'!C12+'OPS-PG-65'!C13</f>
        <v>14800.25</v>
      </c>
      <c r="D12" s="72">
        <f>'AGR-PG-61'!D13+'MSME-PG-62'!D13+'Edu-PS-PG-63'!D13+'Housing-PS-PG-64'!D12+'OPS-PG-65'!D13</f>
        <v>38646.713725490197</v>
      </c>
      <c r="E12" s="43">
        <f>'AGR-PG-61'!O13+'MSME-PG-62'!O13+'Edu-PS-PG-63'!E13+'Housing-PS-PG-64'!E12+'OPS-PG-65'!M13</f>
        <v>3187</v>
      </c>
      <c r="F12" s="72">
        <f>'AGR-PG-61'!P13+'MSME-PG-62'!P13+'Edu-PS-PG-63'!F13+'Housing-PS-PG-64'!F12+'OPS-PG-65'!N13</f>
        <v>7686.76</v>
      </c>
      <c r="G12" s="43">
        <f t="shared" si="0"/>
        <v>21.533420043580346</v>
      </c>
      <c r="H12" s="43">
        <f t="shared" si="1"/>
        <v>19.889815352993512</v>
      </c>
    </row>
    <row r="13" spans="1:8" s="99" customFormat="1" ht="20.100000000000001" customHeight="1">
      <c r="A13" s="62">
        <v>9</v>
      </c>
      <c r="B13" s="42" t="s">
        <v>11</v>
      </c>
      <c r="C13" s="43">
        <f>'AGR-PG-61'!C14+'MSME-PG-62'!C14+'Edu-PS-PG-63'!C14+'Housing-PS-PG-64'!C13+'OPS-PG-65'!C14</f>
        <v>3425.1666666666665</v>
      </c>
      <c r="D13" s="72">
        <f>'AGR-PG-61'!D14+'MSME-PG-62'!D14+'Edu-PS-PG-63'!D14+'Housing-PS-PG-64'!D13+'OPS-PG-65'!D14</f>
        <v>9511.11</v>
      </c>
      <c r="E13" s="43">
        <f>'AGR-PG-61'!O14+'MSME-PG-62'!O14+'Edu-PS-PG-63'!E14+'Housing-PS-PG-64'!E13+'OPS-PG-65'!M14</f>
        <v>564</v>
      </c>
      <c r="F13" s="72">
        <f>'AGR-PG-61'!P14+'MSME-PG-62'!P14+'Edu-PS-PG-63'!F14+'Housing-PS-PG-64'!F13+'OPS-PG-65'!N14</f>
        <v>1755.81</v>
      </c>
      <c r="G13" s="43">
        <f t="shared" si="0"/>
        <v>16.466352002335654</v>
      </c>
      <c r="H13" s="43">
        <f t="shared" si="1"/>
        <v>18.460621315493142</v>
      </c>
    </row>
    <row r="14" spans="1:8" s="99" customFormat="1" ht="20.100000000000001" customHeight="1">
      <c r="A14" s="62">
        <v>10</v>
      </c>
      <c r="B14" s="42" t="s">
        <v>12</v>
      </c>
      <c r="C14" s="43">
        <f>'AGR-PG-61'!C15+'MSME-PG-62'!C15+'Edu-PS-PG-63'!C15+'Housing-PS-PG-64'!C14+'OPS-PG-65'!C15</f>
        <v>1982.3333333333333</v>
      </c>
      <c r="D14" s="72">
        <f>'AGR-PG-61'!D15+'MSME-PG-62'!D15+'Edu-PS-PG-63'!D15+'Housing-PS-PG-64'!D14+'OPS-PG-65'!D15</f>
        <v>5024.6154901960799</v>
      </c>
      <c r="E14" s="43">
        <f>'AGR-PG-61'!O15+'MSME-PG-62'!O15+'Edu-PS-PG-63'!E15+'Housing-PS-PG-64'!E14+'OPS-PG-65'!M15</f>
        <v>955</v>
      </c>
      <c r="F14" s="72">
        <f>'AGR-PG-61'!P15+'MSME-PG-62'!P15+'Edu-PS-PG-63'!F15+'Housing-PS-PG-64'!F14+'OPS-PG-65'!N15</f>
        <v>5669</v>
      </c>
      <c r="G14" s="43">
        <f t="shared" si="0"/>
        <v>48.175550697830843</v>
      </c>
      <c r="H14" s="43">
        <f t="shared" si="1"/>
        <v>112.82455366109565</v>
      </c>
    </row>
    <row r="15" spans="1:8" s="99" customFormat="1" ht="20.100000000000001" customHeight="1">
      <c r="A15" s="62">
        <v>11</v>
      </c>
      <c r="B15" s="42" t="s">
        <v>13</v>
      </c>
      <c r="C15" s="43">
        <f>'AGR-PG-61'!C16+'MSME-PG-62'!C16+'Edu-PS-PG-63'!C16+'Housing-PS-PG-64'!C15+'OPS-PG-65'!C16</f>
        <v>4042.1666666666665</v>
      </c>
      <c r="D15" s="72">
        <f>'AGR-PG-61'!D16+'MSME-PG-62'!D16+'Edu-PS-PG-63'!D16+'Housing-PS-PG-64'!D15+'OPS-PG-65'!D16</f>
        <v>11088.085490196079</v>
      </c>
      <c r="E15" s="43">
        <f>'AGR-PG-61'!O16+'MSME-PG-62'!O16+'Edu-PS-PG-63'!E16+'Housing-PS-PG-64'!E15+'OPS-PG-65'!M16</f>
        <v>972</v>
      </c>
      <c r="F15" s="72">
        <f>'AGR-PG-61'!P16+'MSME-PG-62'!P16+'Edu-PS-PG-63'!F16+'Housing-PS-PG-64'!F15+'OPS-PG-65'!N16</f>
        <v>2929.4300000000003</v>
      </c>
      <c r="G15" s="43">
        <f t="shared" si="0"/>
        <v>24.046509710138952</v>
      </c>
      <c r="H15" s="43">
        <f t="shared" si="1"/>
        <v>26.419619532967697</v>
      </c>
    </row>
    <row r="16" spans="1:8" s="99" customFormat="1" ht="20.100000000000001" customHeight="1">
      <c r="A16" s="62">
        <v>12</v>
      </c>
      <c r="B16" s="42" t="s">
        <v>14</v>
      </c>
      <c r="C16" s="43">
        <f>'AGR-PG-61'!C17+'MSME-PG-62'!C17+'Edu-PS-PG-63'!C17+'Housing-PS-PG-64'!C16+'OPS-PG-65'!C17</f>
        <v>2255.833333333333</v>
      </c>
      <c r="D16" s="72">
        <f>'AGR-PG-61'!D17+'MSME-PG-62'!D17+'Edu-PS-PG-63'!D17+'Housing-PS-PG-64'!D16+'OPS-PG-65'!D17</f>
        <v>5886.6682352941189</v>
      </c>
      <c r="E16" s="43">
        <f>'AGR-PG-61'!O17+'MSME-PG-62'!O17+'Edu-PS-PG-63'!E17+'Housing-PS-PG-64'!E16+'OPS-PG-65'!M17</f>
        <v>252</v>
      </c>
      <c r="F16" s="72">
        <f>'AGR-PG-61'!P17+'MSME-PG-62'!P17+'Edu-PS-PG-63'!F17+'Housing-PS-PG-64'!F16+'OPS-PG-65'!N17</f>
        <v>997.78000000000009</v>
      </c>
      <c r="G16" s="43">
        <f t="shared" si="0"/>
        <v>11.171038049501295</v>
      </c>
      <c r="H16" s="43">
        <f t="shared" si="1"/>
        <v>16.94982560793402</v>
      </c>
    </row>
    <row r="17" spans="1:8" s="99" customFormat="1" ht="20.100000000000001" customHeight="1">
      <c r="A17" s="62">
        <v>13</v>
      </c>
      <c r="B17" s="42" t="s">
        <v>15</v>
      </c>
      <c r="C17" s="43">
        <f>'AGR-PG-61'!C18+'MSME-PG-62'!C18+'Edu-PS-PG-63'!C18+'Housing-PS-PG-64'!C17+'OPS-PG-65'!C18</f>
        <v>2536.3333333333335</v>
      </c>
      <c r="D17" s="72">
        <f>'AGR-PG-61'!D18+'MSME-PG-62'!D18+'Edu-PS-PG-63'!D18+'Housing-PS-PG-64'!D17+'OPS-PG-65'!D18</f>
        <v>6468.08</v>
      </c>
      <c r="E17" s="43">
        <f>'AGR-PG-61'!O18+'MSME-PG-62'!O18+'Edu-PS-PG-63'!E18+'Housing-PS-PG-64'!E17+'OPS-PG-65'!M18</f>
        <v>353</v>
      </c>
      <c r="F17" s="72">
        <f>'AGR-PG-61'!P18+'MSME-PG-62'!P18+'Edu-PS-PG-63'!F18+'Housing-PS-PG-64'!F17+'OPS-PG-65'!N18</f>
        <v>483.82</v>
      </c>
      <c r="G17" s="43">
        <f t="shared" si="0"/>
        <v>13.917729005125508</v>
      </c>
      <c r="H17" s="43">
        <f t="shared" si="1"/>
        <v>7.4801177474613789</v>
      </c>
    </row>
    <row r="18" spans="1:8" s="99" customFormat="1" ht="20.100000000000001" customHeight="1">
      <c r="A18" s="62">
        <v>14</v>
      </c>
      <c r="B18" s="42" t="s">
        <v>16</v>
      </c>
      <c r="C18" s="43">
        <f>'AGR-PG-61'!C19+'MSME-PG-62'!C19+'Edu-PS-PG-63'!C19+'Housing-PS-PG-64'!C18+'OPS-PG-65'!C19</f>
        <v>6447</v>
      </c>
      <c r="D18" s="72">
        <f>'AGR-PG-61'!D19+'MSME-PG-62'!D19+'Edu-PS-PG-63'!D19+'Housing-PS-PG-64'!D18+'OPS-PG-65'!D19</f>
        <v>17036.078235294117</v>
      </c>
      <c r="E18" s="43">
        <f>'AGR-PG-61'!O19+'MSME-PG-62'!O19+'Edu-PS-PG-63'!E19+'Housing-PS-PG-64'!E18+'OPS-PG-65'!M19</f>
        <v>1512</v>
      </c>
      <c r="F18" s="72">
        <f>'AGR-PG-61'!P19+'MSME-PG-62'!P19+'Edu-PS-PG-63'!F19+'Housing-PS-PG-64'!F18+'OPS-PG-65'!N19</f>
        <v>12526</v>
      </c>
      <c r="G18" s="43">
        <f t="shared" si="0"/>
        <v>23.452768729641694</v>
      </c>
      <c r="H18" s="43">
        <f t="shared" si="1"/>
        <v>73.526311789585108</v>
      </c>
    </row>
    <row r="19" spans="1:8" s="99" customFormat="1" ht="20.100000000000001" customHeight="1">
      <c r="A19" s="62">
        <v>15</v>
      </c>
      <c r="B19" s="42" t="s">
        <v>17</v>
      </c>
      <c r="C19" s="43">
        <f>'AGR-PG-61'!C20+'MSME-PG-62'!C20+'Edu-PS-PG-63'!C20+'Housing-PS-PG-64'!C19+'OPS-PG-65'!C20</f>
        <v>5716.083333333333</v>
      </c>
      <c r="D19" s="72">
        <f>'AGR-PG-61'!D20+'MSME-PG-62'!D20+'Edu-PS-PG-63'!D20+'Housing-PS-PG-64'!D19+'OPS-PG-65'!D20</f>
        <v>15544.45823529412</v>
      </c>
      <c r="E19" s="43">
        <f>'AGR-PG-61'!O20+'MSME-PG-62'!O20+'Edu-PS-PG-63'!E20+'Housing-PS-PG-64'!E19+'OPS-PG-65'!M20</f>
        <v>1082</v>
      </c>
      <c r="F19" s="72">
        <f>'AGR-PG-61'!P20+'MSME-PG-62'!P20+'Edu-PS-PG-63'!F20+'Housing-PS-PG-64'!F19+'OPS-PG-65'!N20</f>
        <v>5165</v>
      </c>
      <c r="G19" s="43">
        <f t="shared" si="0"/>
        <v>18.929045237852261</v>
      </c>
      <c r="H19" s="43">
        <f t="shared" si="1"/>
        <v>33.227275739161662</v>
      </c>
    </row>
    <row r="20" spans="1:8" s="99" customFormat="1" ht="20.100000000000001" customHeight="1">
      <c r="A20" s="62">
        <v>16</v>
      </c>
      <c r="B20" s="42" t="s">
        <v>18</v>
      </c>
      <c r="C20" s="43">
        <f>'AGR-PG-61'!C21+'MSME-PG-62'!C21+'Edu-PS-PG-63'!C21+'Housing-PS-PG-64'!C20+'OPS-PG-65'!C21</f>
        <v>124073</v>
      </c>
      <c r="D20" s="72">
        <f>'AGR-PG-61'!D21+'MSME-PG-62'!D21+'Edu-PS-PG-63'!D21+'Housing-PS-PG-64'!D20+'OPS-PG-65'!D21</f>
        <v>310441.65254901961</v>
      </c>
      <c r="E20" s="43">
        <f>'AGR-PG-61'!O21+'MSME-PG-62'!O21+'Edu-PS-PG-63'!E21+'Housing-PS-PG-64'!E20+'OPS-PG-65'!M21</f>
        <v>139514</v>
      </c>
      <c r="F20" s="72">
        <f>'AGR-PG-61'!P21+'MSME-PG-62'!P21+'Edu-PS-PG-63'!F21+'Housing-PS-PG-64'!F20+'OPS-PG-65'!N21</f>
        <v>414024.24</v>
      </c>
      <c r="G20" s="43">
        <f t="shared" si="0"/>
        <v>112.44509280826611</v>
      </c>
      <c r="H20" s="43">
        <f t="shared" si="1"/>
        <v>133.36620153915214</v>
      </c>
    </row>
    <row r="21" spans="1:8" s="99" customFormat="1" ht="20.100000000000001" customHeight="1">
      <c r="A21" s="62">
        <v>17</v>
      </c>
      <c r="B21" s="42" t="s">
        <v>19</v>
      </c>
      <c r="C21" s="43">
        <f>'AGR-PG-61'!C22+'MSME-PG-62'!C22+'Edu-PS-PG-63'!C22+'Housing-PS-PG-64'!C21+'OPS-PG-65'!C22</f>
        <v>3184.3333333333335</v>
      </c>
      <c r="D21" s="72">
        <f>'AGR-PG-61'!D22+'MSME-PG-62'!D22+'Edu-PS-PG-63'!D22+'Housing-PS-PG-64'!D21+'OPS-PG-65'!D22</f>
        <v>8573.02</v>
      </c>
      <c r="E21" s="43">
        <f>'AGR-PG-61'!O22+'MSME-PG-62'!O22+'Edu-PS-PG-63'!E22+'Housing-PS-PG-64'!E21+'OPS-PG-65'!M22</f>
        <v>1176</v>
      </c>
      <c r="F21" s="72">
        <f>'AGR-PG-61'!P22+'MSME-PG-62'!P22+'Edu-PS-PG-63'!F22+'Housing-PS-PG-64'!F21+'OPS-PG-65'!N22</f>
        <v>3294.27</v>
      </c>
      <c r="G21" s="43">
        <f t="shared" si="0"/>
        <v>36.930807076311105</v>
      </c>
      <c r="H21" s="43">
        <f t="shared" si="1"/>
        <v>38.426015569775878</v>
      </c>
    </row>
    <row r="22" spans="1:8" s="99" customFormat="1" ht="20.100000000000001" customHeight="1">
      <c r="A22" s="62">
        <v>18</v>
      </c>
      <c r="B22" s="42" t="s">
        <v>20</v>
      </c>
      <c r="C22" s="43">
        <f>'AGR-PG-61'!C23+'MSME-PG-62'!C23+'Edu-PS-PG-63'!C23+'Housing-PS-PG-64'!C22+'OPS-PG-65'!C23</f>
        <v>58299.75</v>
      </c>
      <c r="D22" s="72">
        <f>'AGR-PG-61'!D23+'MSME-PG-62'!D23+'Edu-PS-PG-63'!D23+'Housing-PS-PG-64'!D22+'OPS-PG-65'!D23</f>
        <v>134393.23000000001</v>
      </c>
      <c r="E22" s="43">
        <f>'AGR-PG-61'!O23+'MSME-PG-62'!O23+'Edu-PS-PG-63'!E23+'Housing-PS-PG-64'!E22+'OPS-PG-65'!M23</f>
        <v>17644</v>
      </c>
      <c r="F22" s="72">
        <f>'AGR-PG-61'!P23+'MSME-PG-62'!P23+'Edu-PS-PG-63'!F23+'Housing-PS-PG-64'!F22+'OPS-PG-65'!N23</f>
        <v>52875.58</v>
      </c>
      <c r="G22" s="43">
        <f t="shared" si="0"/>
        <v>30.264280721615442</v>
      </c>
      <c r="H22" s="43">
        <f t="shared" si="1"/>
        <v>39.343931238202998</v>
      </c>
    </row>
    <row r="23" spans="1:8" s="99" customFormat="1" ht="20.100000000000001" customHeight="1">
      <c r="A23" s="62">
        <v>19</v>
      </c>
      <c r="B23" s="42" t="s">
        <v>21</v>
      </c>
      <c r="C23" s="43">
        <f>'AGR-PG-61'!C24+'MSME-PG-62'!C24+'Edu-PS-PG-63'!C24+'Housing-PS-PG-64'!C23+'OPS-PG-65'!C24</f>
        <v>5619.333333333333</v>
      </c>
      <c r="D23" s="72">
        <f>'AGR-PG-61'!D24+'MSME-PG-62'!D24+'Edu-PS-PG-63'!D24+'Housing-PS-PG-64'!D23+'OPS-PG-65'!D24</f>
        <v>14717.20549019608</v>
      </c>
      <c r="E23" s="43">
        <f>'AGR-PG-61'!O24+'MSME-PG-62'!O24+'Edu-PS-PG-63'!E24+'Housing-PS-PG-64'!E23+'OPS-PG-65'!M24</f>
        <v>902</v>
      </c>
      <c r="F23" s="72">
        <f>'AGR-PG-61'!P24+'MSME-PG-62'!P24+'Edu-PS-PG-63'!F24+'Housing-PS-PG-64'!F23+'OPS-PG-65'!N24</f>
        <v>1693.11</v>
      </c>
      <c r="G23" s="43">
        <f t="shared" si="0"/>
        <v>16.051726183414402</v>
      </c>
      <c r="H23" s="43">
        <f t="shared" si="1"/>
        <v>11.504290003478387</v>
      </c>
    </row>
    <row r="24" spans="1:8" s="99" customFormat="1" ht="20.100000000000001" customHeight="1">
      <c r="A24" s="62">
        <v>20</v>
      </c>
      <c r="B24" s="42" t="s">
        <v>22</v>
      </c>
      <c r="C24" s="43">
        <f>'AGR-PG-61'!C25+'MSME-PG-62'!C25+'Edu-PS-PG-63'!C25+'Housing-PS-PG-64'!C24+'OPS-PG-65'!C25</f>
        <v>1367.8333333333333</v>
      </c>
      <c r="D24" s="72">
        <f>'AGR-PG-61'!D25+'MSME-PG-62'!D25+'Edu-PS-PG-63'!D25+'Housing-PS-PG-64'!D24+'OPS-PG-65'!D25</f>
        <v>3458.7799999999997</v>
      </c>
      <c r="E24" s="43">
        <f>'AGR-PG-61'!O25+'MSME-PG-62'!O25+'Edu-PS-PG-63'!E25+'Housing-PS-PG-64'!E24+'OPS-PG-65'!M25</f>
        <v>111</v>
      </c>
      <c r="F24" s="72">
        <f>'AGR-PG-61'!P25+'MSME-PG-62'!P25+'Edu-PS-PG-63'!F25+'Housing-PS-PG-64'!F24+'OPS-PG-65'!N25</f>
        <v>882</v>
      </c>
      <c r="G24" s="43">
        <f t="shared" si="0"/>
        <v>8.1150237602047035</v>
      </c>
      <c r="H24" s="43">
        <f t="shared" si="1"/>
        <v>25.500320922406168</v>
      </c>
    </row>
    <row r="25" spans="1:8" s="99" customFormat="1" ht="20.100000000000001" customHeight="1">
      <c r="A25" s="62">
        <v>21</v>
      </c>
      <c r="B25" s="42" t="s">
        <v>23</v>
      </c>
      <c r="C25" s="43">
        <f>'AGR-PG-61'!C26+'MSME-PG-62'!C26+'Edu-PS-PG-63'!C26+'Housing-PS-PG-64'!C25+'OPS-PG-65'!C26</f>
        <v>1798.8333333333333</v>
      </c>
      <c r="D25" s="72">
        <f>'AGR-PG-61'!D26+'MSME-PG-62'!D26+'Edu-PS-PG-63'!D26+'Housing-PS-PG-64'!D25+'OPS-PG-65'!D26</f>
        <v>4322.82</v>
      </c>
      <c r="E25" s="43">
        <f>'AGR-PG-61'!O26+'MSME-PG-62'!O26+'Edu-PS-PG-63'!E26+'Housing-PS-PG-64'!E25+'OPS-PG-65'!M26</f>
        <v>261</v>
      </c>
      <c r="F25" s="72">
        <f>'AGR-PG-61'!P26+'MSME-PG-62'!P26+'Edu-PS-PG-63'!F26+'Housing-PS-PG-64'!F25+'OPS-PG-65'!N26</f>
        <v>1049.3</v>
      </c>
      <c r="G25" s="43">
        <f t="shared" si="0"/>
        <v>14.509404243491153</v>
      </c>
      <c r="H25" s="43">
        <f t="shared" si="1"/>
        <v>24.27350664612452</v>
      </c>
    </row>
    <row r="26" spans="1:8" s="99" customFormat="1" ht="20.100000000000001" customHeight="1">
      <c r="A26" s="69"/>
      <c r="B26" s="50" t="s">
        <v>24</v>
      </c>
      <c r="C26" s="51">
        <f>'AGR-PG-61'!C27+'MSME-PG-62'!C27+'Edu-PS-PG-63'!C27+'Housing-PS-PG-64'!C26+'OPS-PG-65'!C27</f>
        <v>265407</v>
      </c>
      <c r="D26" s="63">
        <f>'AGR-PG-61'!D27+'MSME-PG-62'!D27+'Edu-PS-PG-63'!D27+'Housing-PS-PG-64'!D26+'OPS-PG-65'!D27</f>
        <v>667865.11313725496</v>
      </c>
      <c r="E26" s="51">
        <f>'AGR-PG-61'!O27+'MSME-PG-62'!O27+'Edu-PS-PG-63'!E27+'Housing-PS-PG-64'!E26+'OPS-PG-65'!M27</f>
        <v>179388</v>
      </c>
      <c r="F26" s="63">
        <f>'AGR-PG-61'!P27+'MSME-PG-62'!P27+'Edu-PS-PG-63'!F27+'Housing-PS-PG-64'!F26+'OPS-PG-65'!N27</f>
        <v>541566.38</v>
      </c>
      <c r="G26" s="43">
        <f t="shared" si="0"/>
        <v>67.589777210096187</v>
      </c>
      <c r="H26" s="43">
        <f t="shared" si="1"/>
        <v>81.089185427881617</v>
      </c>
    </row>
    <row r="27" spans="1:8" s="99" customFormat="1" ht="20.100000000000001" customHeight="1">
      <c r="A27" s="62"/>
      <c r="B27" s="50" t="s">
        <v>25</v>
      </c>
      <c r="C27" s="43"/>
      <c r="D27" s="72"/>
      <c r="E27" s="43"/>
      <c r="F27" s="72"/>
      <c r="G27" s="43"/>
      <c r="H27" s="43"/>
    </row>
    <row r="28" spans="1:8" s="99" customFormat="1" ht="20.100000000000001" customHeight="1">
      <c r="A28" s="62">
        <v>22</v>
      </c>
      <c r="B28" s="42" t="s">
        <v>26</v>
      </c>
      <c r="C28" s="43">
        <f>'AGR-PG-61'!C29+'MSME-PG-62'!C29+'Edu-PS-PG-63'!C29+'Housing-PS-PG-64'!C28+'OPS-PG-65'!C29</f>
        <v>84525</v>
      </c>
      <c r="D28" s="72">
        <f>'AGR-PG-61'!D29+'MSME-PG-62'!D29+'Edu-PS-PG-63'!D29+'Housing-PS-PG-64'!D28+'OPS-PG-65'!D29</f>
        <v>230377.06529411772</v>
      </c>
      <c r="E28" s="43">
        <f>'AGR-PG-61'!O29+'MSME-PG-62'!O29+'Edu-PS-PG-63'!E29+'Housing-PS-PG-64'!E28+'OPS-PG-65'!M29</f>
        <v>57094</v>
      </c>
      <c r="F28" s="72">
        <f>'AGR-PG-61'!P29+'MSME-PG-62'!P29+'Edu-PS-PG-63'!F29+'Housing-PS-PG-64'!F28+'OPS-PG-65'!N29</f>
        <v>175286.67</v>
      </c>
      <c r="G28" s="43">
        <f t="shared" si="0"/>
        <v>67.54687962141378</v>
      </c>
      <c r="H28" s="43">
        <f t="shared" si="1"/>
        <v>76.08685776781428</v>
      </c>
    </row>
    <row r="29" spans="1:8" s="99" customFormat="1" ht="20.100000000000001" customHeight="1">
      <c r="A29" s="62">
        <v>23</v>
      </c>
      <c r="B29" s="42" t="s">
        <v>27</v>
      </c>
      <c r="C29" s="43">
        <f>'AGR-PG-61'!C30+'MSME-PG-62'!C30+'Edu-PS-PG-63'!C30+'Housing-PS-PG-64'!C29+'OPS-PG-65'!C30</f>
        <v>41340.25</v>
      </c>
      <c r="D29" s="72">
        <f>'AGR-PG-61'!D30+'MSME-PG-62'!D30+'Edu-PS-PG-63'!D30+'Housing-PS-PG-64'!D29+'OPS-PG-65'!D30</f>
        <v>112732.48392156859</v>
      </c>
      <c r="E29" s="43">
        <f>'AGR-PG-61'!O30+'MSME-PG-62'!O30+'Edu-PS-PG-63'!E30+'Housing-PS-PG-64'!E29+'OPS-PG-65'!M30</f>
        <v>7652</v>
      </c>
      <c r="F29" s="72">
        <f>'AGR-PG-61'!P30+'MSME-PG-62'!P30+'Edu-PS-PG-63'!F30+'Housing-PS-PG-64'!F29+'OPS-PG-65'!N30</f>
        <v>25741</v>
      </c>
      <c r="G29" s="43">
        <f t="shared" si="0"/>
        <v>18.509805818784354</v>
      </c>
      <c r="H29" s="43">
        <f t="shared" si="1"/>
        <v>22.833702500433496</v>
      </c>
    </row>
    <row r="30" spans="1:8" s="99" customFormat="1" ht="20.100000000000001" customHeight="1">
      <c r="A30" s="62">
        <v>24</v>
      </c>
      <c r="B30" s="42" t="s">
        <v>28</v>
      </c>
      <c r="C30" s="43">
        <f>'AGR-PG-61'!C31+'MSME-PG-62'!C31+'Edu-PS-PG-63'!C31+'Housing-PS-PG-64'!C30+'OPS-PG-65'!C31</f>
        <v>498.5</v>
      </c>
      <c r="D30" s="72">
        <f>'AGR-PG-61'!D31+'MSME-PG-62'!D31+'Edu-PS-PG-63'!D31+'Housing-PS-PG-64'!D30+'OPS-PG-65'!D31</f>
        <v>1064</v>
      </c>
      <c r="E30" s="43">
        <f>'AGR-PG-61'!O31+'MSME-PG-62'!O31+'Edu-PS-PG-63'!E31+'Housing-PS-PG-64'!E30+'OPS-PG-65'!M31</f>
        <v>26</v>
      </c>
      <c r="F30" s="72">
        <f>'AGR-PG-61'!P31+'MSME-PG-62'!P31+'Edu-PS-PG-63'!F31+'Housing-PS-PG-64'!F30+'OPS-PG-65'!N31</f>
        <v>190.5</v>
      </c>
      <c r="G30" s="43">
        <f t="shared" si="0"/>
        <v>5.2156469408224675</v>
      </c>
      <c r="H30" s="43">
        <f t="shared" si="1"/>
        <v>17.904135338345863</v>
      </c>
    </row>
    <row r="31" spans="1:8" s="99" customFormat="1" ht="20.100000000000001" customHeight="1">
      <c r="A31" s="62">
        <v>25</v>
      </c>
      <c r="B31" s="42" t="s">
        <v>59</v>
      </c>
      <c r="C31" s="43">
        <f>'AGR-PG-61'!C32+'MSME-PG-62'!C32+'Edu-PS-PG-63'!C32+'Housing-PS-PG-64'!C31+'OPS-PG-65'!C32</f>
        <v>0</v>
      </c>
      <c r="D31" s="72">
        <f>'AGR-PG-61'!D32+'MSME-PG-62'!D32+'Edu-PS-PG-63'!D32+'Housing-PS-PG-64'!D31+'OPS-PG-65'!D32</f>
        <v>0</v>
      </c>
      <c r="E31" s="43">
        <f>'AGR-PG-61'!O32+'MSME-PG-62'!O32+'Edu-PS-PG-63'!E32+'Housing-PS-PG-64'!E31+'OPS-PG-65'!M32</f>
        <v>61</v>
      </c>
      <c r="F31" s="72">
        <f>'AGR-PG-61'!P32+'MSME-PG-62'!P32+'Edu-PS-PG-63'!F32+'Housing-PS-PG-64'!F31+'OPS-PG-65'!N32</f>
        <v>558</v>
      </c>
      <c r="G31" s="43" t="e">
        <f t="shared" si="0"/>
        <v>#DIV/0!</v>
      </c>
      <c r="H31" s="43" t="e">
        <f t="shared" si="1"/>
        <v>#DIV/0!</v>
      </c>
    </row>
    <row r="32" spans="1:8" s="99" customFormat="1" ht="20.100000000000001" customHeight="1">
      <c r="A32" s="69"/>
      <c r="B32" s="50" t="s">
        <v>29</v>
      </c>
      <c r="C32" s="43">
        <f>'AGR-PG-61'!C33+'MSME-PG-62'!C33+'Edu-PS-PG-63'!C33+'Housing-PS-PG-64'!C32+'OPS-PG-65'!C33</f>
        <v>126363.75</v>
      </c>
      <c r="D32" s="72">
        <f>'AGR-PG-61'!D33+'MSME-PG-62'!D33+'Edu-PS-PG-63'!D33+'Housing-PS-PG-64'!D32+'OPS-PG-65'!D33</f>
        <v>344173.54921568633</v>
      </c>
      <c r="E32" s="51">
        <f>'AGR-PG-61'!O33+'MSME-PG-62'!O33+'Edu-PS-PG-63'!E33+'Housing-PS-PG-64'!E32+'OPS-PG-65'!M33</f>
        <v>64833</v>
      </c>
      <c r="F32" s="63">
        <f>'AGR-PG-61'!P33+'MSME-PG-62'!P33+'Edu-PS-PG-63'!F33+'Housing-PS-PG-64'!F32+'OPS-PG-65'!N33</f>
        <v>201776.16999999998</v>
      </c>
      <c r="G32" s="43">
        <f t="shared" si="0"/>
        <v>51.306644508413214</v>
      </c>
      <c r="H32" s="43">
        <f t="shared" si="1"/>
        <v>58.626286203519697</v>
      </c>
    </row>
    <row r="33" spans="1:8" s="99" customFormat="1" ht="20.100000000000001" customHeight="1">
      <c r="A33" s="62"/>
      <c r="B33" s="50" t="s">
        <v>50</v>
      </c>
      <c r="C33" s="43">
        <f>'AGR-PG-61'!C34+'MSME-PG-62'!C34+'Edu-PS-PG-63'!C34+'Housing-PS-PG-64'!C33+'OPS-PG-65'!C34</f>
        <v>0</v>
      </c>
      <c r="D33" s="72">
        <f>'AGR-PG-61'!D34+'MSME-PG-62'!D34+'Edu-PS-PG-63'!D34+'Housing-PS-PG-64'!D33+'OPS-PG-65'!D34</f>
        <v>0</v>
      </c>
      <c r="E33" s="43">
        <f>'AGR-PG-61'!O34+'MSME-PG-62'!O34+'Edu-PS-PG-63'!E34+'Housing-PS-PG-64'!E33+'OPS-PG-65'!M34</f>
        <v>0</v>
      </c>
      <c r="F33" s="72">
        <f>'AGR-PG-61'!P34+'MSME-PG-62'!P34+'Edu-PS-PG-63'!F34+'Housing-PS-PG-64'!F33+'OPS-PG-65'!N34</f>
        <v>0</v>
      </c>
      <c r="G33" s="43"/>
      <c r="H33" s="43"/>
    </row>
    <row r="34" spans="1:8" s="99" customFormat="1" ht="20.100000000000001" customHeight="1">
      <c r="A34" s="62">
        <v>26</v>
      </c>
      <c r="B34" s="42" t="s">
        <v>31</v>
      </c>
      <c r="C34" s="43">
        <f>'AGR-PG-61'!C35+'MSME-PG-62'!C35+'Edu-PS-PG-63'!C35+'Housing-PS-PG-64'!C34+'OPS-PG-65'!C35</f>
        <v>45005.583333333336</v>
      </c>
      <c r="D34" s="72">
        <f>'AGR-PG-61'!D35+'MSME-PG-62'!D35+'Edu-PS-PG-63'!D35+'Housing-PS-PG-64'!D34+'OPS-PG-65'!D35</f>
        <v>144124.03666666671</v>
      </c>
      <c r="E34" s="43">
        <f>'AGR-PG-61'!O35+'MSME-PG-62'!O35+'Edu-PS-PG-63'!E35+'Housing-PS-PG-64'!E34+'OPS-PG-65'!M35</f>
        <v>50808</v>
      </c>
      <c r="F34" s="72">
        <f>'AGR-PG-61'!P35+'MSME-PG-62'!P35+'Edu-PS-PG-63'!F35+'Housing-PS-PG-64'!F34+'OPS-PG-65'!N35</f>
        <v>89644</v>
      </c>
      <c r="G34" s="43">
        <f t="shared" si="0"/>
        <v>112.89265961445523</v>
      </c>
      <c r="H34" s="43">
        <f t="shared" si="1"/>
        <v>62.199201516490021</v>
      </c>
    </row>
    <row r="35" spans="1:8" s="99" customFormat="1" ht="20.100000000000001" customHeight="1">
      <c r="A35" s="69"/>
      <c r="B35" s="50" t="s">
        <v>29</v>
      </c>
      <c r="C35" s="51">
        <f>'AGR-PG-61'!C36+'MSME-PG-62'!C36+'Edu-PS-PG-63'!C36+'Housing-PS-PG-64'!C35+'OPS-PG-65'!C36</f>
        <v>45005.583333333336</v>
      </c>
      <c r="D35" s="63">
        <f>'AGR-PG-61'!D36+'MSME-PG-62'!D36+'Edu-PS-PG-63'!D36+'Housing-PS-PG-64'!D35+'OPS-PG-65'!D36</f>
        <v>144124.03666666671</v>
      </c>
      <c r="E35" s="51">
        <f>'AGR-PG-61'!O36+'MSME-PG-62'!O36+'Edu-PS-PG-63'!E36+'Housing-PS-PG-64'!E35+'OPS-PG-65'!M36</f>
        <v>50808</v>
      </c>
      <c r="F35" s="63">
        <f>'AGR-PG-61'!P36+'MSME-PG-62'!P36+'Edu-PS-PG-63'!F36+'Housing-PS-PG-64'!F35+'OPS-PG-65'!N36</f>
        <v>89644</v>
      </c>
      <c r="G35" s="43">
        <f t="shared" si="0"/>
        <v>112.89265961445523</v>
      </c>
      <c r="H35" s="43">
        <f t="shared" si="1"/>
        <v>62.199201516490021</v>
      </c>
    </row>
    <row r="36" spans="1:8" s="99" customFormat="1" ht="20.100000000000001" customHeight="1">
      <c r="A36" s="62"/>
      <c r="B36" s="50" t="s">
        <v>32</v>
      </c>
      <c r="C36" s="43">
        <f>'AGR-PG-61'!C37+'MSME-PG-62'!C37+'Edu-PS-PG-63'!C37+'Housing-PS-PG-64'!C36+'OPS-PG-65'!C37</f>
        <v>0</v>
      </c>
      <c r="D36" s="72">
        <f>'AGR-PG-61'!D37+'MSME-PG-62'!D37+'Edu-PS-PG-63'!D37+'Housing-PS-PG-64'!D36+'OPS-PG-65'!D37</f>
        <v>0</v>
      </c>
      <c r="E36" s="43">
        <f>'AGR-PG-61'!O37+'MSME-PG-62'!O37+'Edu-PS-PG-63'!E37+'Housing-PS-PG-64'!E36+'OPS-PG-65'!M37</f>
        <v>0</v>
      </c>
      <c r="F36" s="72">
        <f>'AGR-PG-61'!P37+'MSME-PG-62'!P37+'Edu-PS-PG-63'!F37+'Housing-PS-PG-64'!F36+'OPS-PG-65'!N37</f>
        <v>0</v>
      </c>
      <c r="G36" s="43"/>
      <c r="H36" s="43"/>
    </row>
    <row r="37" spans="1:8" s="99" customFormat="1" ht="20.100000000000001" customHeight="1">
      <c r="A37" s="62">
        <v>27</v>
      </c>
      <c r="B37" s="42" t="s">
        <v>33</v>
      </c>
      <c r="C37" s="43">
        <f>'AGR-PG-61'!C38+'MSME-PG-62'!C38+'Edu-PS-PG-63'!C38+'Housing-PS-PG-64'!C37+'OPS-PG-65'!C38</f>
        <v>2234.833333333333</v>
      </c>
      <c r="D37" s="72">
        <f>'AGR-PG-61'!D38+'MSME-PG-62'!D38+'Edu-PS-PG-63'!D38+'Housing-PS-PG-64'!D37+'OPS-PG-65'!D38</f>
        <v>4422.0927450980398</v>
      </c>
      <c r="E37" s="43">
        <f>'AGR-PG-61'!O38+'MSME-PG-62'!O38+'Edu-PS-PG-63'!E38+'Housing-PS-PG-64'!E37+'OPS-PG-65'!M38</f>
        <v>149</v>
      </c>
      <c r="F37" s="72">
        <f>'AGR-PG-61'!P38+'MSME-PG-62'!P38+'Edu-PS-PG-63'!F38+'Housing-PS-PG-64'!F37+'OPS-PG-65'!N38</f>
        <v>1683.57</v>
      </c>
      <c r="G37" s="43">
        <f t="shared" si="0"/>
        <v>6.6671638451786128</v>
      </c>
      <c r="H37" s="43">
        <f t="shared" si="1"/>
        <v>38.071793086345011</v>
      </c>
    </row>
    <row r="38" spans="1:8" s="99" customFormat="1" ht="20.100000000000001" customHeight="1">
      <c r="A38" s="62">
        <v>28</v>
      </c>
      <c r="B38" s="42" t="s">
        <v>34</v>
      </c>
      <c r="C38" s="43">
        <f>'AGR-PG-61'!C39+'MSME-PG-62'!C39+'Edu-PS-PG-63'!C39+'Housing-PS-PG-64'!C38+'OPS-PG-65'!C39</f>
        <v>16837.5</v>
      </c>
      <c r="D38" s="72">
        <f>'AGR-PG-61'!D39+'MSME-PG-62'!D39+'Edu-PS-PG-63'!D39+'Housing-PS-PG-64'!D38+'OPS-PG-65'!D39</f>
        <v>42619.51</v>
      </c>
      <c r="E38" s="43">
        <f>'AGR-PG-61'!O39+'MSME-PG-62'!O39+'Edu-PS-PG-63'!E39+'Housing-PS-PG-64'!E38+'OPS-PG-65'!M39</f>
        <v>6590</v>
      </c>
      <c r="F38" s="72">
        <f>'AGR-PG-61'!P39+'MSME-PG-62'!P39+'Edu-PS-PG-63'!F39+'Housing-PS-PG-64'!F38+'OPS-PG-65'!N39</f>
        <v>40962.57</v>
      </c>
      <c r="G38" s="43">
        <f t="shared" si="0"/>
        <v>39.138827023014109</v>
      </c>
      <c r="H38" s="43">
        <f t="shared" si="1"/>
        <v>96.112250000058651</v>
      </c>
    </row>
    <row r="39" spans="1:8" s="99" customFormat="1" ht="20.100000000000001" customHeight="1">
      <c r="A39" s="62">
        <v>29</v>
      </c>
      <c r="B39" s="42" t="s">
        <v>35</v>
      </c>
      <c r="C39" s="43">
        <f>'AGR-PG-61'!C40+'MSME-PG-62'!C40+'Edu-PS-PG-63'!C40+'Housing-PS-PG-64'!C39+'OPS-PG-65'!C40</f>
        <v>5661.5</v>
      </c>
      <c r="D39" s="72">
        <f>'AGR-PG-61'!D40+'MSME-PG-62'!D40+'Edu-PS-PG-63'!D40+'Housing-PS-PG-64'!D39+'OPS-PG-65'!D40</f>
        <v>12168.780980392161</v>
      </c>
      <c r="E39" s="43">
        <f>'AGR-PG-61'!O40+'MSME-PG-62'!O40+'Edu-PS-PG-63'!E40+'Housing-PS-PG-64'!E39+'OPS-PG-65'!M40</f>
        <v>2338</v>
      </c>
      <c r="F39" s="72">
        <f>'AGR-PG-61'!P40+'MSME-PG-62'!P40+'Edu-PS-PG-63'!F40+'Housing-PS-PG-64'!F39+'OPS-PG-65'!N40</f>
        <v>9002.99</v>
      </c>
      <c r="G39" s="43">
        <f t="shared" si="0"/>
        <v>41.29647619888722</v>
      </c>
      <c r="H39" s="43">
        <f t="shared" si="1"/>
        <v>73.984321145287495</v>
      </c>
    </row>
    <row r="40" spans="1:8" s="99" customFormat="1" ht="20.100000000000001" customHeight="1">
      <c r="A40" s="62">
        <v>30</v>
      </c>
      <c r="B40" s="42" t="s">
        <v>36</v>
      </c>
      <c r="C40" s="43">
        <f>'AGR-PG-61'!C41+'MSME-PG-62'!C41+'Edu-PS-PG-63'!C41+'Housing-PS-PG-64'!C40+'OPS-PG-65'!C41</f>
        <v>820.16666666666663</v>
      </c>
      <c r="D40" s="72">
        <f>'AGR-PG-61'!D41+'MSME-PG-62'!D41+'Edu-PS-PG-63'!D41+'Housing-PS-PG-64'!D40+'OPS-PG-65'!D41</f>
        <v>1738.6927450980399</v>
      </c>
      <c r="E40" s="43">
        <f>'AGR-PG-61'!O41+'MSME-PG-62'!O41+'Edu-PS-PG-63'!E41+'Housing-PS-PG-64'!E40+'OPS-PG-65'!M41</f>
        <v>379</v>
      </c>
      <c r="F40" s="72">
        <f>'AGR-PG-61'!P41+'MSME-PG-62'!P41+'Edu-PS-PG-63'!F41+'Housing-PS-PG-64'!F40+'OPS-PG-65'!N41</f>
        <v>2515.46</v>
      </c>
      <c r="G40" s="43">
        <f t="shared" si="0"/>
        <v>46.210119894330418</v>
      </c>
      <c r="H40" s="43">
        <f t="shared" si="1"/>
        <v>144.67536067496275</v>
      </c>
    </row>
    <row r="41" spans="1:8" s="99" customFormat="1" ht="20.100000000000001" customHeight="1">
      <c r="A41" s="62">
        <v>31</v>
      </c>
      <c r="B41" s="42" t="s">
        <v>37</v>
      </c>
      <c r="C41" s="43">
        <f>'AGR-PG-61'!C42+'MSME-PG-62'!C42+'Edu-PS-PG-63'!C42+'Housing-PS-PG-64'!C41+'OPS-PG-65'!C42</f>
        <v>876.5</v>
      </c>
      <c r="D41" s="72">
        <f>'AGR-PG-61'!D42+'MSME-PG-62'!D42+'Edu-PS-PG-63'!D42+'Housing-PS-PG-64'!D41+'OPS-PG-65'!D42</f>
        <v>2089</v>
      </c>
      <c r="E41" s="43">
        <f>'AGR-PG-61'!O42+'MSME-PG-62'!O42+'Edu-PS-PG-63'!E42+'Housing-PS-PG-64'!E41+'OPS-PG-65'!M42</f>
        <v>555</v>
      </c>
      <c r="F41" s="72">
        <f>'AGR-PG-61'!P42+'MSME-PG-62'!P42+'Edu-PS-PG-63'!F42+'Housing-PS-PG-64'!F41+'OPS-PG-65'!N42</f>
        <v>4360</v>
      </c>
      <c r="G41" s="43">
        <f t="shared" si="0"/>
        <v>63.320022818026246</v>
      </c>
      <c r="H41" s="43">
        <f t="shared" si="1"/>
        <v>208.71230253709908</v>
      </c>
    </row>
    <row r="42" spans="1:8" s="99" customFormat="1" ht="20.100000000000001" customHeight="1">
      <c r="A42" s="62">
        <v>32</v>
      </c>
      <c r="B42" s="42" t="s">
        <v>38</v>
      </c>
      <c r="C42" s="43">
        <f>'AGR-PG-61'!C43+'MSME-PG-62'!C43+'Edu-PS-PG-63'!C43+'Housing-PS-PG-64'!C42+'OPS-PG-65'!C43</f>
        <v>498.5</v>
      </c>
      <c r="D42" s="72">
        <f>'AGR-PG-61'!D43+'MSME-PG-62'!D43+'Edu-PS-PG-63'!D43+'Housing-PS-PG-64'!D42+'OPS-PG-65'!D43</f>
        <v>1063.86274509804</v>
      </c>
      <c r="E42" s="43">
        <f>'AGR-PG-61'!O43+'MSME-PG-62'!O43+'Edu-PS-PG-63'!E43+'Housing-PS-PG-64'!E42+'OPS-PG-65'!M43</f>
        <v>69</v>
      </c>
      <c r="F42" s="72">
        <f>'AGR-PG-61'!P43+'MSME-PG-62'!P43+'Edu-PS-PG-63'!F43+'Housing-PS-PG-64'!F42+'OPS-PG-65'!N43</f>
        <v>85</v>
      </c>
      <c r="G42" s="43">
        <f t="shared" si="0"/>
        <v>13.841524573721165</v>
      </c>
      <c r="H42" s="43">
        <f t="shared" si="1"/>
        <v>7.9897524743351029</v>
      </c>
    </row>
    <row r="43" spans="1:8" s="99" customFormat="1" ht="20.100000000000001" customHeight="1">
      <c r="A43" s="62">
        <v>33</v>
      </c>
      <c r="B43" s="42" t="s">
        <v>39</v>
      </c>
      <c r="C43" s="43">
        <f>'AGR-PG-61'!C44+'MSME-PG-62'!C44+'Edu-PS-PG-63'!C44+'Housing-PS-PG-64'!C43+'OPS-PG-65'!C44</f>
        <v>1258.3333333333333</v>
      </c>
      <c r="D43" s="72">
        <f>'AGR-PG-61'!D44+'MSME-PG-62'!D44+'Edu-PS-PG-63'!D44+'Housing-PS-PG-64'!D43+'OPS-PG-65'!D44</f>
        <v>3682.46</v>
      </c>
      <c r="E43" s="43">
        <f>'AGR-PG-61'!O44+'MSME-PG-62'!O44+'Edu-PS-PG-63'!E44+'Housing-PS-PG-64'!E43+'OPS-PG-65'!M44</f>
        <v>286</v>
      </c>
      <c r="F43" s="72">
        <f>'AGR-PG-61'!P44+'MSME-PG-62'!P44+'Edu-PS-PG-63'!F44+'Housing-PS-PG-64'!F43+'OPS-PG-65'!N44</f>
        <v>997.69999999999993</v>
      </c>
      <c r="G43" s="43">
        <f t="shared" si="0"/>
        <v>22.728476821192054</v>
      </c>
      <c r="H43" s="43">
        <f t="shared" si="1"/>
        <v>27.093301760236361</v>
      </c>
    </row>
    <row r="44" spans="1:8" s="99" customFormat="1" ht="20.100000000000001" customHeight="1">
      <c r="A44" s="69"/>
      <c r="B44" s="50" t="s">
        <v>29</v>
      </c>
      <c r="C44" s="51">
        <f>'AGR-PG-61'!C45+'MSME-PG-62'!C45+'Edu-PS-PG-63'!C45+'Housing-PS-PG-64'!C44+'OPS-PG-65'!C45</f>
        <v>28187.333333333332</v>
      </c>
      <c r="D44" s="63">
        <f>'AGR-PG-61'!D45+'MSME-PG-62'!D45+'Edu-PS-PG-63'!D45+'Housing-PS-PG-64'!D44+'OPS-PG-65'!D45</f>
        <v>67784.399215686281</v>
      </c>
      <c r="E44" s="51">
        <f>'AGR-PG-61'!O45+'MSME-PG-62'!O45+'Edu-PS-PG-63'!E45+'Housing-PS-PG-64'!E44+'OPS-PG-65'!M45</f>
        <v>10366</v>
      </c>
      <c r="F44" s="63">
        <f>'AGR-PG-61'!P45+'MSME-PG-62'!P45+'Edu-PS-PG-63'!F45+'Housing-PS-PG-64'!F44+'OPS-PG-65'!N45</f>
        <v>59607.289999999994</v>
      </c>
      <c r="G44" s="43">
        <f t="shared" si="0"/>
        <v>36.775383742106385</v>
      </c>
      <c r="H44" s="43">
        <f t="shared" si="1"/>
        <v>87.936591147371288</v>
      </c>
    </row>
    <row r="45" spans="1:8" s="99" customFormat="1" ht="20.100000000000001" customHeight="1">
      <c r="A45" s="62"/>
      <c r="B45" s="50" t="s">
        <v>40</v>
      </c>
      <c r="C45" s="43"/>
      <c r="D45" s="72"/>
      <c r="E45" s="43">
        <f>'AGR-PG-61'!O46+'MSME-PG-62'!O46+'Edu-PS-PG-63'!E46+'Housing-PS-PG-64'!E45+'OPS-PG-65'!M46</f>
        <v>0</v>
      </c>
      <c r="F45" s="72">
        <f>'AGR-PG-61'!P46+'MSME-PG-62'!P46+'Edu-PS-PG-63'!F46+'Housing-PS-PG-64'!F45+'OPS-PG-65'!N46</f>
        <v>0</v>
      </c>
      <c r="G45" s="43"/>
      <c r="H45" s="43"/>
    </row>
    <row r="46" spans="1:8" s="99" customFormat="1" ht="20.100000000000001" customHeight="1">
      <c r="A46" s="62">
        <v>34</v>
      </c>
      <c r="B46" s="42" t="s">
        <v>41</v>
      </c>
      <c r="C46" s="43">
        <f>'AGR-PG-61'!C47+'MSME-PG-62'!C47+'Edu-PS-PG-63'!C47+'Housing-PS-PG-64'!C46+'OPS-PG-65'!C47</f>
        <v>76245.5</v>
      </c>
      <c r="D46" s="72">
        <f>'AGR-PG-61'!D47+'MSME-PG-62'!D47+'Edu-PS-PG-63'!D47+'Housing-PS-PG-64'!D46+'OPS-PG-65'!D47</f>
        <v>148615.86333333328</v>
      </c>
      <c r="E46" s="43">
        <f>'AGR-PG-61'!O47+'MSME-PG-62'!O47+'Edu-PS-PG-63'!E47+'Housing-PS-PG-64'!E46+'OPS-PG-65'!M47</f>
        <v>72811</v>
      </c>
      <c r="F46" s="72">
        <f>'AGR-PG-61'!P47+'MSME-PG-62'!P47+'Edu-PS-PG-63'!F47+'Housing-PS-PG-64'!F46+'OPS-PG-65'!N47</f>
        <v>163649.91</v>
      </c>
      <c r="G46" s="43">
        <f t="shared" si="0"/>
        <v>95.495471863913281</v>
      </c>
      <c r="H46" s="43">
        <f t="shared" si="1"/>
        <v>110.11604436394961</v>
      </c>
    </row>
    <row r="47" spans="1:8" s="99" customFormat="1" ht="20.100000000000001" customHeight="1">
      <c r="A47" s="62">
        <v>35</v>
      </c>
      <c r="B47" s="42" t="s">
        <v>42</v>
      </c>
      <c r="C47" s="43">
        <f>'AGR-PG-61'!C48+'MSME-PG-62'!C48+'Edu-PS-PG-63'!C48+'Housing-PS-PG-64'!C47+'OPS-PG-65'!C48</f>
        <v>12154</v>
      </c>
      <c r="D47" s="72">
        <f>'AGR-PG-61'!D48+'MSME-PG-62'!D48+'Edu-PS-PG-63'!D48+'Housing-PS-PG-64'!D47+'OPS-PG-65'!D48</f>
        <v>32720.58</v>
      </c>
      <c r="E47" s="43">
        <f>'AGR-PG-61'!O48+'MSME-PG-62'!O48+'Edu-PS-PG-63'!E48+'Housing-PS-PG-64'!E47+'OPS-PG-65'!M48</f>
        <v>6875</v>
      </c>
      <c r="F47" s="72">
        <f>'AGR-PG-61'!P48+'MSME-PG-62'!P48+'Edu-PS-PG-63'!F48+'Housing-PS-PG-64'!F47+'OPS-PG-65'!N48</f>
        <v>12567.759999999998</v>
      </c>
      <c r="G47" s="43">
        <f t="shared" si="0"/>
        <v>56.565739674181337</v>
      </c>
      <c r="H47" s="43">
        <f t="shared" si="1"/>
        <v>38.40934359965501</v>
      </c>
    </row>
    <row r="48" spans="1:8" s="99" customFormat="1" ht="20.100000000000001" customHeight="1">
      <c r="A48" s="62">
        <v>36</v>
      </c>
      <c r="B48" s="42" t="s">
        <v>43</v>
      </c>
      <c r="C48" s="43">
        <f>'AGR-PG-61'!C49+'MSME-PG-62'!C49+'Edu-PS-PG-63'!C49+'Housing-PS-PG-64'!C48+'OPS-PG-65'!C49</f>
        <v>56048</v>
      </c>
      <c r="D48" s="72">
        <f>'AGR-PG-61'!D49+'MSME-PG-62'!D49+'Edu-PS-PG-63'!D49+'Housing-PS-PG-64'!D48+'OPS-PG-65'!D49</f>
        <v>163287.5</v>
      </c>
      <c r="E48" s="43">
        <f>'AGR-PG-61'!O49+'MSME-PG-62'!O49+'Edu-PS-PG-63'!E49+'Housing-PS-PG-64'!E48+'OPS-PG-65'!M49</f>
        <v>47544</v>
      </c>
      <c r="F48" s="72">
        <f>'AGR-PG-61'!P49+'MSME-PG-62'!P49+'Edu-PS-PG-63'!F49+'Housing-PS-PG-64'!F48+'OPS-PG-65'!N49</f>
        <v>215060.81999999998</v>
      </c>
      <c r="G48" s="43">
        <f t="shared" si="0"/>
        <v>84.82729089351983</v>
      </c>
      <c r="H48" s="43">
        <f t="shared" si="1"/>
        <v>131.70684835030238</v>
      </c>
    </row>
    <row r="49" spans="1:8" s="99" customFormat="1" ht="20.100000000000001" customHeight="1">
      <c r="A49" s="62">
        <v>37</v>
      </c>
      <c r="B49" s="42" t="s">
        <v>44</v>
      </c>
      <c r="C49" s="43">
        <f>'AGR-PG-61'!C50+'MSME-PG-62'!C50+'Edu-PS-PG-63'!C50+'Housing-PS-PG-64'!C49+'OPS-PG-65'!C50</f>
        <v>10114.5</v>
      </c>
      <c r="D49" s="72">
        <f>'AGR-PG-61'!D50+'MSME-PG-62'!D50+'Edu-PS-PG-63'!D50+'Housing-PS-PG-64'!D49+'OPS-PG-65'!D50</f>
        <v>23660.2249934641</v>
      </c>
      <c r="E49" s="43">
        <f>'AGR-PG-61'!O50+'MSME-PG-62'!O50+'Edu-PS-PG-63'!E50+'Housing-PS-PG-64'!E49+'OPS-PG-65'!M50</f>
        <v>2404</v>
      </c>
      <c r="F49" s="72">
        <f>'AGR-PG-61'!P50+'MSME-PG-62'!P50+'Edu-PS-PG-63'!F50+'Housing-PS-PG-64'!F49+'OPS-PG-65'!N50</f>
        <v>8746.4600000000009</v>
      </c>
      <c r="G49" s="43">
        <f t="shared" si="0"/>
        <v>23.767858025606802</v>
      </c>
      <c r="H49" s="43">
        <f t="shared" si="1"/>
        <v>36.966935024566006</v>
      </c>
    </row>
    <row r="50" spans="1:8" s="99" customFormat="1" ht="20.100000000000001" customHeight="1">
      <c r="A50" s="69"/>
      <c r="B50" s="50" t="s">
        <v>29</v>
      </c>
      <c r="C50" s="51">
        <f>'AGR-PG-61'!C51+'MSME-PG-62'!C51+'Edu-PS-PG-63'!C51+'Housing-PS-PG-64'!C50+'OPS-PG-65'!C51</f>
        <v>154562</v>
      </c>
      <c r="D50" s="63">
        <f>'AGR-PG-61'!D51+'MSME-PG-62'!D51+'Edu-PS-PG-63'!D51+'Housing-PS-PG-64'!D50+'OPS-PG-65'!D51</f>
        <v>368284.16832679737</v>
      </c>
      <c r="E50" s="51">
        <f>'AGR-PG-61'!O51+'MSME-PG-62'!O51+'Edu-PS-PG-63'!E51+'Housing-PS-PG-64'!E50+'OPS-PG-65'!M51</f>
        <v>129634</v>
      </c>
      <c r="F50" s="63">
        <f>'AGR-PG-61'!P51+'MSME-PG-62'!P51+'Edu-PS-PG-63'!F51+'Housing-PS-PG-64'!F50+'OPS-PG-65'!N51</f>
        <v>400024.94999999995</v>
      </c>
      <c r="G50" s="43">
        <f t="shared" si="0"/>
        <v>83.87184430843287</v>
      </c>
      <c r="H50" s="43">
        <f t="shared" si="1"/>
        <v>108.61855719115174</v>
      </c>
    </row>
    <row r="51" spans="1:8" s="99" customFormat="1" ht="20.100000000000001" customHeight="1">
      <c r="A51" s="69"/>
      <c r="B51" s="50" t="s">
        <v>45</v>
      </c>
      <c r="C51" s="51">
        <f>'AGR-PG-61'!C52+'MSME-PG-62'!C52+'Edu-PS-PG-63'!C52+'Housing-PS-PG-64'!C51+'OPS-PG-65'!C52</f>
        <v>619525.66666666663</v>
      </c>
      <c r="D51" s="63">
        <f>'AGR-PG-61'!D52+'MSME-PG-62'!D52+'Edu-PS-PG-63'!D52+'Housing-PS-PG-64'!D51+'OPS-PG-65'!D52</f>
        <v>1592231.2665620917</v>
      </c>
      <c r="E51" s="51">
        <f>'AGR-PG-61'!O52+'MSME-PG-62'!O52+'Edu-PS-PG-63'!E52+'Housing-PS-PG-64'!E51+'OPS-PG-65'!M52</f>
        <v>435029</v>
      </c>
      <c r="F51" s="63">
        <f>'AGR-PG-61'!P52+'MSME-PG-62'!P52+'Edu-PS-PG-63'!F52+'Housing-PS-PG-64'!F51+'OPS-PG-65'!N52</f>
        <v>1292618.79</v>
      </c>
      <c r="G51" s="43">
        <f t="shared" si="0"/>
        <v>70.219689579716089</v>
      </c>
      <c r="H51" s="43">
        <f t="shared" si="1"/>
        <v>81.182854346968838</v>
      </c>
    </row>
  </sheetData>
  <mergeCells count="7">
    <mergeCell ref="A2:H2"/>
    <mergeCell ref="E3:F3"/>
    <mergeCell ref="C3:D3"/>
    <mergeCell ref="E1:H1"/>
    <mergeCell ref="G3:H3"/>
    <mergeCell ref="A1:B1"/>
    <mergeCell ref="C1:D1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7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zoomScale="85" zoomScaleNormal="85" workbookViewId="0">
      <selection activeCell="E12" sqref="E12"/>
    </sheetView>
  </sheetViews>
  <sheetFormatPr defaultColWidth="8.85546875" defaultRowHeight="15"/>
  <cols>
    <col min="1" max="1" width="7" style="18" customWidth="1"/>
    <col min="2" max="2" width="26.5703125" style="18" customWidth="1"/>
    <col min="3" max="3" width="7" style="18" customWidth="1"/>
    <col min="4" max="4" width="10.28515625" style="18" customWidth="1"/>
    <col min="5" max="5" width="8" style="18" customWidth="1"/>
    <col min="6" max="6" width="16.28515625" style="18" customWidth="1"/>
    <col min="7" max="7" width="13.28515625" style="18" customWidth="1"/>
    <col min="8" max="8" width="11.42578125" style="18" customWidth="1"/>
    <col min="9" max="16384" width="8.85546875" style="15"/>
  </cols>
  <sheetData>
    <row r="1" spans="1:8" s="22" customFormat="1" ht="24.75" customHeight="1">
      <c r="A1" s="117" t="s">
        <v>47</v>
      </c>
      <c r="B1" s="117"/>
      <c r="C1" s="109" t="s">
        <v>75</v>
      </c>
      <c r="D1" s="176"/>
      <c r="E1" s="179"/>
      <c r="F1" s="179"/>
      <c r="G1" s="179"/>
      <c r="H1" s="180"/>
    </row>
    <row r="2" spans="1:8" s="22" customFormat="1" ht="42" customHeight="1">
      <c r="A2" s="109" t="s">
        <v>104</v>
      </c>
      <c r="B2" s="176"/>
      <c r="C2" s="176"/>
      <c r="D2" s="176"/>
      <c r="E2" s="176"/>
      <c r="F2" s="176"/>
      <c r="G2" s="176"/>
      <c r="H2" s="110"/>
    </row>
    <row r="3" spans="1:8" ht="57" customHeight="1">
      <c r="A3" s="73" t="s">
        <v>0</v>
      </c>
      <c r="B3" s="73" t="s">
        <v>1</v>
      </c>
      <c r="C3" s="181" t="s">
        <v>60</v>
      </c>
      <c r="D3" s="181"/>
      <c r="E3" s="181" t="s">
        <v>100</v>
      </c>
      <c r="F3" s="181"/>
      <c r="G3" s="132" t="s">
        <v>76</v>
      </c>
      <c r="H3" s="133"/>
    </row>
    <row r="4" spans="1:8" s="1" customFormat="1" ht="20.100000000000001" customHeight="1">
      <c r="A4" s="7"/>
      <c r="B4" s="7" t="s">
        <v>49</v>
      </c>
      <c r="C4" s="35" t="s">
        <v>2</v>
      </c>
      <c r="D4" s="35" t="s">
        <v>3</v>
      </c>
      <c r="E4" s="35" t="s">
        <v>2</v>
      </c>
      <c r="F4" s="35" t="s">
        <v>3</v>
      </c>
      <c r="G4" s="35" t="s">
        <v>2</v>
      </c>
      <c r="H4" s="35" t="s">
        <v>3</v>
      </c>
    </row>
    <row r="5" spans="1:8" s="1" customFormat="1" ht="20.100000000000001" customHeight="1">
      <c r="A5" s="12">
        <v>1</v>
      </c>
      <c r="B5" s="12" t="s">
        <v>4</v>
      </c>
      <c r="C5" s="2">
        <v>0</v>
      </c>
      <c r="D5" s="3">
        <v>0</v>
      </c>
      <c r="E5" s="4">
        <v>0</v>
      </c>
      <c r="F5" s="5">
        <v>0</v>
      </c>
      <c r="G5" s="2" t="e">
        <f>E5/C5*100</f>
        <v>#DIV/0!</v>
      </c>
      <c r="H5" s="2" t="e">
        <f>F5/D5*100</f>
        <v>#DIV/0!</v>
      </c>
    </row>
    <row r="6" spans="1:8" s="1" customFormat="1" ht="20.100000000000001" customHeight="1">
      <c r="A6" s="12">
        <v>2</v>
      </c>
      <c r="B6" s="12" t="s">
        <v>5</v>
      </c>
      <c r="C6" s="2"/>
      <c r="D6" s="3"/>
      <c r="E6" s="4">
        <v>0</v>
      </c>
      <c r="F6" s="5">
        <v>0</v>
      </c>
      <c r="G6" s="2" t="e">
        <f t="shared" ref="G6:G51" si="0">E6/C6*100</f>
        <v>#DIV/0!</v>
      </c>
      <c r="H6" s="2" t="e">
        <f t="shared" ref="H6:H51" si="1">F6/D6*100</f>
        <v>#DIV/0!</v>
      </c>
    </row>
    <row r="7" spans="1:8" s="1" customFormat="1" ht="20.100000000000001" customHeight="1">
      <c r="A7" s="12">
        <v>3</v>
      </c>
      <c r="B7" s="12" t="s">
        <v>6</v>
      </c>
      <c r="C7" s="2"/>
      <c r="D7" s="3"/>
      <c r="E7" s="4">
        <v>0</v>
      </c>
      <c r="F7" s="5">
        <v>0</v>
      </c>
      <c r="G7" s="2" t="e">
        <f t="shared" si="0"/>
        <v>#DIV/0!</v>
      </c>
      <c r="H7" s="2" t="e">
        <f t="shared" si="1"/>
        <v>#DIV/0!</v>
      </c>
    </row>
    <row r="8" spans="1:8" s="1" customFormat="1" ht="20.100000000000001" customHeight="1">
      <c r="A8" s="12">
        <v>4</v>
      </c>
      <c r="B8" s="12" t="s">
        <v>7</v>
      </c>
      <c r="C8" s="2"/>
      <c r="D8" s="3"/>
      <c r="E8" s="4">
        <v>0</v>
      </c>
      <c r="F8" s="5">
        <v>0</v>
      </c>
      <c r="G8" s="2" t="e">
        <f t="shared" si="0"/>
        <v>#DIV/0!</v>
      </c>
      <c r="H8" s="2" t="e">
        <f t="shared" si="1"/>
        <v>#DIV/0!</v>
      </c>
    </row>
    <row r="9" spans="1:8" s="1" customFormat="1" ht="20.100000000000001" customHeight="1">
      <c r="A9" s="12">
        <v>5</v>
      </c>
      <c r="B9" s="12" t="s">
        <v>8</v>
      </c>
      <c r="C9" s="2"/>
      <c r="D9" s="3"/>
      <c r="E9" s="4">
        <v>0</v>
      </c>
      <c r="F9" s="5">
        <v>0</v>
      </c>
      <c r="G9" s="2" t="e">
        <f t="shared" si="0"/>
        <v>#DIV/0!</v>
      </c>
      <c r="H9" s="2" t="e">
        <f t="shared" si="1"/>
        <v>#DIV/0!</v>
      </c>
    </row>
    <row r="10" spans="1:8" s="1" customFormat="1" ht="20.100000000000001" customHeight="1">
      <c r="A10" s="12">
        <v>6</v>
      </c>
      <c r="B10" s="12" t="s">
        <v>52</v>
      </c>
      <c r="C10" s="2"/>
      <c r="D10" s="3"/>
      <c r="E10" s="4">
        <v>0</v>
      </c>
      <c r="F10" s="5">
        <v>0</v>
      </c>
      <c r="G10" s="2" t="e">
        <f t="shared" si="0"/>
        <v>#DIV/0!</v>
      </c>
      <c r="H10" s="2" t="e">
        <f t="shared" si="1"/>
        <v>#DIV/0!</v>
      </c>
    </row>
    <row r="11" spans="1:8" s="1" customFormat="1" ht="20.100000000000001" customHeight="1">
      <c r="A11" s="12">
        <v>7</v>
      </c>
      <c r="B11" s="12" t="s">
        <v>9</v>
      </c>
      <c r="C11" s="2"/>
      <c r="D11" s="3"/>
      <c r="E11" s="4">
        <v>0</v>
      </c>
      <c r="F11" s="5">
        <v>0</v>
      </c>
      <c r="G11" s="2" t="e">
        <f t="shared" si="0"/>
        <v>#DIV/0!</v>
      </c>
      <c r="H11" s="2" t="e">
        <f t="shared" si="1"/>
        <v>#DIV/0!</v>
      </c>
    </row>
    <row r="12" spans="1:8" s="1" customFormat="1" ht="20.100000000000001" customHeight="1">
      <c r="A12" s="12">
        <v>8</v>
      </c>
      <c r="B12" s="12" t="s">
        <v>10</v>
      </c>
      <c r="C12" s="2"/>
      <c r="D12" s="3"/>
      <c r="E12" s="4">
        <v>0</v>
      </c>
      <c r="F12" s="5">
        <v>0</v>
      </c>
      <c r="G12" s="2" t="e">
        <f t="shared" si="0"/>
        <v>#DIV/0!</v>
      </c>
      <c r="H12" s="2" t="e">
        <f t="shared" si="1"/>
        <v>#DIV/0!</v>
      </c>
    </row>
    <row r="13" spans="1:8" s="1" customFormat="1" ht="20.100000000000001" customHeight="1">
      <c r="A13" s="12">
        <v>9</v>
      </c>
      <c r="B13" s="12" t="s">
        <v>11</v>
      </c>
      <c r="C13" s="2"/>
      <c r="D13" s="3"/>
      <c r="E13" s="4">
        <v>0</v>
      </c>
      <c r="F13" s="5">
        <v>0</v>
      </c>
      <c r="G13" s="2" t="e">
        <f t="shared" si="0"/>
        <v>#DIV/0!</v>
      </c>
      <c r="H13" s="2" t="e">
        <f t="shared" si="1"/>
        <v>#DIV/0!</v>
      </c>
    </row>
    <row r="14" spans="1:8" s="1" customFormat="1" ht="20.100000000000001" customHeight="1">
      <c r="A14" s="12">
        <v>10</v>
      </c>
      <c r="B14" s="12" t="s">
        <v>12</v>
      </c>
      <c r="C14" s="2"/>
      <c r="D14" s="3"/>
      <c r="E14" s="4">
        <v>0</v>
      </c>
      <c r="F14" s="5">
        <v>0</v>
      </c>
      <c r="G14" s="2" t="e">
        <f t="shared" si="0"/>
        <v>#DIV/0!</v>
      </c>
      <c r="H14" s="2" t="e">
        <f t="shared" si="1"/>
        <v>#DIV/0!</v>
      </c>
    </row>
    <row r="15" spans="1:8" s="1" customFormat="1" ht="20.100000000000001" customHeight="1">
      <c r="A15" s="12">
        <v>11</v>
      </c>
      <c r="B15" s="12" t="s">
        <v>13</v>
      </c>
      <c r="C15" s="2"/>
      <c r="D15" s="3"/>
      <c r="E15" s="4">
        <v>0</v>
      </c>
      <c r="F15" s="5">
        <v>0</v>
      </c>
      <c r="G15" s="2" t="e">
        <f t="shared" si="0"/>
        <v>#DIV/0!</v>
      </c>
      <c r="H15" s="2" t="e">
        <f t="shared" si="1"/>
        <v>#DIV/0!</v>
      </c>
    </row>
    <row r="16" spans="1:8" s="1" customFormat="1" ht="20.100000000000001" customHeight="1">
      <c r="A16" s="12">
        <v>12</v>
      </c>
      <c r="B16" s="12" t="s">
        <v>14</v>
      </c>
      <c r="C16" s="2"/>
      <c r="D16" s="3"/>
      <c r="E16" s="4">
        <v>0</v>
      </c>
      <c r="F16" s="5">
        <v>0</v>
      </c>
      <c r="G16" s="2" t="e">
        <f t="shared" si="0"/>
        <v>#DIV/0!</v>
      </c>
      <c r="H16" s="2" t="e">
        <f t="shared" si="1"/>
        <v>#DIV/0!</v>
      </c>
    </row>
    <row r="17" spans="1:8" s="1" customFormat="1" ht="20.100000000000001" customHeight="1">
      <c r="A17" s="12">
        <v>13</v>
      </c>
      <c r="B17" s="12" t="s">
        <v>15</v>
      </c>
      <c r="C17" s="2"/>
      <c r="D17" s="3"/>
      <c r="E17" s="4">
        <v>0</v>
      </c>
      <c r="F17" s="5">
        <v>0</v>
      </c>
      <c r="G17" s="2" t="e">
        <f t="shared" si="0"/>
        <v>#DIV/0!</v>
      </c>
      <c r="H17" s="2" t="e">
        <f t="shared" si="1"/>
        <v>#DIV/0!</v>
      </c>
    </row>
    <row r="18" spans="1:8" s="1" customFormat="1" ht="20.100000000000001" customHeight="1">
      <c r="A18" s="12">
        <v>14</v>
      </c>
      <c r="B18" s="12" t="s">
        <v>16</v>
      </c>
      <c r="C18" s="2"/>
      <c r="D18" s="3"/>
      <c r="E18" s="4">
        <v>0</v>
      </c>
      <c r="F18" s="5">
        <v>0</v>
      </c>
      <c r="G18" s="2" t="e">
        <f t="shared" si="0"/>
        <v>#DIV/0!</v>
      </c>
      <c r="H18" s="2" t="e">
        <f t="shared" si="1"/>
        <v>#DIV/0!</v>
      </c>
    </row>
    <row r="19" spans="1:8" s="1" customFormat="1" ht="20.100000000000001" customHeight="1">
      <c r="A19" s="12">
        <v>15</v>
      </c>
      <c r="B19" s="12" t="s">
        <v>17</v>
      </c>
      <c r="C19" s="2"/>
      <c r="D19" s="3"/>
      <c r="E19" s="4">
        <v>0</v>
      </c>
      <c r="F19" s="5">
        <v>0</v>
      </c>
      <c r="G19" s="2" t="e">
        <f t="shared" si="0"/>
        <v>#DIV/0!</v>
      </c>
      <c r="H19" s="2" t="e">
        <f t="shared" si="1"/>
        <v>#DIV/0!</v>
      </c>
    </row>
    <row r="20" spans="1:8" s="1" customFormat="1" ht="20.100000000000001" customHeight="1">
      <c r="A20" s="12">
        <v>16</v>
      </c>
      <c r="B20" s="12" t="s">
        <v>18</v>
      </c>
      <c r="C20" s="2"/>
      <c r="D20" s="3"/>
      <c r="E20" s="4">
        <v>0</v>
      </c>
      <c r="F20" s="5">
        <v>0</v>
      </c>
      <c r="G20" s="2" t="e">
        <f t="shared" si="0"/>
        <v>#DIV/0!</v>
      </c>
      <c r="H20" s="2" t="e">
        <f t="shared" si="1"/>
        <v>#DIV/0!</v>
      </c>
    </row>
    <row r="21" spans="1:8" s="1" customFormat="1" ht="20.100000000000001" customHeight="1">
      <c r="A21" s="12">
        <v>17</v>
      </c>
      <c r="B21" s="12" t="s">
        <v>19</v>
      </c>
      <c r="C21" s="2"/>
      <c r="D21" s="3"/>
      <c r="E21" s="4">
        <v>0</v>
      </c>
      <c r="F21" s="5">
        <v>0</v>
      </c>
      <c r="G21" s="2" t="e">
        <f t="shared" si="0"/>
        <v>#DIV/0!</v>
      </c>
      <c r="H21" s="2" t="e">
        <f t="shared" si="1"/>
        <v>#DIV/0!</v>
      </c>
    </row>
    <row r="22" spans="1:8" s="1" customFormat="1" ht="20.100000000000001" customHeight="1">
      <c r="A22" s="12">
        <v>18</v>
      </c>
      <c r="B22" s="12" t="s">
        <v>20</v>
      </c>
      <c r="C22" s="2"/>
      <c r="D22" s="3"/>
      <c r="E22" s="4">
        <v>0</v>
      </c>
      <c r="F22" s="5">
        <v>0</v>
      </c>
      <c r="G22" s="2" t="e">
        <f t="shared" si="0"/>
        <v>#DIV/0!</v>
      </c>
      <c r="H22" s="2" t="e">
        <f t="shared" si="1"/>
        <v>#DIV/0!</v>
      </c>
    </row>
    <row r="23" spans="1:8" s="1" customFormat="1" ht="20.100000000000001" customHeight="1">
      <c r="A23" s="12">
        <v>19</v>
      </c>
      <c r="B23" s="12" t="s">
        <v>21</v>
      </c>
      <c r="C23" s="2"/>
      <c r="D23" s="3"/>
      <c r="E23" s="4">
        <v>0</v>
      </c>
      <c r="F23" s="5">
        <v>0</v>
      </c>
      <c r="G23" s="2" t="e">
        <f t="shared" si="0"/>
        <v>#DIV/0!</v>
      </c>
      <c r="H23" s="2" t="e">
        <f t="shared" si="1"/>
        <v>#DIV/0!</v>
      </c>
    </row>
    <row r="24" spans="1:8" s="1" customFormat="1" ht="20.100000000000001" customHeight="1">
      <c r="A24" s="12">
        <v>20</v>
      </c>
      <c r="B24" s="12" t="s">
        <v>22</v>
      </c>
      <c r="C24" s="2"/>
      <c r="D24" s="3"/>
      <c r="E24" s="4">
        <v>0</v>
      </c>
      <c r="F24" s="5">
        <v>0</v>
      </c>
      <c r="G24" s="2" t="e">
        <f t="shared" si="0"/>
        <v>#DIV/0!</v>
      </c>
      <c r="H24" s="2" t="e">
        <f t="shared" si="1"/>
        <v>#DIV/0!</v>
      </c>
    </row>
    <row r="25" spans="1:8" s="1" customFormat="1" ht="20.100000000000001" customHeight="1">
      <c r="A25" s="12">
        <v>21</v>
      </c>
      <c r="B25" s="12" t="s">
        <v>23</v>
      </c>
      <c r="C25" s="2"/>
      <c r="D25" s="3"/>
      <c r="E25" s="4">
        <v>0</v>
      </c>
      <c r="F25" s="5">
        <v>0</v>
      </c>
      <c r="G25" s="2" t="e">
        <f t="shared" si="0"/>
        <v>#DIV/0!</v>
      </c>
      <c r="H25" s="2" t="e">
        <f t="shared" si="1"/>
        <v>#DIV/0!</v>
      </c>
    </row>
    <row r="26" spans="1:8" s="1" customFormat="1" ht="20.100000000000001" customHeight="1">
      <c r="A26" s="7"/>
      <c r="B26" s="7" t="s">
        <v>24</v>
      </c>
      <c r="C26" s="6">
        <f>SUM(C5:C25)</f>
        <v>0</v>
      </c>
      <c r="D26" s="8">
        <f>SUM(D5:D25)</f>
        <v>0</v>
      </c>
      <c r="E26" s="13">
        <f>SUM(E5:E25)</f>
        <v>0</v>
      </c>
      <c r="F26" s="14">
        <f>SUM(F5:F25)</f>
        <v>0</v>
      </c>
      <c r="G26" s="2" t="e">
        <f t="shared" si="0"/>
        <v>#DIV/0!</v>
      </c>
      <c r="H26" s="2" t="e">
        <f t="shared" si="1"/>
        <v>#DIV/0!</v>
      </c>
    </row>
    <row r="27" spans="1:8" s="1" customFormat="1" ht="20.100000000000001" customHeight="1">
      <c r="A27" s="12"/>
      <c r="B27" s="7" t="s">
        <v>25</v>
      </c>
      <c r="C27" s="2"/>
      <c r="D27" s="3"/>
      <c r="E27" s="4"/>
      <c r="F27" s="5"/>
      <c r="G27" s="2" t="e">
        <f t="shared" si="0"/>
        <v>#DIV/0!</v>
      </c>
      <c r="H27" s="2" t="e">
        <f t="shared" si="1"/>
        <v>#DIV/0!</v>
      </c>
    </row>
    <row r="28" spans="1:8" s="1" customFormat="1" ht="20.100000000000001" customHeight="1">
      <c r="A28" s="12">
        <v>22</v>
      </c>
      <c r="B28" s="12" t="s">
        <v>26</v>
      </c>
      <c r="C28" s="2"/>
      <c r="D28" s="3"/>
      <c r="E28" s="4">
        <v>0</v>
      </c>
      <c r="F28" s="5">
        <v>0</v>
      </c>
      <c r="G28" s="2" t="e">
        <f t="shared" si="0"/>
        <v>#DIV/0!</v>
      </c>
      <c r="H28" s="2" t="e">
        <f t="shared" si="1"/>
        <v>#DIV/0!</v>
      </c>
    </row>
    <row r="29" spans="1:8" s="1" customFormat="1" ht="20.100000000000001" customHeight="1">
      <c r="A29" s="12">
        <v>23</v>
      </c>
      <c r="B29" s="12" t="s">
        <v>27</v>
      </c>
      <c r="C29" s="2"/>
      <c r="D29" s="3"/>
      <c r="E29" s="4">
        <v>0</v>
      </c>
      <c r="F29" s="5">
        <v>0</v>
      </c>
      <c r="G29" s="2" t="e">
        <f t="shared" si="0"/>
        <v>#DIV/0!</v>
      </c>
      <c r="H29" s="2" t="e">
        <f t="shared" si="1"/>
        <v>#DIV/0!</v>
      </c>
    </row>
    <row r="30" spans="1:8" s="1" customFormat="1" ht="20.100000000000001" customHeight="1">
      <c r="A30" s="12">
        <v>24</v>
      </c>
      <c r="B30" s="12" t="s">
        <v>28</v>
      </c>
      <c r="C30" s="2"/>
      <c r="D30" s="3"/>
      <c r="E30" s="4">
        <v>0</v>
      </c>
      <c r="F30" s="5">
        <v>0</v>
      </c>
      <c r="G30" s="2" t="e">
        <f t="shared" si="0"/>
        <v>#DIV/0!</v>
      </c>
      <c r="H30" s="2" t="e">
        <f t="shared" si="1"/>
        <v>#DIV/0!</v>
      </c>
    </row>
    <row r="31" spans="1:8" s="1" customFormat="1" ht="20.100000000000001" customHeight="1">
      <c r="A31" s="12">
        <v>25</v>
      </c>
      <c r="B31" s="12" t="s">
        <v>59</v>
      </c>
      <c r="C31" s="2"/>
      <c r="D31" s="3"/>
      <c r="E31" s="4">
        <v>0</v>
      </c>
      <c r="F31" s="5">
        <v>0</v>
      </c>
      <c r="G31" s="2" t="e">
        <f t="shared" si="0"/>
        <v>#DIV/0!</v>
      </c>
      <c r="H31" s="2" t="e">
        <f t="shared" si="1"/>
        <v>#DIV/0!</v>
      </c>
    </row>
    <row r="32" spans="1:8" s="1" customFormat="1" ht="20.100000000000001" customHeight="1">
      <c r="A32" s="7"/>
      <c r="B32" s="7" t="s">
        <v>29</v>
      </c>
      <c r="C32" s="6">
        <f>SUM(C28:C31)</f>
        <v>0</v>
      </c>
      <c r="D32" s="8">
        <f>SUM(D28:D31)</f>
        <v>0</v>
      </c>
      <c r="E32" s="13">
        <f>SUM(E28:E31)</f>
        <v>0</v>
      </c>
      <c r="F32" s="14">
        <f>SUM(F28:F31)</f>
        <v>0</v>
      </c>
      <c r="G32" s="2" t="e">
        <f t="shared" si="0"/>
        <v>#DIV/0!</v>
      </c>
      <c r="H32" s="2" t="e">
        <f t="shared" si="1"/>
        <v>#DIV/0!</v>
      </c>
    </row>
    <row r="33" spans="1:8" s="1" customFormat="1" ht="20.100000000000001" customHeight="1">
      <c r="A33" s="12"/>
      <c r="B33" s="7" t="s">
        <v>50</v>
      </c>
      <c r="C33" s="2"/>
      <c r="D33" s="3"/>
      <c r="E33" s="4"/>
      <c r="F33" s="5"/>
      <c r="G33" s="2" t="e">
        <f t="shared" si="0"/>
        <v>#DIV/0!</v>
      </c>
      <c r="H33" s="2" t="e">
        <f t="shared" si="1"/>
        <v>#DIV/0!</v>
      </c>
    </row>
    <row r="34" spans="1:8" s="1" customFormat="1" ht="20.100000000000001" customHeight="1">
      <c r="A34" s="12">
        <v>26</v>
      </c>
      <c r="B34" s="12" t="s">
        <v>31</v>
      </c>
      <c r="C34" s="2"/>
      <c r="D34" s="3"/>
      <c r="E34" s="4">
        <v>0</v>
      </c>
      <c r="F34" s="5">
        <v>0</v>
      </c>
      <c r="G34" s="2" t="e">
        <f t="shared" si="0"/>
        <v>#DIV/0!</v>
      </c>
      <c r="H34" s="2" t="e">
        <f t="shared" si="1"/>
        <v>#DIV/0!</v>
      </c>
    </row>
    <row r="35" spans="1:8" s="1" customFormat="1" ht="20.100000000000001" customHeight="1">
      <c r="A35" s="7"/>
      <c r="B35" s="7" t="s">
        <v>29</v>
      </c>
      <c r="C35" s="6">
        <f>SUM(C34)</f>
        <v>0</v>
      </c>
      <c r="D35" s="8">
        <f>SUM(D34)</f>
        <v>0</v>
      </c>
      <c r="E35" s="13">
        <f>SUM(E34)</f>
        <v>0</v>
      </c>
      <c r="F35" s="14">
        <f>SUM(F34)</f>
        <v>0</v>
      </c>
      <c r="G35" s="2" t="e">
        <f t="shared" si="0"/>
        <v>#DIV/0!</v>
      </c>
      <c r="H35" s="2" t="e">
        <f t="shared" si="1"/>
        <v>#DIV/0!</v>
      </c>
    </row>
    <row r="36" spans="1:8" s="1" customFormat="1" ht="20.100000000000001" customHeight="1">
      <c r="A36" s="12"/>
      <c r="B36" s="7" t="s">
        <v>32</v>
      </c>
      <c r="C36" s="2"/>
      <c r="D36" s="3"/>
      <c r="E36" s="4"/>
      <c r="F36" s="5"/>
      <c r="G36" s="2" t="e">
        <f t="shared" si="0"/>
        <v>#DIV/0!</v>
      </c>
      <c r="H36" s="2" t="e">
        <f t="shared" si="1"/>
        <v>#DIV/0!</v>
      </c>
    </row>
    <row r="37" spans="1:8" s="1" customFormat="1" ht="20.100000000000001" customHeight="1">
      <c r="A37" s="12">
        <v>27</v>
      </c>
      <c r="B37" s="12" t="s">
        <v>33</v>
      </c>
      <c r="C37" s="2"/>
      <c r="D37" s="3"/>
      <c r="E37" s="4">
        <v>0</v>
      </c>
      <c r="F37" s="5">
        <v>0</v>
      </c>
      <c r="G37" s="2" t="e">
        <f t="shared" si="0"/>
        <v>#DIV/0!</v>
      </c>
      <c r="H37" s="2" t="e">
        <f t="shared" si="1"/>
        <v>#DIV/0!</v>
      </c>
    </row>
    <row r="38" spans="1:8" s="1" customFormat="1" ht="20.100000000000001" customHeight="1">
      <c r="A38" s="12">
        <v>28</v>
      </c>
      <c r="B38" s="12" t="s">
        <v>34</v>
      </c>
      <c r="C38" s="2"/>
      <c r="D38" s="3"/>
      <c r="E38" s="4">
        <v>0</v>
      </c>
      <c r="F38" s="5">
        <v>0</v>
      </c>
      <c r="G38" s="2" t="e">
        <f t="shared" si="0"/>
        <v>#DIV/0!</v>
      </c>
      <c r="H38" s="2" t="e">
        <f t="shared" si="1"/>
        <v>#DIV/0!</v>
      </c>
    </row>
    <row r="39" spans="1:8" s="1" customFormat="1" ht="20.100000000000001" customHeight="1">
      <c r="A39" s="12">
        <v>29</v>
      </c>
      <c r="B39" s="12" t="s">
        <v>35</v>
      </c>
      <c r="C39" s="2"/>
      <c r="D39" s="3"/>
      <c r="E39" s="4">
        <v>0</v>
      </c>
      <c r="F39" s="5">
        <v>0</v>
      </c>
      <c r="G39" s="2" t="e">
        <f t="shared" si="0"/>
        <v>#DIV/0!</v>
      </c>
      <c r="H39" s="2" t="e">
        <f t="shared" si="1"/>
        <v>#DIV/0!</v>
      </c>
    </row>
    <row r="40" spans="1:8" s="1" customFormat="1" ht="20.100000000000001" customHeight="1">
      <c r="A40" s="12">
        <v>30</v>
      </c>
      <c r="B40" s="12" t="s">
        <v>36</v>
      </c>
      <c r="C40" s="2"/>
      <c r="D40" s="3"/>
      <c r="E40" s="4">
        <v>0</v>
      </c>
      <c r="F40" s="5">
        <v>0</v>
      </c>
      <c r="G40" s="2" t="e">
        <f t="shared" si="0"/>
        <v>#DIV/0!</v>
      </c>
      <c r="H40" s="2" t="e">
        <f t="shared" si="1"/>
        <v>#DIV/0!</v>
      </c>
    </row>
    <row r="41" spans="1:8" s="1" customFormat="1" ht="20.100000000000001" customHeight="1">
      <c r="A41" s="12">
        <v>31</v>
      </c>
      <c r="B41" s="12" t="s">
        <v>37</v>
      </c>
      <c r="C41" s="2"/>
      <c r="D41" s="3"/>
      <c r="E41" s="4">
        <v>0</v>
      </c>
      <c r="F41" s="5">
        <v>0</v>
      </c>
      <c r="G41" s="2" t="e">
        <f t="shared" si="0"/>
        <v>#DIV/0!</v>
      </c>
      <c r="H41" s="2" t="e">
        <f t="shared" si="1"/>
        <v>#DIV/0!</v>
      </c>
    </row>
    <row r="42" spans="1:8" s="1" customFormat="1" ht="20.100000000000001" customHeight="1">
      <c r="A42" s="12">
        <v>32</v>
      </c>
      <c r="B42" s="12" t="s">
        <v>38</v>
      </c>
      <c r="C42" s="2"/>
      <c r="D42" s="3"/>
      <c r="E42" s="4">
        <v>0</v>
      </c>
      <c r="F42" s="5">
        <v>0</v>
      </c>
      <c r="G42" s="2" t="e">
        <f t="shared" si="0"/>
        <v>#DIV/0!</v>
      </c>
      <c r="H42" s="2" t="e">
        <f t="shared" si="1"/>
        <v>#DIV/0!</v>
      </c>
    </row>
    <row r="43" spans="1:8" s="1" customFormat="1" ht="20.100000000000001" customHeight="1">
      <c r="A43" s="12">
        <v>33</v>
      </c>
      <c r="B43" s="12" t="s">
        <v>39</v>
      </c>
      <c r="C43" s="2"/>
      <c r="D43" s="3"/>
      <c r="E43" s="4">
        <v>0</v>
      </c>
      <c r="F43" s="5">
        <v>0</v>
      </c>
      <c r="G43" s="2" t="e">
        <f t="shared" si="0"/>
        <v>#DIV/0!</v>
      </c>
      <c r="H43" s="2" t="e">
        <f t="shared" si="1"/>
        <v>#DIV/0!</v>
      </c>
    </row>
    <row r="44" spans="1:8" s="1" customFormat="1" ht="20.100000000000001" customHeight="1">
      <c r="A44" s="7"/>
      <c r="B44" s="7" t="s">
        <v>29</v>
      </c>
      <c r="C44" s="6">
        <f>SUM(C37:C43)</f>
        <v>0</v>
      </c>
      <c r="D44" s="8">
        <f>SUM(D37:D43)</f>
        <v>0</v>
      </c>
      <c r="E44" s="13">
        <f>SUM(E37:E43)</f>
        <v>0</v>
      </c>
      <c r="F44" s="14">
        <f>SUM(F37:F43)</f>
        <v>0</v>
      </c>
      <c r="G44" s="2" t="e">
        <f t="shared" si="0"/>
        <v>#DIV/0!</v>
      </c>
      <c r="H44" s="2" t="e">
        <f t="shared" si="1"/>
        <v>#DIV/0!</v>
      </c>
    </row>
    <row r="45" spans="1:8" s="1" customFormat="1" ht="20.100000000000001" customHeight="1">
      <c r="A45" s="12"/>
      <c r="B45" s="7" t="s">
        <v>40</v>
      </c>
      <c r="C45" s="2"/>
      <c r="D45" s="3"/>
      <c r="E45" s="4"/>
      <c r="F45" s="5"/>
      <c r="G45" s="2" t="e">
        <f t="shared" si="0"/>
        <v>#DIV/0!</v>
      </c>
      <c r="H45" s="2" t="e">
        <f t="shared" si="1"/>
        <v>#DIV/0!</v>
      </c>
    </row>
    <row r="46" spans="1:8" s="1" customFormat="1" ht="20.100000000000001" customHeight="1">
      <c r="A46" s="12">
        <v>34</v>
      </c>
      <c r="B46" s="12" t="s">
        <v>41</v>
      </c>
      <c r="C46" s="2"/>
      <c r="D46" s="3"/>
      <c r="E46" s="4">
        <v>0</v>
      </c>
      <c r="F46" s="5">
        <v>0</v>
      </c>
      <c r="G46" s="2" t="e">
        <f t="shared" si="0"/>
        <v>#DIV/0!</v>
      </c>
      <c r="H46" s="2" t="e">
        <f t="shared" si="1"/>
        <v>#DIV/0!</v>
      </c>
    </row>
    <row r="47" spans="1:8" s="1" customFormat="1" ht="20.100000000000001" customHeight="1">
      <c r="A47" s="12">
        <v>35</v>
      </c>
      <c r="B47" s="12" t="s">
        <v>42</v>
      </c>
      <c r="C47" s="2"/>
      <c r="D47" s="3"/>
      <c r="E47" s="4">
        <v>0</v>
      </c>
      <c r="F47" s="5">
        <v>0</v>
      </c>
      <c r="G47" s="2" t="e">
        <f t="shared" si="0"/>
        <v>#DIV/0!</v>
      </c>
      <c r="H47" s="2" t="e">
        <f t="shared" si="1"/>
        <v>#DIV/0!</v>
      </c>
    </row>
    <row r="48" spans="1:8" s="1" customFormat="1" ht="20.100000000000001" customHeight="1">
      <c r="A48" s="12">
        <v>36</v>
      </c>
      <c r="B48" s="12" t="s">
        <v>43</v>
      </c>
      <c r="C48" s="2"/>
      <c r="D48" s="3"/>
      <c r="E48" s="4">
        <v>0</v>
      </c>
      <c r="F48" s="5">
        <v>0</v>
      </c>
      <c r="G48" s="2" t="e">
        <f t="shared" si="0"/>
        <v>#DIV/0!</v>
      </c>
      <c r="H48" s="2" t="e">
        <f t="shared" si="1"/>
        <v>#DIV/0!</v>
      </c>
    </row>
    <row r="49" spans="1:8" s="1" customFormat="1" ht="20.100000000000001" customHeight="1">
      <c r="A49" s="12">
        <v>37</v>
      </c>
      <c r="B49" s="12" t="s">
        <v>44</v>
      </c>
      <c r="C49" s="2"/>
      <c r="D49" s="3"/>
      <c r="E49" s="4">
        <v>0</v>
      </c>
      <c r="F49" s="5">
        <v>0</v>
      </c>
      <c r="G49" s="2" t="e">
        <f t="shared" si="0"/>
        <v>#DIV/0!</v>
      </c>
      <c r="H49" s="2" t="e">
        <f t="shared" si="1"/>
        <v>#DIV/0!</v>
      </c>
    </row>
    <row r="50" spans="1:8" s="1" customFormat="1" ht="20.100000000000001" customHeight="1">
      <c r="A50" s="7"/>
      <c r="B50" s="7" t="s">
        <v>29</v>
      </c>
      <c r="C50" s="6">
        <f>SUM(C46:C49)</f>
        <v>0</v>
      </c>
      <c r="D50" s="8">
        <f>SUM(D46:D49)</f>
        <v>0</v>
      </c>
      <c r="E50" s="13">
        <f>SUM(E46:E49)</f>
        <v>0</v>
      </c>
      <c r="F50" s="14">
        <f>SUM(F46:F49)</f>
        <v>0</v>
      </c>
      <c r="G50" s="2" t="e">
        <f t="shared" si="0"/>
        <v>#DIV/0!</v>
      </c>
      <c r="H50" s="2" t="e">
        <f t="shared" si="1"/>
        <v>#DIV/0!</v>
      </c>
    </row>
    <row r="51" spans="1:8" s="1" customFormat="1" ht="20.100000000000001" customHeight="1">
      <c r="A51" s="7"/>
      <c r="B51" s="7" t="s">
        <v>45</v>
      </c>
      <c r="C51" s="6">
        <f>C26+C32+C35+C44+C50</f>
        <v>0</v>
      </c>
      <c r="D51" s="8">
        <f>D50+D44+D35+D32+D26</f>
        <v>0</v>
      </c>
      <c r="E51" s="13">
        <f>E50+E44+E35+E32+E26</f>
        <v>0</v>
      </c>
      <c r="F51" s="14">
        <f>F50+F44+F35+F32+F26</f>
        <v>0</v>
      </c>
      <c r="G51" s="2" t="e">
        <f t="shared" si="0"/>
        <v>#DIV/0!</v>
      </c>
      <c r="H51" s="2" t="e">
        <f t="shared" si="1"/>
        <v>#DIV/0!</v>
      </c>
    </row>
  </sheetData>
  <mergeCells count="7">
    <mergeCell ref="E1:H1"/>
    <mergeCell ref="A2:H2"/>
    <mergeCell ref="C3:D3"/>
    <mergeCell ref="E3:F3"/>
    <mergeCell ref="A1:B1"/>
    <mergeCell ref="C1:D1"/>
    <mergeCell ref="G3:H3"/>
  </mergeCells>
  <printOptions horizontalCentered="1" verticalCentered="1"/>
  <pageMargins left="0.70866141732283472" right="0.11811023622047245" top="0.35433070866141736" bottom="0.15748031496062992" header="0.31496062992125984" footer="0.31496062992125984"/>
  <pageSetup paperSize="9" scale="76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5"/>
  <sheetViews>
    <sheetView zoomScale="80" zoomScaleNormal="80" workbookViewId="0">
      <pane ySplit="5" topLeftCell="A6" activePane="bottomLeft" state="frozen"/>
      <selection pane="bottomLeft" activeCell="F9" sqref="F9"/>
    </sheetView>
  </sheetViews>
  <sheetFormatPr defaultColWidth="8.85546875" defaultRowHeight="15"/>
  <cols>
    <col min="1" max="1" width="6.85546875" style="18" customWidth="1"/>
    <col min="2" max="2" width="36.85546875" style="18" customWidth="1"/>
    <col min="3" max="3" width="8.28515625" style="18" customWidth="1"/>
    <col min="4" max="4" width="17.140625" style="18" customWidth="1"/>
    <col min="5" max="5" width="10.7109375" style="18" customWidth="1"/>
    <col min="6" max="6" width="13" style="18" customWidth="1"/>
    <col min="7" max="7" width="12.140625" style="18" customWidth="1"/>
    <col min="8" max="8" width="12.7109375" style="18" customWidth="1"/>
    <col min="9" max="9" width="14.28515625" style="18" customWidth="1"/>
    <col min="10" max="10" width="13.28515625" style="18" customWidth="1"/>
    <col min="11" max="11" width="10.140625" style="18" customWidth="1"/>
    <col min="12" max="12" width="13" style="18" customWidth="1"/>
    <col min="13" max="13" width="12.42578125" style="18" customWidth="1"/>
    <col min="14" max="14" width="12.5703125" style="18" customWidth="1"/>
    <col min="15" max="16384" width="8.85546875" style="18"/>
  </cols>
  <sheetData>
    <row r="1" spans="1:14" s="98" customFormat="1" ht="21" customHeight="1">
      <c r="A1" s="127" t="s">
        <v>47</v>
      </c>
      <c r="B1" s="128"/>
      <c r="C1" s="128"/>
      <c r="D1" s="128"/>
      <c r="E1" s="127" t="s">
        <v>130</v>
      </c>
      <c r="F1" s="127"/>
      <c r="G1" s="137" t="s">
        <v>101</v>
      </c>
      <c r="H1" s="134"/>
      <c r="I1" s="134"/>
      <c r="J1" s="134"/>
      <c r="K1" s="134"/>
      <c r="L1" s="134"/>
      <c r="M1" s="134"/>
      <c r="N1" s="138"/>
    </row>
    <row r="2" spans="1:14" s="98" customFormat="1" ht="28.9" customHeight="1">
      <c r="A2" s="109" t="s">
        <v>110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10"/>
    </row>
    <row r="3" spans="1:14" ht="35.25" customHeight="1">
      <c r="A3" s="58"/>
      <c r="B3" s="58"/>
      <c r="C3" s="181" t="s">
        <v>102</v>
      </c>
      <c r="D3" s="181"/>
      <c r="E3" s="117" t="s">
        <v>103</v>
      </c>
      <c r="F3" s="117"/>
      <c r="G3" s="117"/>
      <c r="H3" s="117"/>
      <c r="I3" s="117"/>
      <c r="J3" s="117"/>
      <c r="K3" s="117"/>
      <c r="L3" s="117"/>
      <c r="M3" s="117"/>
      <c r="N3" s="117"/>
    </row>
    <row r="4" spans="1:14" ht="78" customHeight="1">
      <c r="A4" s="37" t="s">
        <v>0</v>
      </c>
      <c r="B4" s="40" t="s">
        <v>1</v>
      </c>
      <c r="C4" s="117" t="s">
        <v>57</v>
      </c>
      <c r="D4" s="117"/>
      <c r="E4" s="156" t="s">
        <v>80</v>
      </c>
      <c r="F4" s="157"/>
      <c r="G4" s="156" t="s">
        <v>81</v>
      </c>
      <c r="H4" s="157"/>
      <c r="I4" s="156" t="s">
        <v>86</v>
      </c>
      <c r="J4" s="157"/>
      <c r="K4" s="117" t="s">
        <v>77</v>
      </c>
      <c r="L4" s="117"/>
      <c r="M4" s="132" t="s">
        <v>76</v>
      </c>
      <c r="N4" s="133"/>
    </row>
    <row r="5" spans="1:14" s="99" customFormat="1" ht="17.100000000000001" customHeight="1">
      <c r="A5" s="50"/>
      <c r="B5" s="50" t="s">
        <v>49</v>
      </c>
      <c r="C5" s="69" t="s">
        <v>2</v>
      </c>
      <c r="D5" s="69" t="s">
        <v>3</v>
      </c>
      <c r="E5" s="69" t="s">
        <v>2</v>
      </c>
      <c r="F5" s="69" t="s">
        <v>3</v>
      </c>
      <c r="G5" s="69" t="s">
        <v>2</v>
      </c>
      <c r="H5" s="69" t="s">
        <v>3</v>
      </c>
      <c r="I5" s="69" t="s">
        <v>2</v>
      </c>
      <c r="J5" s="69" t="s">
        <v>3</v>
      </c>
      <c r="K5" s="69" t="s">
        <v>2</v>
      </c>
      <c r="L5" s="69" t="s">
        <v>3</v>
      </c>
      <c r="M5" s="69" t="s">
        <v>2</v>
      </c>
      <c r="N5" s="69" t="s">
        <v>3</v>
      </c>
    </row>
    <row r="6" spans="1:14" s="99" customFormat="1" ht="17.100000000000001" customHeight="1">
      <c r="A6" s="62">
        <v>1</v>
      </c>
      <c r="B6" s="42" t="s">
        <v>4</v>
      </c>
      <c r="C6" s="43">
        <v>19</v>
      </c>
      <c r="D6" s="44">
        <v>340</v>
      </c>
      <c r="E6" s="43">
        <v>0</v>
      </c>
      <c r="F6" s="44">
        <v>0</v>
      </c>
      <c r="G6" s="42">
        <v>0</v>
      </c>
      <c r="H6" s="42">
        <v>0</v>
      </c>
      <c r="I6" s="42">
        <v>0</v>
      </c>
      <c r="J6" s="42">
        <v>0</v>
      </c>
      <c r="K6" s="43">
        <f>E6+G6+I6</f>
        <v>0</v>
      </c>
      <c r="L6" s="44">
        <f>F6+H6+J6</f>
        <v>0</v>
      </c>
      <c r="M6" s="43">
        <f>K6/C6*100</f>
        <v>0</v>
      </c>
      <c r="N6" s="43">
        <f>L6/D6*100</f>
        <v>0</v>
      </c>
    </row>
    <row r="7" spans="1:14" s="99" customFormat="1" ht="17.100000000000001" customHeight="1">
      <c r="A7" s="62">
        <v>2</v>
      </c>
      <c r="B7" s="42" t="s">
        <v>5</v>
      </c>
      <c r="C7" s="43">
        <v>0</v>
      </c>
      <c r="D7" s="44">
        <v>0</v>
      </c>
      <c r="E7" s="43">
        <v>0</v>
      </c>
      <c r="F7" s="44">
        <v>0</v>
      </c>
      <c r="G7" s="42">
        <v>0</v>
      </c>
      <c r="H7" s="42">
        <v>0</v>
      </c>
      <c r="I7" s="42">
        <v>0</v>
      </c>
      <c r="J7" s="42">
        <v>0</v>
      </c>
      <c r="K7" s="43">
        <f t="shared" ref="K7:K52" si="0">E7+G7+I7</f>
        <v>0</v>
      </c>
      <c r="L7" s="44">
        <f t="shared" ref="L7:L52" si="1">F7+H7+J7</f>
        <v>0</v>
      </c>
      <c r="M7" s="43" t="e">
        <f t="shared" ref="M7:M52" si="2">K7/C7*100</f>
        <v>#DIV/0!</v>
      </c>
      <c r="N7" s="43" t="e">
        <f t="shared" ref="N7:N52" si="3">L7/D7*100</f>
        <v>#DIV/0!</v>
      </c>
    </row>
    <row r="8" spans="1:14" s="99" customFormat="1" ht="17.100000000000001" customHeight="1">
      <c r="A8" s="62">
        <v>3</v>
      </c>
      <c r="B8" s="42" t="s">
        <v>6</v>
      </c>
      <c r="C8" s="43">
        <v>16</v>
      </c>
      <c r="D8" s="44">
        <v>610</v>
      </c>
      <c r="E8" s="43">
        <v>0</v>
      </c>
      <c r="F8" s="44">
        <v>0</v>
      </c>
      <c r="G8" s="42">
        <v>0</v>
      </c>
      <c r="H8" s="42">
        <v>0</v>
      </c>
      <c r="I8" s="42">
        <v>0</v>
      </c>
      <c r="J8" s="42">
        <v>0</v>
      </c>
      <c r="K8" s="43">
        <f t="shared" si="0"/>
        <v>0</v>
      </c>
      <c r="L8" s="44">
        <f t="shared" si="1"/>
        <v>0</v>
      </c>
      <c r="M8" s="43">
        <f t="shared" si="2"/>
        <v>0</v>
      </c>
      <c r="N8" s="43">
        <f t="shared" si="3"/>
        <v>0</v>
      </c>
    </row>
    <row r="9" spans="1:14" s="99" customFormat="1" ht="17.100000000000001" customHeight="1">
      <c r="A9" s="62">
        <v>4</v>
      </c>
      <c r="B9" s="42" t="s">
        <v>7</v>
      </c>
      <c r="C9" s="43">
        <v>19</v>
      </c>
      <c r="D9" s="44">
        <v>575</v>
      </c>
      <c r="E9" s="43">
        <v>0</v>
      </c>
      <c r="F9" s="44">
        <v>0</v>
      </c>
      <c r="G9" s="42">
        <v>7</v>
      </c>
      <c r="H9" s="42">
        <v>149</v>
      </c>
      <c r="I9" s="42">
        <v>1</v>
      </c>
      <c r="J9" s="42">
        <v>6</v>
      </c>
      <c r="K9" s="43">
        <f t="shared" si="0"/>
        <v>8</v>
      </c>
      <c r="L9" s="44">
        <f t="shared" si="1"/>
        <v>155</v>
      </c>
      <c r="M9" s="43">
        <f t="shared" si="2"/>
        <v>42.105263157894733</v>
      </c>
      <c r="N9" s="43">
        <f t="shared" si="3"/>
        <v>26.956521739130434</v>
      </c>
    </row>
    <row r="10" spans="1:14" s="99" customFormat="1" ht="17.100000000000001" customHeight="1">
      <c r="A10" s="62">
        <v>5</v>
      </c>
      <c r="B10" s="42" t="s">
        <v>8</v>
      </c>
      <c r="C10" s="43">
        <v>1</v>
      </c>
      <c r="D10" s="44">
        <v>55</v>
      </c>
      <c r="E10" s="43">
        <v>0</v>
      </c>
      <c r="F10" s="44">
        <v>0</v>
      </c>
      <c r="G10" s="42">
        <v>0</v>
      </c>
      <c r="H10" s="42">
        <v>0</v>
      </c>
      <c r="I10" s="42">
        <v>0</v>
      </c>
      <c r="J10" s="42">
        <v>0</v>
      </c>
      <c r="K10" s="43">
        <f t="shared" si="0"/>
        <v>0</v>
      </c>
      <c r="L10" s="44">
        <f t="shared" si="1"/>
        <v>0</v>
      </c>
      <c r="M10" s="43">
        <f t="shared" si="2"/>
        <v>0</v>
      </c>
      <c r="N10" s="43">
        <f t="shared" si="3"/>
        <v>0</v>
      </c>
    </row>
    <row r="11" spans="1:14" s="99" customFormat="1" ht="17.100000000000001" customHeight="1">
      <c r="A11" s="62">
        <v>6</v>
      </c>
      <c r="B11" s="42" t="s">
        <v>52</v>
      </c>
      <c r="C11" s="43">
        <v>1</v>
      </c>
      <c r="D11" s="44">
        <v>55</v>
      </c>
      <c r="E11" s="43">
        <v>0</v>
      </c>
      <c r="F11" s="44">
        <v>0</v>
      </c>
      <c r="G11" s="42">
        <v>0</v>
      </c>
      <c r="H11" s="42">
        <v>0</v>
      </c>
      <c r="I11" s="42">
        <v>0</v>
      </c>
      <c r="J11" s="42">
        <v>0</v>
      </c>
      <c r="K11" s="43">
        <f t="shared" si="0"/>
        <v>0</v>
      </c>
      <c r="L11" s="44">
        <f t="shared" si="1"/>
        <v>0</v>
      </c>
      <c r="M11" s="43">
        <f t="shared" si="2"/>
        <v>0</v>
      </c>
      <c r="N11" s="43">
        <f t="shared" si="3"/>
        <v>0</v>
      </c>
    </row>
    <row r="12" spans="1:14" s="99" customFormat="1" ht="17.100000000000001" customHeight="1">
      <c r="A12" s="62">
        <v>7</v>
      </c>
      <c r="B12" s="42" t="s">
        <v>9</v>
      </c>
      <c r="C12" s="43">
        <v>13</v>
      </c>
      <c r="D12" s="44">
        <v>515</v>
      </c>
      <c r="E12" s="43">
        <v>0</v>
      </c>
      <c r="F12" s="44">
        <v>0</v>
      </c>
      <c r="G12" s="42">
        <v>0</v>
      </c>
      <c r="H12" s="42">
        <v>0</v>
      </c>
      <c r="I12" s="42">
        <v>12</v>
      </c>
      <c r="J12" s="42">
        <v>1158.98</v>
      </c>
      <c r="K12" s="43">
        <f t="shared" si="0"/>
        <v>12</v>
      </c>
      <c r="L12" s="44">
        <f t="shared" si="1"/>
        <v>1158.98</v>
      </c>
      <c r="M12" s="43">
        <f t="shared" si="2"/>
        <v>92.307692307692307</v>
      </c>
      <c r="N12" s="43">
        <f t="shared" si="3"/>
        <v>225.04466019417478</v>
      </c>
    </row>
    <row r="13" spans="1:14" s="99" customFormat="1" ht="17.100000000000001" customHeight="1">
      <c r="A13" s="62">
        <v>8</v>
      </c>
      <c r="B13" s="42" t="s">
        <v>10</v>
      </c>
      <c r="C13" s="43">
        <v>19</v>
      </c>
      <c r="D13" s="44">
        <v>715</v>
      </c>
      <c r="E13" s="43">
        <v>0</v>
      </c>
      <c r="F13" s="44">
        <v>0</v>
      </c>
      <c r="G13" s="42">
        <v>0</v>
      </c>
      <c r="H13" s="42">
        <v>0</v>
      </c>
      <c r="I13" s="42">
        <v>0</v>
      </c>
      <c r="J13" s="42">
        <v>0</v>
      </c>
      <c r="K13" s="43">
        <f t="shared" si="0"/>
        <v>0</v>
      </c>
      <c r="L13" s="44">
        <f t="shared" si="1"/>
        <v>0</v>
      </c>
      <c r="M13" s="43">
        <f t="shared" si="2"/>
        <v>0</v>
      </c>
      <c r="N13" s="43">
        <f t="shared" si="3"/>
        <v>0</v>
      </c>
    </row>
    <row r="14" spans="1:14" s="99" customFormat="1" ht="17.100000000000001" customHeight="1">
      <c r="A14" s="62">
        <v>9</v>
      </c>
      <c r="B14" s="42" t="s">
        <v>11</v>
      </c>
      <c r="C14" s="43">
        <v>14</v>
      </c>
      <c r="D14" s="44">
        <v>460</v>
      </c>
      <c r="E14" s="43">
        <v>0</v>
      </c>
      <c r="F14" s="44">
        <v>0</v>
      </c>
      <c r="G14" s="42">
        <v>0</v>
      </c>
      <c r="H14" s="42">
        <v>0</v>
      </c>
      <c r="I14" s="42">
        <v>0</v>
      </c>
      <c r="J14" s="42">
        <v>0</v>
      </c>
      <c r="K14" s="43">
        <f t="shared" si="0"/>
        <v>0</v>
      </c>
      <c r="L14" s="44">
        <f t="shared" si="1"/>
        <v>0</v>
      </c>
      <c r="M14" s="43">
        <f t="shared" si="2"/>
        <v>0</v>
      </c>
      <c r="N14" s="43">
        <f t="shared" si="3"/>
        <v>0</v>
      </c>
    </row>
    <row r="15" spans="1:14" s="99" customFormat="1" ht="17.100000000000001" customHeight="1">
      <c r="A15" s="62">
        <v>10</v>
      </c>
      <c r="B15" s="42" t="s">
        <v>12</v>
      </c>
      <c r="C15" s="43">
        <v>3</v>
      </c>
      <c r="D15" s="44">
        <v>165</v>
      </c>
      <c r="E15" s="43">
        <v>0</v>
      </c>
      <c r="F15" s="44">
        <v>0</v>
      </c>
      <c r="G15" s="42">
        <v>0</v>
      </c>
      <c r="H15" s="42">
        <v>0</v>
      </c>
      <c r="I15" s="42">
        <v>0</v>
      </c>
      <c r="J15" s="42">
        <v>0</v>
      </c>
      <c r="K15" s="43">
        <f t="shared" si="0"/>
        <v>0</v>
      </c>
      <c r="L15" s="44">
        <f t="shared" si="1"/>
        <v>0</v>
      </c>
      <c r="M15" s="43">
        <f t="shared" si="2"/>
        <v>0</v>
      </c>
      <c r="N15" s="43">
        <f t="shared" si="3"/>
        <v>0</v>
      </c>
    </row>
    <row r="16" spans="1:14" s="99" customFormat="1" ht="17.100000000000001" customHeight="1">
      <c r="A16" s="62">
        <v>11</v>
      </c>
      <c r="B16" s="42" t="s">
        <v>13</v>
      </c>
      <c r="C16" s="43">
        <v>10</v>
      </c>
      <c r="D16" s="44">
        <v>425</v>
      </c>
      <c r="E16" s="43">
        <v>0</v>
      </c>
      <c r="F16" s="44">
        <v>0</v>
      </c>
      <c r="G16" s="42">
        <v>0</v>
      </c>
      <c r="H16" s="42">
        <v>0</v>
      </c>
      <c r="I16" s="42">
        <v>0</v>
      </c>
      <c r="J16" s="42">
        <v>0</v>
      </c>
      <c r="K16" s="43">
        <f t="shared" si="0"/>
        <v>0</v>
      </c>
      <c r="L16" s="44">
        <f t="shared" si="1"/>
        <v>0</v>
      </c>
      <c r="M16" s="43">
        <f t="shared" si="2"/>
        <v>0</v>
      </c>
      <c r="N16" s="43">
        <f t="shared" si="3"/>
        <v>0</v>
      </c>
    </row>
    <row r="17" spans="1:14" s="99" customFormat="1" ht="17.100000000000001" customHeight="1">
      <c r="A17" s="62">
        <v>12</v>
      </c>
      <c r="B17" s="42" t="s">
        <v>14</v>
      </c>
      <c r="C17" s="43">
        <v>2</v>
      </c>
      <c r="D17" s="44">
        <v>110</v>
      </c>
      <c r="E17" s="43">
        <v>0</v>
      </c>
      <c r="F17" s="44">
        <v>0</v>
      </c>
      <c r="G17" s="42">
        <v>0</v>
      </c>
      <c r="H17" s="42">
        <v>0</v>
      </c>
      <c r="I17" s="42">
        <v>0</v>
      </c>
      <c r="J17" s="42">
        <v>0</v>
      </c>
      <c r="K17" s="43">
        <f t="shared" si="0"/>
        <v>0</v>
      </c>
      <c r="L17" s="44">
        <f t="shared" si="1"/>
        <v>0</v>
      </c>
      <c r="M17" s="43">
        <f t="shared" si="2"/>
        <v>0</v>
      </c>
      <c r="N17" s="43">
        <f t="shared" si="3"/>
        <v>0</v>
      </c>
    </row>
    <row r="18" spans="1:14" s="99" customFormat="1" ht="17.100000000000001" customHeight="1">
      <c r="A18" s="62">
        <v>13</v>
      </c>
      <c r="B18" s="42" t="s">
        <v>15</v>
      </c>
      <c r="C18" s="43">
        <v>2</v>
      </c>
      <c r="D18" s="44">
        <v>110</v>
      </c>
      <c r="E18" s="43">
        <v>0</v>
      </c>
      <c r="F18" s="44">
        <v>0</v>
      </c>
      <c r="G18" s="42">
        <v>0</v>
      </c>
      <c r="H18" s="42">
        <v>0</v>
      </c>
      <c r="I18" s="42">
        <v>0</v>
      </c>
      <c r="J18" s="42">
        <v>0</v>
      </c>
      <c r="K18" s="43">
        <f t="shared" si="0"/>
        <v>0</v>
      </c>
      <c r="L18" s="44">
        <f t="shared" si="1"/>
        <v>0</v>
      </c>
      <c r="M18" s="43">
        <f t="shared" si="2"/>
        <v>0</v>
      </c>
      <c r="N18" s="43">
        <f t="shared" si="3"/>
        <v>0</v>
      </c>
    </row>
    <row r="19" spans="1:14" s="99" customFormat="1" ht="17.100000000000001" customHeight="1">
      <c r="A19" s="62">
        <v>14</v>
      </c>
      <c r="B19" s="42" t="s">
        <v>16</v>
      </c>
      <c r="C19" s="43">
        <v>14</v>
      </c>
      <c r="D19" s="44">
        <v>565</v>
      </c>
      <c r="E19" s="43">
        <v>7</v>
      </c>
      <c r="F19" s="44">
        <v>52</v>
      </c>
      <c r="G19" s="42">
        <v>0</v>
      </c>
      <c r="H19" s="42">
        <v>0</v>
      </c>
      <c r="I19" s="42">
        <v>1</v>
      </c>
      <c r="J19" s="42">
        <v>500</v>
      </c>
      <c r="K19" s="43">
        <f t="shared" si="0"/>
        <v>8</v>
      </c>
      <c r="L19" s="44">
        <f t="shared" si="1"/>
        <v>552</v>
      </c>
      <c r="M19" s="43">
        <f t="shared" si="2"/>
        <v>57.142857142857139</v>
      </c>
      <c r="N19" s="43">
        <f t="shared" si="3"/>
        <v>97.69911504424779</v>
      </c>
    </row>
    <row r="20" spans="1:14" s="99" customFormat="1" ht="17.100000000000001" customHeight="1">
      <c r="A20" s="62">
        <v>15</v>
      </c>
      <c r="B20" s="42" t="s">
        <v>17</v>
      </c>
      <c r="C20" s="43">
        <v>7</v>
      </c>
      <c r="D20" s="44">
        <v>300</v>
      </c>
      <c r="E20" s="43">
        <v>0</v>
      </c>
      <c r="F20" s="44">
        <v>0</v>
      </c>
      <c r="G20" s="42">
        <v>0</v>
      </c>
      <c r="H20" s="42">
        <v>0</v>
      </c>
      <c r="I20" s="42">
        <v>2</v>
      </c>
      <c r="J20" s="42">
        <v>4</v>
      </c>
      <c r="K20" s="43">
        <f t="shared" si="0"/>
        <v>2</v>
      </c>
      <c r="L20" s="44">
        <f t="shared" si="1"/>
        <v>4</v>
      </c>
      <c r="M20" s="43">
        <f t="shared" si="2"/>
        <v>28.571428571428569</v>
      </c>
      <c r="N20" s="43">
        <f t="shared" si="3"/>
        <v>1.3333333333333335</v>
      </c>
    </row>
    <row r="21" spans="1:14" s="99" customFormat="1" ht="17.100000000000001" customHeight="1">
      <c r="A21" s="62">
        <v>16</v>
      </c>
      <c r="B21" s="42" t="s">
        <v>18</v>
      </c>
      <c r="C21" s="43">
        <v>27</v>
      </c>
      <c r="D21" s="44">
        <v>820</v>
      </c>
      <c r="E21" s="43">
        <v>6</v>
      </c>
      <c r="F21" s="44">
        <v>8.9499999999999993</v>
      </c>
      <c r="G21" s="42">
        <v>7</v>
      </c>
      <c r="H21" s="42">
        <v>6636</v>
      </c>
      <c r="I21" s="42">
        <v>0</v>
      </c>
      <c r="J21" s="42">
        <v>0</v>
      </c>
      <c r="K21" s="43">
        <f t="shared" si="0"/>
        <v>13</v>
      </c>
      <c r="L21" s="44">
        <f t="shared" si="1"/>
        <v>6644.95</v>
      </c>
      <c r="M21" s="43">
        <f t="shared" si="2"/>
        <v>48.148148148148145</v>
      </c>
      <c r="N21" s="43">
        <f t="shared" si="3"/>
        <v>810.35975609756099</v>
      </c>
    </row>
    <row r="22" spans="1:14" s="99" customFormat="1" ht="17.100000000000001" customHeight="1">
      <c r="A22" s="62">
        <v>17</v>
      </c>
      <c r="B22" s="42" t="s">
        <v>19</v>
      </c>
      <c r="C22" s="43">
        <v>28</v>
      </c>
      <c r="D22" s="44">
        <v>300</v>
      </c>
      <c r="E22" s="43">
        <v>11</v>
      </c>
      <c r="F22" s="44">
        <v>30.85</v>
      </c>
      <c r="G22" s="42">
        <v>0</v>
      </c>
      <c r="H22" s="42">
        <v>0</v>
      </c>
      <c r="I22" s="42">
        <v>0</v>
      </c>
      <c r="J22" s="42">
        <v>0</v>
      </c>
      <c r="K22" s="43">
        <f t="shared" si="0"/>
        <v>11</v>
      </c>
      <c r="L22" s="44">
        <f t="shared" si="1"/>
        <v>30.85</v>
      </c>
      <c r="M22" s="43">
        <f t="shared" si="2"/>
        <v>39.285714285714285</v>
      </c>
      <c r="N22" s="43">
        <f t="shared" si="3"/>
        <v>10.283333333333333</v>
      </c>
    </row>
    <row r="23" spans="1:14" s="99" customFormat="1" ht="17.100000000000001" customHeight="1">
      <c r="A23" s="62">
        <v>18</v>
      </c>
      <c r="B23" s="42" t="s">
        <v>20</v>
      </c>
      <c r="C23" s="43">
        <v>37</v>
      </c>
      <c r="D23" s="44">
        <v>1195</v>
      </c>
      <c r="E23" s="43">
        <v>0</v>
      </c>
      <c r="F23" s="44">
        <v>0</v>
      </c>
      <c r="G23" s="42">
        <v>0</v>
      </c>
      <c r="H23" s="42">
        <v>0</v>
      </c>
      <c r="I23" s="42">
        <v>0</v>
      </c>
      <c r="J23" s="42">
        <v>0</v>
      </c>
      <c r="K23" s="43">
        <f t="shared" si="0"/>
        <v>0</v>
      </c>
      <c r="L23" s="44">
        <f t="shared" si="1"/>
        <v>0</v>
      </c>
      <c r="M23" s="43">
        <f t="shared" si="2"/>
        <v>0</v>
      </c>
      <c r="N23" s="43">
        <f t="shared" si="3"/>
        <v>0</v>
      </c>
    </row>
    <row r="24" spans="1:14" s="99" customFormat="1" ht="17.100000000000001" customHeight="1">
      <c r="A24" s="62">
        <v>19</v>
      </c>
      <c r="B24" s="42" t="s">
        <v>21</v>
      </c>
      <c r="C24" s="43">
        <v>8</v>
      </c>
      <c r="D24" s="44">
        <v>135</v>
      </c>
      <c r="E24" s="43">
        <v>29</v>
      </c>
      <c r="F24" s="44">
        <v>632.6</v>
      </c>
      <c r="G24" s="42">
        <v>0</v>
      </c>
      <c r="H24" s="42">
        <v>0</v>
      </c>
      <c r="I24" s="42">
        <v>0</v>
      </c>
      <c r="J24" s="42">
        <v>0</v>
      </c>
      <c r="K24" s="43">
        <f t="shared" si="0"/>
        <v>29</v>
      </c>
      <c r="L24" s="44">
        <f t="shared" si="1"/>
        <v>632.6</v>
      </c>
      <c r="M24" s="43">
        <f t="shared" si="2"/>
        <v>362.5</v>
      </c>
      <c r="N24" s="43">
        <f t="shared" si="3"/>
        <v>468.59259259259261</v>
      </c>
    </row>
    <row r="25" spans="1:14" s="99" customFormat="1" ht="17.100000000000001" customHeight="1">
      <c r="A25" s="62">
        <v>20</v>
      </c>
      <c r="B25" s="42" t="s">
        <v>22</v>
      </c>
      <c r="C25" s="43">
        <v>7</v>
      </c>
      <c r="D25" s="44">
        <v>250.1</v>
      </c>
      <c r="E25" s="43">
        <v>0</v>
      </c>
      <c r="F25" s="44">
        <v>0</v>
      </c>
      <c r="G25" s="42">
        <v>0</v>
      </c>
      <c r="H25" s="42">
        <v>0</v>
      </c>
      <c r="I25" s="42">
        <v>0</v>
      </c>
      <c r="J25" s="42">
        <v>0</v>
      </c>
      <c r="K25" s="43">
        <f t="shared" si="0"/>
        <v>0</v>
      </c>
      <c r="L25" s="44">
        <f t="shared" si="1"/>
        <v>0</v>
      </c>
      <c r="M25" s="43">
        <f t="shared" si="2"/>
        <v>0</v>
      </c>
      <c r="N25" s="43">
        <f t="shared" si="3"/>
        <v>0</v>
      </c>
    </row>
    <row r="26" spans="1:14" s="99" customFormat="1" ht="17.100000000000001" customHeight="1">
      <c r="A26" s="62">
        <v>21</v>
      </c>
      <c r="B26" s="42" t="s">
        <v>23</v>
      </c>
      <c r="C26" s="43">
        <v>4</v>
      </c>
      <c r="D26" s="44">
        <v>220</v>
      </c>
      <c r="E26" s="43">
        <v>0</v>
      </c>
      <c r="F26" s="44">
        <v>0</v>
      </c>
      <c r="G26" s="42">
        <v>0</v>
      </c>
      <c r="H26" s="42">
        <v>0</v>
      </c>
      <c r="I26" s="42">
        <v>0</v>
      </c>
      <c r="J26" s="42">
        <v>0</v>
      </c>
      <c r="K26" s="43">
        <f t="shared" si="0"/>
        <v>0</v>
      </c>
      <c r="L26" s="44">
        <f t="shared" si="1"/>
        <v>0</v>
      </c>
      <c r="M26" s="43">
        <f t="shared" si="2"/>
        <v>0</v>
      </c>
      <c r="N26" s="43">
        <f t="shared" si="3"/>
        <v>0</v>
      </c>
    </row>
    <row r="27" spans="1:14" s="99" customFormat="1" ht="17.100000000000001" customHeight="1">
      <c r="A27" s="69"/>
      <c r="B27" s="50" t="s">
        <v>24</v>
      </c>
      <c r="C27" s="51">
        <f>SUM(C6:C26)</f>
        <v>251</v>
      </c>
      <c r="D27" s="57">
        <f>SUM(D6:D26)</f>
        <v>7920.1</v>
      </c>
      <c r="E27" s="64">
        <f>SUM(E6:E26)</f>
        <v>53</v>
      </c>
      <c r="F27" s="65">
        <f>SUM(F6:F26)</f>
        <v>724.40000000000009</v>
      </c>
      <c r="G27" s="64">
        <f t="shared" ref="G27:J27" si="4">SUM(G6:G26)</f>
        <v>14</v>
      </c>
      <c r="H27" s="65">
        <f t="shared" si="4"/>
        <v>6785</v>
      </c>
      <c r="I27" s="64">
        <f t="shared" si="4"/>
        <v>16</v>
      </c>
      <c r="J27" s="65">
        <f t="shared" si="4"/>
        <v>1668.98</v>
      </c>
      <c r="K27" s="51">
        <f t="shared" si="0"/>
        <v>83</v>
      </c>
      <c r="L27" s="57">
        <f t="shared" si="1"/>
        <v>9178.3799999999992</v>
      </c>
      <c r="M27" s="43">
        <f t="shared" si="2"/>
        <v>33.067729083665334</v>
      </c>
      <c r="N27" s="43">
        <f t="shared" si="3"/>
        <v>115.88717314175325</v>
      </c>
    </row>
    <row r="28" spans="1:14" s="99" customFormat="1" ht="17.100000000000001" customHeight="1">
      <c r="A28" s="62"/>
      <c r="B28" s="50" t="s">
        <v>25</v>
      </c>
      <c r="C28" s="43"/>
      <c r="D28" s="44"/>
      <c r="E28" s="43"/>
      <c r="F28" s="44"/>
      <c r="G28" s="42"/>
      <c r="H28" s="42"/>
      <c r="I28" s="42"/>
      <c r="J28" s="42"/>
      <c r="K28" s="43">
        <f t="shared" si="0"/>
        <v>0</v>
      </c>
      <c r="L28" s="44">
        <f t="shared" si="1"/>
        <v>0</v>
      </c>
      <c r="M28" s="43"/>
      <c r="N28" s="43"/>
    </row>
    <row r="29" spans="1:14" s="99" customFormat="1" ht="17.100000000000001" customHeight="1">
      <c r="A29" s="62">
        <v>22</v>
      </c>
      <c r="B29" s="42" t="s">
        <v>26</v>
      </c>
      <c r="C29" s="43">
        <v>72</v>
      </c>
      <c r="D29" s="44">
        <v>1460</v>
      </c>
      <c r="E29" s="43">
        <v>57</v>
      </c>
      <c r="F29" s="44">
        <v>1765.32</v>
      </c>
      <c r="G29" s="42">
        <v>16</v>
      </c>
      <c r="H29" s="42">
        <v>229.1</v>
      </c>
      <c r="I29" s="42">
        <v>1</v>
      </c>
      <c r="J29" s="42">
        <v>201.33</v>
      </c>
      <c r="K29" s="43">
        <f t="shared" si="0"/>
        <v>74</v>
      </c>
      <c r="L29" s="44">
        <f t="shared" si="1"/>
        <v>2195.75</v>
      </c>
      <c r="M29" s="43">
        <f t="shared" si="2"/>
        <v>102.77777777777777</v>
      </c>
      <c r="N29" s="43">
        <f t="shared" si="3"/>
        <v>150.39383561643837</v>
      </c>
    </row>
    <row r="30" spans="1:14" s="99" customFormat="1" ht="17.100000000000001" customHeight="1">
      <c r="A30" s="62">
        <v>23</v>
      </c>
      <c r="B30" s="42" t="s">
        <v>27</v>
      </c>
      <c r="C30" s="43">
        <v>38</v>
      </c>
      <c r="D30" s="44">
        <v>1315.2</v>
      </c>
      <c r="E30" s="43">
        <v>0</v>
      </c>
      <c r="F30" s="44">
        <v>0</v>
      </c>
      <c r="G30" s="42">
        <v>0</v>
      </c>
      <c r="H30" s="42">
        <v>0</v>
      </c>
      <c r="I30" s="42">
        <v>0</v>
      </c>
      <c r="J30" s="42">
        <v>0</v>
      </c>
      <c r="K30" s="43">
        <f t="shared" si="0"/>
        <v>0</v>
      </c>
      <c r="L30" s="44">
        <f t="shared" si="1"/>
        <v>0</v>
      </c>
      <c r="M30" s="43">
        <f t="shared" si="2"/>
        <v>0</v>
      </c>
      <c r="N30" s="43">
        <f t="shared" si="3"/>
        <v>0</v>
      </c>
    </row>
    <row r="31" spans="1:14" s="99" customFormat="1" ht="17.100000000000001" customHeight="1">
      <c r="A31" s="62">
        <v>24</v>
      </c>
      <c r="B31" s="42" t="s">
        <v>28</v>
      </c>
      <c r="C31" s="43">
        <v>0</v>
      </c>
      <c r="D31" s="44">
        <v>0</v>
      </c>
      <c r="E31" s="43">
        <v>0</v>
      </c>
      <c r="F31" s="44">
        <v>0</v>
      </c>
      <c r="G31" s="42">
        <v>0</v>
      </c>
      <c r="H31" s="42">
        <v>0</v>
      </c>
      <c r="I31" s="42">
        <v>0</v>
      </c>
      <c r="J31" s="42">
        <v>0</v>
      </c>
      <c r="K31" s="43">
        <f t="shared" si="0"/>
        <v>0</v>
      </c>
      <c r="L31" s="44">
        <f t="shared" si="1"/>
        <v>0</v>
      </c>
      <c r="M31" s="43"/>
      <c r="N31" s="43"/>
    </row>
    <row r="32" spans="1:14" s="99" customFormat="1" ht="16.899999999999999" customHeight="1">
      <c r="A32" s="62">
        <v>25</v>
      </c>
      <c r="B32" s="42" t="s">
        <v>59</v>
      </c>
      <c r="C32" s="43">
        <v>0</v>
      </c>
      <c r="D32" s="44">
        <v>0</v>
      </c>
      <c r="E32" s="43">
        <v>0</v>
      </c>
      <c r="F32" s="44">
        <v>0</v>
      </c>
      <c r="G32" s="42">
        <v>0</v>
      </c>
      <c r="H32" s="42">
        <v>0</v>
      </c>
      <c r="I32" s="42">
        <v>0</v>
      </c>
      <c r="J32" s="42">
        <v>0</v>
      </c>
      <c r="K32" s="43">
        <f t="shared" si="0"/>
        <v>0</v>
      </c>
      <c r="L32" s="44">
        <f t="shared" si="1"/>
        <v>0</v>
      </c>
      <c r="M32" s="43"/>
      <c r="N32" s="43"/>
    </row>
    <row r="33" spans="1:14" s="99" customFormat="1" ht="17.100000000000001" customHeight="1">
      <c r="A33" s="69"/>
      <c r="B33" s="50" t="s">
        <v>29</v>
      </c>
      <c r="C33" s="51">
        <f>SUM(C29:C32)</f>
        <v>110</v>
      </c>
      <c r="D33" s="57">
        <f>SUM(D29:D32)</f>
        <v>2775.2</v>
      </c>
      <c r="E33" s="64">
        <f>SUM(E29:E32)</f>
        <v>57</v>
      </c>
      <c r="F33" s="65">
        <f>SUM(F29:F32)</f>
        <v>1765.32</v>
      </c>
      <c r="G33" s="64">
        <f t="shared" ref="G33:J33" si="5">SUM(G29:G32)</f>
        <v>16</v>
      </c>
      <c r="H33" s="65">
        <f t="shared" si="5"/>
        <v>229.1</v>
      </c>
      <c r="I33" s="64">
        <f t="shared" si="5"/>
        <v>1</v>
      </c>
      <c r="J33" s="65">
        <f t="shared" si="5"/>
        <v>201.33</v>
      </c>
      <c r="K33" s="51">
        <f t="shared" si="0"/>
        <v>74</v>
      </c>
      <c r="L33" s="57">
        <f t="shared" si="1"/>
        <v>2195.75</v>
      </c>
      <c r="M33" s="43">
        <f t="shared" si="2"/>
        <v>67.272727272727266</v>
      </c>
      <c r="N33" s="43">
        <f t="shared" si="3"/>
        <v>79.120423753243017</v>
      </c>
    </row>
    <row r="34" spans="1:14" s="99" customFormat="1" ht="17.100000000000001" customHeight="1">
      <c r="A34" s="62"/>
      <c r="B34" s="50" t="s">
        <v>50</v>
      </c>
      <c r="C34" s="43"/>
      <c r="D34" s="44"/>
      <c r="E34" s="43"/>
      <c r="F34" s="44"/>
      <c r="G34" s="42"/>
      <c r="H34" s="42"/>
      <c r="I34" s="42"/>
      <c r="J34" s="42"/>
      <c r="K34" s="43">
        <f t="shared" si="0"/>
        <v>0</v>
      </c>
      <c r="L34" s="44">
        <f t="shared" si="1"/>
        <v>0</v>
      </c>
      <c r="M34" s="43"/>
      <c r="N34" s="43"/>
    </row>
    <row r="35" spans="1:14" s="99" customFormat="1" ht="17.100000000000001" customHeight="1">
      <c r="A35" s="62">
        <v>26</v>
      </c>
      <c r="B35" s="42" t="s">
        <v>31</v>
      </c>
      <c r="C35" s="43">
        <v>11</v>
      </c>
      <c r="D35" s="44">
        <v>495</v>
      </c>
      <c r="E35" s="43">
        <v>0</v>
      </c>
      <c r="F35" s="44">
        <v>0</v>
      </c>
      <c r="G35" s="42">
        <v>0</v>
      </c>
      <c r="H35" s="42">
        <v>0</v>
      </c>
      <c r="I35" s="42">
        <v>0</v>
      </c>
      <c r="J35" s="42">
        <v>0</v>
      </c>
      <c r="K35" s="43">
        <f t="shared" si="0"/>
        <v>0</v>
      </c>
      <c r="L35" s="44">
        <f t="shared" si="1"/>
        <v>0</v>
      </c>
      <c r="M35" s="43">
        <f t="shared" si="2"/>
        <v>0</v>
      </c>
      <c r="N35" s="43">
        <f t="shared" si="3"/>
        <v>0</v>
      </c>
    </row>
    <row r="36" spans="1:14" s="99" customFormat="1" ht="17.100000000000001" customHeight="1">
      <c r="A36" s="69"/>
      <c r="B36" s="50" t="s">
        <v>29</v>
      </c>
      <c r="C36" s="51">
        <f>SUM(C35)</f>
        <v>11</v>
      </c>
      <c r="D36" s="57">
        <f>SUM(D35)</f>
        <v>495</v>
      </c>
      <c r="E36" s="64">
        <f>SUM(E35)</f>
        <v>0</v>
      </c>
      <c r="F36" s="65">
        <f>SUM(F35)</f>
        <v>0</v>
      </c>
      <c r="G36" s="64">
        <f t="shared" ref="G36:J36" si="6">SUM(G35)</f>
        <v>0</v>
      </c>
      <c r="H36" s="65">
        <f t="shared" si="6"/>
        <v>0</v>
      </c>
      <c r="I36" s="64">
        <f t="shared" si="6"/>
        <v>0</v>
      </c>
      <c r="J36" s="65">
        <f t="shared" si="6"/>
        <v>0</v>
      </c>
      <c r="K36" s="51">
        <f t="shared" si="0"/>
        <v>0</v>
      </c>
      <c r="L36" s="57">
        <f t="shared" si="1"/>
        <v>0</v>
      </c>
      <c r="M36" s="43">
        <f t="shared" si="2"/>
        <v>0</v>
      </c>
      <c r="N36" s="43">
        <f t="shared" si="3"/>
        <v>0</v>
      </c>
    </row>
    <row r="37" spans="1:14" s="99" customFormat="1" ht="17.100000000000001" customHeight="1">
      <c r="A37" s="62"/>
      <c r="B37" s="42" t="s">
        <v>32</v>
      </c>
      <c r="C37" s="43"/>
      <c r="D37" s="44"/>
      <c r="E37" s="43"/>
      <c r="F37" s="44"/>
      <c r="G37" s="42"/>
      <c r="H37" s="42"/>
      <c r="I37" s="42"/>
      <c r="J37" s="42"/>
      <c r="K37" s="43">
        <f t="shared" si="0"/>
        <v>0</v>
      </c>
      <c r="L37" s="44">
        <f t="shared" si="1"/>
        <v>0</v>
      </c>
      <c r="M37" s="43"/>
      <c r="N37" s="43"/>
    </row>
    <row r="38" spans="1:14" s="99" customFormat="1" ht="17.100000000000001" customHeight="1">
      <c r="A38" s="62">
        <v>27</v>
      </c>
      <c r="B38" s="42" t="s">
        <v>33</v>
      </c>
      <c r="C38" s="43">
        <v>22</v>
      </c>
      <c r="D38" s="44">
        <v>260</v>
      </c>
      <c r="E38" s="43">
        <v>0</v>
      </c>
      <c r="F38" s="44">
        <v>0</v>
      </c>
      <c r="G38" s="42">
        <v>0</v>
      </c>
      <c r="H38" s="42">
        <v>0</v>
      </c>
      <c r="I38" s="42">
        <v>0</v>
      </c>
      <c r="J38" s="42">
        <v>0</v>
      </c>
      <c r="K38" s="43">
        <f t="shared" si="0"/>
        <v>0</v>
      </c>
      <c r="L38" s="44">
        <f t="shared" si="1"/>
        <v>0</v>
      </c>
      <c r="M38" s="43">
        <f t="shared" si="2"/>
        <v>0</v>
      </c>
      <c r="N38" s="43">
        <f t="shared" si="3"/>
        <v>0</v>
      </c>
    </row>
    <row r="39" spans="1:14" s="99" customFormat="1" ht="17.100000000000001" customHeight="1">
      <c r="A39" s="62">
        <v>28</v>
      </c>
      <c r="B39" s="42" t="s">
        <v>34</v>
      </c>
      <c r="C39" s="43">
        <v>25</v>
      </c>
      <c r="D39" s="44">
        <v>1098</v>
      </c>
      <c r="E39" s="43">
        <v>0</v>
      </c>
      <c r="F39" s="44">
        <v>0</v>
      </c>
      <c r="G39" s="42">
        <v>0</v>
      </c>
      <c r="H39" s="42">
        <v>0</v>
      </c>
      <c r="I39" s="42">
        <v>0</v>
      </c>
      <c r="J39" s="42">
        <v>0</v>
      </c>
      <c r="K39" s="43">
        <f t="shared" si="0"/>
        <v>0</v>
      </c>
      <c r="L39" s="44">
        <f t="shared" si="1"/>
        <v>0</v>
      </c>
      <c r="M39" s="43">
        <f t="shared" si="2"/>
        <v>0</v>
      </c>
      <c r="N39" s="43">
        <f t="shared" si="3"/>
        <v>0</v>
      </c>
    </row>
    <row r="40" spans="1:14" s="99" customFormat="1" ht="17.100000000000001" customHeight="1">
      <c r="A40" s="62">
        <v>29</v>
      </c>
      <c r="B40" s="42" t="s">
        <v>35</v>
      </c>
      <c r="C40" s="43">
        <v>14</v>
      </c>
      <c r="D40" s="44">
        <v>525.1</v>
      </c>
      <c r="E40" s="43">
        <v>1726</v>
      </c>
      <c r="F40" s="44">
        <v>463.58</v>
      </c>
      <c r="G40" s="42">
        <v>0</v>
      </c>
      <c r="H40" s="42">
        <v>0</v>
      </c>
      <c r="I40" s="42">
        <v>0</v>
      </c>
      <c r="J40" s="42">
        <v>0</v>
      </c>
      <c r="K40" s="43">
        <f>E40+G40+I40</f>
        <v>1726</v>
      </c>
      <c r="L40" s="44">
        <f t="shared" si="1"/>
        <v>463.58</v>
      </c>
      <c r="M40" s="43">
        <f t="shared" si="2"/>
        <v>12328.571428571429</v>
      </c>
      <c r="N40" s="43">
        <f t="shared" si="3"/>
        <v>88.284136354979992</v>
      </c>
    </row>
    <row r="41" spans="1:14" s="99" customFormat="1" ht="17.100000000000001" customHeight="1">
      <c r="A41" s="62">
        <v>30</v>
      </c>
      <c r="B41" s="42" t="s">
        <v>36</v>
      </c>
      <c r="C41" s="43">
        <v>2</v>
      </c>
      <c r="D41" s="44">
        <v>110</v>
      </c>
      <c r="E41" s="43">
        <v>0</v>
      </c>
      <c r="F41" s="44">
        <v>0</v>
      </c>
      <c r="G41" s="42">
        <v>0</v>
      </c>
      <c r="H41" s="42">
        <v>0</v>
      </c>
      <c r="I41" s="42">
        <v>3</v>
      </c>
      <c r="J41" s="42">
        <v>301</v>
      </c>
      <c r="K41" s="43">
        <f t="shared" si="0"/>
        <v>3</v>
      </c>
      <c r="L41" s="44">
        <f t="shared" si="1"/>
        <v>301</v>
      </c>
      <c r="M41" s="43">
        <f t="shared" si="2"/>
        <v>150</v>
      </c>
      <c r="N41" s="43">
        <f t="shared" si="3"/>
        <v>273.63636363636363</v>
      </c>
    </row>
    <row r="42" spans="1:14" s="99" customFormat="1" ht="17.100000000000001" customHeight="1">
      <c r="A42" s="62">
        <v>31</v>
      </c>
      <c r="B42" s="42" t="s">
        <v>37</v>
      </c>
      <c r="C42" s="43">
        <v>0</v>
      </c>
      <c r="D42" s="44">
        <v>0</v>
      </c>
      <c r="E42" s="43">
        <v>0</v>
      </c>
      <c r="F42" s="44">
        <v>0</v>
      </c>
      <c r="G42" s="42">
        <v>0</v>
      </c>
      <c r="H42" s="42">
        <v>0</v>
      </c>
      <c r="I42" s="42">
        <v>0</v>
      </c>
      <c r="J42" s="42">
        <v>0</v>
      </c>
      <c r="K42" s="43">
        <f t="shared" si="0"/>
        <v>0</v>
      </c>
      <c r="L42" s="44">
        <f t="shared" si="1"/>
        <v>0</v>
      </c>
      <c r="M42" s="43" t="e">
        <f t="shared" ref="M42:M43" si="7">K42/C42*100</f>
        <v>#DIV/0!</v>
      </c>
      <c r="N42" s="43" t="e">
        <f t="shared" ref="N42:N43" si="8">L42/D42*100</f>
        <v>#DIV/0!</v>
      </c>
    </row>
    <row r="43" spans="1:14" s="99" customFormat="1" ht="17.100000000000001" customHeight="1">
      <c r="A43" s="62">
        <v>32</v>
      </c>
      <c r="B43" s="42" t="s">
        <v>38</v>
      </c>
      <c r="C43" s="43">
        <v>0</v>
      </c>
      <c r="D43" s="44">
        <v>0</v>
      </c>
      <c r="E43" s="43">
        <v>0</v>
      </c>
      <c r="F43" s="44">
        <v>0</v>
      </c>
      <c r="G43" s="42">
        <v>0</v>
      </c>
      <c r="H43" s="42">
        <v>0</v>
      </c>
      <c r="I43" s="42">
        <v>0</v>
      </c>
      <c r="J43" s="42">
        <v>0</v>
      </c>
      <c r="K43" s="43">
        <f t="shared" si="0"/>
        <v>0</v>
      </c>
      <c r="L43" s="44">
        <f t="shared" si="1"/>
        <v>0</v>
      </c>
      <c r="M43" s="43" t="e">
        <f t="shared" si="7"/>
        <v>#DIV/0!</v>
      </c>
      <c r="N43" s="43" t="e">
        <f t="shared" si="8"/>
        <v>#DIV/0!</v>
      </c>
    </row>
    <row r="44" spans="1:14" s="99" customFormat="1" ht="17.100000000000001" customHeight="1">
      <c r="A44" s="62">
        <v>33</v>
      </c>
      <c r="B44" s="42" t="s">
        <v>39</v>
      </c>
      <c r="C44" s="43">
        <v>8</v>
      </c>
      <c r="D44" s="44">
        <v>240.02</v>
      </c>
      <c r="E44" s="43">
        <v>0</v>
      </c>
      <c r="F44" s="44">
        <v>0</v>
      </c>
      <c r="G44" s="42">
        <v>0</v>
      </c>
      <c r="H44" s="42">
        <v>0</v>
      </c>
      <c r="I44" s="42">
        <v>0</v>
      </c>
      <c r="J44" s="42">
        <v>0</v>
      </c>
      <c r="K44" s="43">
        <f t="shared" si="0"/>
        <v>0</v>
      </c>
      <c r="L44" s="44">
        <f t="shared" si="1"/>
        <v>0</v>
      </c>
      <c r="M44" s="43">
        <f t="shared" si="2"/>
        <v>0</v>
      </c>
      <c r="N44" s="43">
        <f t="shared" si="3"/>
        <v>0</v>
      </c>
    </row>
    <row r="45" spans="1:14" s="99" customFormat="1" ht="17.100000000000001" customHeight="1">
      <c r="A45" s="69"/>
      <c r="B45" s="50" t="s">
        <v>29</v>
      </c>
      <c r="C45" s="51">
        <f>SUM(C38:C44)</f>
        <v>71</v>
      </c>
      <c r="D45" s="57">
        <f>SUM(D38:D44)</f>
        <v>2233.12</v>
      </c>
      <c r="E45" s="64">
        <f>SUM(E38:E44)</f>
        <v>1726</v>
      </c>
      <c r="F45" s="65">
        <f>SUM(F38:F44)</f>
        <v>463.58</v>
      </c>
      <c r="G45" s="64">
        <f t="shared" ref="G45:J45" si="9">SUM(G38:G44)</f>
        <v>0</v>
      </c>
      <c r="H45" s="65">
        <f t="shared" si="9"/>
        <v>0</v>
      </c>
      <c r="I45" s="64">
        <f t="shared" si="9"/>
        <v>3</v>
      </c>
      <c r="J45" s="65">
        <f t="shared" si="9"/>
        <v>301</v>
      </c>
      <c r="K45" s="51">
        <f t="shared" si="0"/>
        <v>1729</v>
      </c>
      <c r="L45" s="57">
        <f t="shared" si="1"/>
        <v>764.57999999999993</v>
      </c>
      <c r="M45" s="43">
        <f t="shared" si="2"/>
        <v>2435.211267605634</v>
      </c>
      <c r="N45" s="43">
        <f t="shared" si="3"/>
        <v>34.238195887368342</v>
      </c>
    </row>
    <row r="46" spans="1:14" s="99" customFormat="1" ht="17.100000000000001" customHeight="1">
      <c r="A46" s="62"/>
      <c r="B46" s="50" t="s">
        <v>40</v>
      </c>
      <c r="C46" s="43"/>
      <c r="D46" s="44"/>
      <c r="E46" s="43"/>
      <c r="F46" s="44"/>
      <c r="G46" s="42"/>
      <c r="H46" s="42"/>
      <c r="I46" s="42"/>
      <c r="J46" s="42"/>
      <c r="K46" s="43">
        <f t="shared" si="0"/>
        <v>0</v>
      </c>
      <c r="L46" s="44">
        <f t="shared" si="1"/>
        <v>0</v>
      </c>
      <c r="M46" s="43"/>
      <c r="N46" s="43"/>
    </row>
    <row r="47" spans="1:14" s="99" customFormat="1" ht="17.100000000000001" customHeight="1">
      <c r="A47" s="62">
        <v>34</v>
      </c>
      <c r="B47" s="42" t="s">
        <v>41</v>
      </c>
      <c r="C47" s="43">
        <v>9</v>
      </c>
      <c r="D47" s="44">
        <v>700</v>
      </c>
      <c r="E47" s="43">
        <v>0</v>
      </c>
      <c r="F47" s="44">
        <v>0</v>
      </c>
      <c r="G47" s="42">
        <v>0</v>
      </c>
      <c r="H47" s="42">
        <v>0</v>
      </c>
      <c r="I47" s="42">
        <v>0</v>
      </c>
      <c r="J47" s="42">
        <v>0</v>
      </c>
      <c r="K47" s="43">
        <f t="shared" si="0"/>
        <v>0</v>
      </c>
      <c r="L47" s="44">
        <f t="shared" si="1"/>
        <v>0</v>
      </c>
      <c r="M47" s="43">
        <f t="shared" si="2"/>
        <v>0</v>
      </c>
      <c r="N47" s="43">
        <f t="shared" si="3"/>
        <v>0</v>
      </c>
    </row>
    <row r="48" spans="1:14" s="99" customFormat="1" ht="17.100000000000001" customHeight="1">
      <c r="A48" s="62">
        <v>35</v>
      </c>
      <c r="B48" s="42" t="s">
        <v>42</v>
      </c>
      <c r="C48" s="43">
        <v>11</v>
      </c>
      <c r="D48" s="44">
        <v>610</v>
      </c>
      <c r="E48" s="43">
        <v>0</v>
      </c>
      <c r="F48" s="44">
        <v>0</v>
      </c>
      <c r="G48" s="42">
        <v>0</v>
      </c>
      <c r="H48" s="42">
        <v>0</v>
      </c>
      <c r="I48" s="42">
        <v>0</v>
      </c>
      <c r="J48" s="42">
        <v>0</v>
      </c>
      <c r="K48" s="43">
        <f t="shared" si="0"/>
        <v>0</v>
      </c>
      <c r="L48" s="44">
        <f t="shared" si="1"/>
        <v>0</v>
      </c>
      <c r="M48" s="43">
        <f t="shared" si="2"/>
        <v>0</v>
      </c>
      <c r="N48" s="43">
        <f t="shared" si="3"/>
        <v>0</v>
      </c>
    </row>
    <row r="49" spans="1:14" s="99" customFormat="1" ht="16.5" customHeight="1">
      <c r="A49" s="62">
        <v>36</v>
      </c>
      <c r="B49" s="42" t="s">
        <v>43</v>
      </c>
      <c r="C49" s="43">
        <v>0</v>
      </c>
      <c r="D49" s="44">
        <v>0</v>
      </c>
      <c r="E49" s="43">
        <v>0</v>
      </c>
      <c r="F49" s="44">
        <v>0</v>
      </c>
      <c r="G49" s="42">
        <v>0</v>
      </c>
      <c r="H49" s="42">
        <v>0</v>
      </c>
      <c r="I49" s="42">
        <v>0</v>
      </c>
      <c r="J49" s="42">
        <v>0</v>
      </c>
      <c r="K49" s="43">
        <f t="shared" si="0"/>
        <v>0</v>
      </c>
      <c r="L49" s="44">
        <f t="shared" si="1"/>
        <v>0</v>
      </c>
      <c r="M49" s="43"/>
      <c r="N49" s="43"/>
    </row>
    <row r="50" spans="1:14" s="99" customFormat="1" ht="17.100000000000001" customHeight="1">
      <c r="A50" s="62">
        <v>37</v>
      </c>
      <c r="B50" s="42" t="s">
        <v>44</v>
      </c>
      <c r="C50" s="43">
        <v>4</v>
      </c>
      <c r="D50" s="44">
        <v>220</v>
      </c>
      <c r="E50" s="43">
        <v>0</v>
      </c>
      <c r="F50" s="44">
        <v>0</v>
      </c>
      <c r="G50" s="42">
        <v>0</v>
      </c>
      <c r="H50" s="42">
        <v>0</v>
      </c>
      <c r="I50" s="42">
        <v>0</v>
      </c>
      <c r="J50" s="42">
        <v>0</v>
      </c>
      <c r="K50" s="43">
        <f t="shared" si="0"/>
        <v>0</v>
      </c>
      <c r="L50" s="44">
        <f t="shared" si="1"/>
        <v>0</v>
      </c>
      <c r="M50" s="43">
        <f t="shared" si="2"/>
        <v>0</v>
      </c>
      <c r="N50" s="43">
        <f t="shared" si="3"/>
        <v>0</v>
      </c>
    </row>
    <row r="51" spans="1:14" s="99" customFormat="1" ht="17.100000000000001" customHeight="1">
      <c r="A51" s="69"/>
      <c r="B51" s="50" t="s">
        <v>29</v>
      </c>
      <c r="C51" s="51">
        <f>SUM(C47:C50)</f>
        <v>24</v>
      </c>
      <c r="D51" s="57">
        <f>SUM(D47:D50)</f>
        <v>1530</v>
      </c>
      <c r="E51" s="64">
        <f>SUM(E47:E50)</f>
        <v>0</v>
      </c>
      <c r="F51" s="65">
        <f>SUM(F47:F50)</f>
        <v>0</v>
      </c>
      <c r="G51" s="64">
        <f t="shared" ref="G51:J51" si="10">SUM(G47:G50)</f>
        <v>0</v>
      </c>
      <c r="H51" s="65">
        <f t="shared" si="10"/>
        <v>0</v>
      </c>
      <c r="I51" s="64">
        <f t="shared" si="10"/>
        <v>0</v>
      </c>
      <c r="J51" s="65">
        <f t="shared" si="10"/>
        <v>0</v>
      </c>
      <c r="K51" s="51">
        <f t="shared" si="0"/>
        <v>0</v>
      </c>
      <c r="L51" s="57">
        <f t="shared" si="1"/>
        <v>0</v>
      </c>
      <c r="M51" s="43">
        <f t="shared" si="2"/>
        <v>0</v>
      </c>
      <c r="N51" s="43">
        <f t="shared" si="3"/>
        <v>0</v>
      </c>
    </row>
    <row r="52" spans="1:14" s="99" customFormat="1" ht="17.100000000000001" customHeight="1">
      <c r="A52" s="69"/>
      <c r="B52" s="50" t="s">
        <v>45</v>
      </c>
      <c r="C52" s="51">
        <f>C51+C45+C36+C33+C27</f>
        <v>467</v>
      </c>
      <c r="D52" s="57">
        <f>D51+D45+D36+D33+D27</f>
        <v>14953.42</v>
      </c>
      <c r="E52" s="64">
        <f>E51+E45+E36+E33+E27</f>
        <v>1836</v>
      </c>
      <c r="F52" s="65">
        <f>F51+F45+F36+F33+F27</f>
        <v>2953.3</v>
      </c>
      <c r="G52" s="64">
        <f t="shared" ref="G52:J52" si="11">G51+G45+G36+G33+G27</f>
        <v>30</v>
      </c>
      <c r="H52" s="65">
        <f t="shared" si="11"/>
        <v>7014.1</v>
      </c>
      <c r="I52" s="64">
        <f t="shared" si="11"/>
        <v>20</v>
      </c>
      <c r="J52" s="65">
        <f t="shared" si="11"/>
        <v>2171.31</v>
      </c>
      <c r="K52" s="51">
        <f t="shared" si="0"/>
        <v>1886</v>
      </c>
      <c r="L52" s="57">
        <f t="shared" si="1"/>
        <v>12138.710000000001</v>
      </c>
      <c r="M52" s="43">
        <f t="shared" si="2"/>
        <v>403.85438972162746</v>
      </c>
      <c r="N52" s="43">
        <f t="shared" si="3"/>
        <v>81.176814400986544</v>
      </c>
    </row>
    <row r="57" spans="1:14" ht="3.75" customHeight="1"/>
    <row r="58" spans="1:14">
      <c r="A58" s="74"/>
      <c r="B58" s="74"/>
      <c r="C58" s="74"/>
      <c r="D58" s="74"/>
      <c r="E58" s="74"/>
      <c r="F58" s="74"/>
    </row>
    <row r="59" spans="1:14">
      <c r="A59" s="74"/>
      <c r="B59" s="74"/>
      <c r="C59" s="74"/>
      <c r="D59" s="74"/>
      <c r="E59" s="74"/>
      <c r="F59" s="74"/>
    </row>
    <row r="60" spans="1:14">
      <c r="A60" s="74"/>
      <c r="B60" s="74"/>
      <c r="C60" s="74"/>
      <c r="D60" s="74"/>
      <c r="E60" s="74"/>
      <c r="F60" s="74"/>
    </row>
    <row r="61" spans="1:14">
      <c r="A61" s="74"/>
      <c r="B61" s="74"/>
      <c r="C61" s="74"/>
      <c r="D61" s="74"/>
      <c r="E61" s="74"/>
      <c r="F61" s="74"/>
    </row>
    <row r="62" spans="1:14">
      <c r="A62" s="74"/>
      <c r="B62" s="74"/>
      <c r="C62" s="74"/>
      <c r="D62" s="74"/>
      <c r="E62" s="74"/>
      <c r="F62" s="74"/>
    </row>
    <row r="63" spans="1:14">
      <c r="A63" s="74"/>
      <c r="B63" s="74"/>
      <c r="C63" s="74"/>
      <c r="D63" s="74"/>
      <c r="E63" s="74"/>
      <c r="F63" s="74"/>
    </row>
    <row r="64" spans="1:14">
      <c r="A64" s="74"/>
      <c r="B64" s="74"/>
      <c r="C64" s="74"/>
      <c r="D64" s="74"/>
      <c r="E64" s="74"/>
      <c r="F64" s="74"/>
    </row>
    <row r="65" spans="1:6">
      <c r="A65" s="74"/>
      <c r="B65" s="74"/>
      <c r="C65" s="74"/>
      <c r="D65" s="74"/>
      <c r="E65" s="74"/>
      <c r="F65" s="74"/>
    </row>
    <row r="66" spans="1:6">
      <c r="A66" s="74"/>
      <c r="B66" s="74"/>
      <c r="C66" s="74"/>
      <c r="D66" s="74"/>
      <c r="E66" s="74"/>
      <c r="F66" s="74"/>
    </row>
    <row r="67" spans="1:6">
      <c r="A67" s="74"/>
      <c r="B67" s="74"/>
      <c r="C67" s="74"/>
      <c r="D67" s="74"/>
      <c r="E67" s="74"/>
      <c r="F67" s="74"/>
    </row>
    <row r="68" spans="1:6">
      <c r="A68" s="74"/>
      <c r="B68" s="74"/>
      <c r="C68" s="74"/>
      <c r="D68" s="74"/>
      <c r="E68" s="74"/>
      <c r="F68" s="74"/>
    </row>
    <row r="69" spans="1:6">
      <c r="A69" s="74"/>
      <c r="B69" s="74"/>
      <c r="C69" s="74"/>
      <c r="D69" s="74"/>
      <c r="E69" s="74"/>
      <c r="F69" s="74"/>
    </row>
    <row r="70" spans="1:6">
      <c r="A70" s="74"/>
      <c r="B70" s="74"/>
      <c r="C70" s="74"/>
      <c r="D70" s="74"/>
      <c r="E70" s="74"/>
      <c r="F70" s="74"/>
    </row>
    <row r="71" spans="1:6">
      <c r="A71" s="74"/>
      <c r="B71" s="74"/>
      <c r="C71" s="74"/>
      <c r="D71" s="74"/>
      <c r="E71" s="74"/>
      <c r="F71" s="74"/>
    </row>
    <row r="72" spans="1:6">
      <c r="A72" s="74"/>
      <c r="B72" s="74"/>
      <c r="C72" s="74"/>
      <c r="D72" s="74"/>
      <c r="E72" s="74"/>
      <c r="F72" s="74"/>
    </row>
    <row r="73" spans="1:6">
      <c r="A73" s="74"/>
      <c r="B73" s="74"/>
      <c r="C73" s="74"/>
      <c r="D73" s="74"/>
      <c r="E73" s="74"/>
      <c r="F73" s="74"/>
    </row>
    <row r="74" spans="1:6">
      <c r="A74" s="74"/>
      <c r="B74" s="74"/>
      <c r="C74" s="74"/>
      <c r="D74" s="74"/>
      <c r="E74" s="74"/>
      <c r="F74" s="74"/>
    </row>
    <row r="75" spans="1:6">
      <c r="A75" s="74"/>
      <c r="B75" s="74"/>
      <c r="C75" s="74"/>
      <c r="D75" s="74"/>
      <c r="E75" s="74"/>
      <c r="F75" s="74"/>
    </row>
    <row r="76" spans="1:6">
      <c r="A76" s="74"/>
      <c r="B76" s="74"/>
      <c r="C76" s="74"/>
      <c r="D76" s="74"/>
      <c r="E76" s="74"/>
      <c r="F76" s="74"/>
    </row>
    <row r="77" spans="1:6">
      <c r="A77" s="74"/>
      <c r="B77" s="74"/>
      <c r="C77" s="74"/>
      <c r="D77" s="74"/>
      <c r="E77" s="74"/>
      <c r="F77" s="74"/>
    </row>
    <row r="78" spans="1:6">
      <c r="A78" s="74"/>
      <c r="B78" s="74"/>
      <c r="C78" s="74"/>
      <c r="D78" s="74"/>
      <c r="E78" s="74"/>
      <c r="F78" s="74"/>
    </row>
    <row r="79" spans="1:6">
      <c r="A79" s="74"/>
      <c r="B79" s="74"/>
      <c r="C79" s="74"/>
      <c r="D79" s="74"/>
      <c r="E79" s="74"/>
      <c r="F79" s="74"/>
    </row>
    <row r="80" spans="1:6">
      <c r="A80" s="74"/>
      <c r="B80" s="74"/>
      <c r="C80" s="74"/>
      <c r="D80" s="74"/>
      <c r="E80" s="74"/>
      <c r="F80" s="74"/>
    </row>
    <row r="81" spans="1:6">
      <c r="A81" s="74"/>
      <c r="B81" s="74"/>
      <c r="C81" s="74"/>
      <c r="D81" s="74"/>
      <c r="E81" s="74"/>
      <c r="F81" s="74"/>
    </row>
    <row r="82" spans="1:6">
      <c r="A82" s="74"/>
      <c r="B82" s="74"/>
      <c r="C82" s="74"/>
      <c r="D82" s="74"/>
      <c r="E82" s="74"/>
      <c r="F82" s="74"/>
    </row>
    <row r="83" spans="1:6">
      <c r="A83" s="74"/>
      <c r="B83" s="74"/>
      <c r="C83" s="74"/>
      <c r="D83" s="74"/>
      <c r="E83" s="74"/>
      <c r="F83" s="74"/>
    </row>
    <row r="84" spans="1:6">
      <c r="A84" s="74"/>
      <c r="B84" s="74"/>
      <c r="C84" s="74"/>
      <c r="D84" s="74"/>
      <c r="E84" s="74"/>
      <c r="F84" s="74"/>
    </row>
    <row r="85" spans="1:6">
      <c r="A85" s="74"/>
      <c r="B85" s="74"/>
      <c r="C85" s="74"/>
      <c r="D85" s="74"/>
      <c r="E85" s="74"/>
      <c r="F85" s="74"/>
    </row>
    <row r="86" spans="1:6">
      <c r="A86" s="74"/>
      <c r="B86" s="74"/>
      <c r="C86" s="74"/>
      <c r="D86" s="74"/>
      <c r="E86" s="74"/>
      <c r="F86" s="74"/>
    </row>
    <row r="87" spans="1:6">
      <c r="A87" s="74"/>
      <c r="B87" s="74"/>
      <c r="C87" s="74"/>
      <c r="D87" s="74"/>
      <c r="E87" s="74"/>
      <c r="F87" s="74"/>
    </row>
    <row r="88" spans="1:6">
      <c r="A88" s="74"/>
      <c r="B88" s="74"/>
      <c r="C88" s="74"/>
      <c r="D88" s="74"/>
      <c r="E88" s="74"/>
      <c r="F88" s="74"/>
    </row>
    <row r="89" spans="1:6">
      <c r="A89" s="74"/>
      <c r="B89" s="74"/>
      <c r="C89" s="74"/>
      <c r="D89" s="74"/>
      <c r="E89" s="74"/>
      <c r="F89" s="74"/>
    </row>
    <row r="90" spans="1:6">
      <c r="A90" s="74"/>
      <c r="B90" s="74"/>
      <c r="C90" s="74"/>
      <c r="D90" s="74"/>
      <c r="E90" s="74"/>
      <c r="F90" s="74"/>
    </row>
    <row r="91" spans="1:6">
      <c r="A91" s="74"/>
      <c r="B91" s="74"/>
      <c r="C91" s="74"/>
      <c r="D91" s="74"/>
      <c r="E91" s="74"/>
      <c r="F91" s="74"/>
    </row>
    <row r="92" spans="1:6">
      <c r="A92" s="74"/>
      <c r="B92" s="74"/>
      <c r="C92" s="74"/>
      <c r="D92" s="74"/>
      <c r="E92" s="74"/>
      <c r="F92" s="74"/>
    </row>
    <row r="93" spans="1:6">
      <c r="A93" s="74"/>
      <c r="B93" s="74"/>
      <c r="C93" s="74"/>
      <c r="D93" s="74"/>
      <c r="E93" s="74"/>
      <c r="F93" s="74"/>
    </row>
    <row r="94" spans="1:6">
      <c r="A94" s="74"/>
      <c r="B94" s="74"/>
      <c r="C94" s="74"/>
      <c r="D94" s="74"/>
      <c r="E94" s="74"/>
      <c r="F94" s="74"/>
    </row>
    <row r="95" spans="1:6">
      <c r="A95" s="74"/>
      <c r="B95" s="74"/>
      <c r="C95" s="74"/>
      <c r="D95" s="74"/>
      <c r="E95" s="74"/>
      <c r="F95" s="74"/>
    </row>
    <row r="96" spans="1:6">
      <c r="A96" s="74"/>
      <c r="B96" s="74"/>
      <c r="C96" s="74"/>
      <c r="D96" s="74"/>
      <c r="E96" s="74"/>
      <c r="F96" s="74"/>
    </row>
    <row r="97" spans="1:6">
      <c r="A97" s="74"/>
      <c r="B97" s="74"/>
      <c r="C97" s="74"/>
      <c r="D97" s="74"/>
      <c r="E97" s="74"/>
      <c r="F97" s="74"/>
    </row>
    <row r="98" spans="1:6">
      <c r="A98" s="74"/>
      <c r="B98" s="74"/>
      <c r="C98" s="74"/>
      <c r="D98" s="74"/>
      <c r="E98" s="74"/>
      <c r="F98" s="74"/>
    </row>
    <row r="99" spans="1:6">
      <c r="A99" s="74"/>
      <c r="B99" s="74"/>
      <c r="C99" s="74"/>
      <c r="D99" s="74"/>
      <c r="E99" s="74"/>
      <c r="F99" s="74"/>
    </row>
    <row r="100" spans="1:6">
      <c r="A100" s="74"/>
      <c r="B100" s="74"/>
      <c r="C100" s="74"/>
      <c r="D100" s="74"/>
      <c r="E100" s="74"/>
      <c r="F100" s="74"/>
    </row>
    <row r="101" spans="1:6">
      <c r="A101" s="74"/>
      <c r="B101" s="74"/>
      <c r="C101" s="74"/>
      <c r="D101" s="74"/>
      <c r="E101" s="74"/>
      <c r="F101" s="74"/>
    </row>
    <row r="102" spans="1:6">
      <c r="A102" s="74"/>
      <c r="B102" s="74"/>
      <c r="C102" s="74"/>
      <c r="D102" s="74"/>
      <c r="E102" s="74"/>
      <c r="F102" s="74"/>
    </row>
    <row r="103" spans="1:6">
      <c r="A103" s="74"/>
      <c r="B103" s="74"/>
      <c r="C103" s="74"/>
      <c r="D103" s="74"/>
      <c r="E103" s="74"/>
      <c r="F103" s="74"/>
    </row>
    <row r="104" spans="1:6">
      <c r="A104" s="74"/>
      <c r="B104" s="74"/>
      <c r="C104" s="74"/>
      <c r="D104" s="74"/>
      <c r="E104" s="74"/>
      <c r="F104" s="74"/>
    </row>
    <row r="105" spans="1:6">
      <c r="A105" s="74"/>
      <c r="B105" s="74"/>
      <c r="C105" s="74"/>
      <c r="D105" s="74"/>
      <c r="E105" s="74"/>
      <c r="F105" s="74"/>
    </row>
    <row r="106" spans="1:6">
      <c r="A106" s="74"/>
      <c r="B106" s="74"/>
      <c r="C106" s="74"/>
      <c r="D106" s="74"/>
      <c r="E106" s="74"/>
      <c r="F106" s="74"/>
    </row>
    <row r="107" spans="1:6">
      <c r="A107" s="74"/>
      <c r="B107" s="74"/>
      <c r="C107" s="74"/>
      <c r="D107" s="74"/>
      <c r="E107" s="74"/>
      <c r="F107" s="74"/>
    </row>
    <row r="108" spans="1:6">
      <c r="A108" s="74"/>
      <c r="B108" s="74"/>
      <c r="C108" s="74"/>
      <c r="D108" s="74"/>
      <c r="E108" s="74"/>
      <c r="F108" s="74"/>
    </row>
    <row r="109" spans="1:6">
      <c r="A109" s="74"/>
      <c r="B109" s="74"/>
      <c r="C109" s="74"/>
      <c r="D109" s="74"/>
      <c r="E109" s="74"/>
      <c r="F109" s="74"/>
    </row>
    <row r="110" spans="1:6">
      <c r="A110" s="74"/>
      <c r="B110" s="74"/>
      <c r="C110" s="74"/>
      <c r="D110" s="74"/>
      <c r="E110" s="74"/>
      <c r="F110" s="74"/>
    </row>
    <row r="111" spans="1:6">
      <c r="A111" s="74"/>
      <c r="B111" s="74"/>
      <c r="C111" s="74"/>
      <c r="D111" s="74"/>
      <c r="E111" s="74"/>
      <c r="F111" s="74"/>
    </row>
    <row r="112" spans="1:6">
      <c r="A112" s="74"/>
      <c r="B112" s="74"/>
      <c r="C112" s="74"/>
      <c r="D112" s="74"/>
      <c r="E112" s="74"/>
      <c r="F112" s="74"/>
    </row>
    <row r="113" spans="1:6">
      <c r="A113" s="74"/>
      <c r="B113" s="74"/>
      <c r="C113" s="74"/>
      <c r="D113" s="74"/>
      <c r="E113" s="74"/>
      <c r="F113" s="74"/>
    </row>
    <row r="114" spans="1:6">
      <c r="A114" s="74"/>
      <c r="B114" s="74"/>
      <c r="C114" s="74"/>
      <c r="D114" s="74"/>
      <c r="E114" s="74"/>
      <c r="F114" s="74"/>
    </row>
    <row r="115" spans="1:6">
      <c r="A115" s="74"/>
      <c r="B115" s="74"/>
      <c r="C115" s="74"/>
      <c r="D115" s="74"/>
      <c r="E115" s="74"/>
      <c r="F115" s="74"/>
    </row>
    <row r="116" spans="1:6">
      <c r="A116" s="74"/>
      <c r="B116" s="74"/>
      <c r="C116" s="74"/>
      <c r="D116" s="74"/>
      <c r="E116" s="74"/>
      <c r="F116" s="74"/>
    </row>
    <row r="117" spans="1:6">
      <c r="A117" s="74"/>
      <c r="B117" s="74"/>
      <c r="C117" s="74"/>
      <c r="D117" s="74"/>
      <c r="E117" s="74"/>
      <c r="F117" s="74"/>
    </row>
    <row r="118" spans="1:6">
      <c r="A118" s="74"/>
      <c r="B118" s="74"/>
      <c r="C118" s="74"/>
      <c r="D118" s="74"/>
      <c r="E118" s="74"/>
      <c r="F118" s="74"/>
    </row>
    <row r="119" spans="1:6">
      <c r="A119" s="74"/>
      <c r="B119" s="74"/>
      <c r="C119" s="74"/>
      <c r="D119" s="74"/>
      <c r="E119" s="74"/>
      <c r="F119" s="74"/>
    </row>
    <row r="120" spans="1:6">
      <c r="A120" s="74"/>
      <c r="B120" s="74"/>
      <c r="C120" s="74"/>
      <c r="D120" s="74"/>
      <c r="E120" s="74"/>
      <c r="F120" s="74"/>
    </row>
    <row r="121" spans="1:6">
      <c r="A121" s="74"/>
      <c r="B121" s="74"/>
      <c r="C121" s="74"/>
      <c r="D121" s="74"/>
      <c r="E121" s="74"/>
      <c r="F121" s="74"/>
    </row>
    <row r="122" spans="1:6">
      <c r="A122" s="74"/>
      <c r="B122" s="74"/>
      <c r="C122" s="74"/>
      <c r="D122" s="74"/>
      <c r="E122" s="74"/>
      <c r="F122" s="74"/>
    </row>
    <row r="123" spans="1:6">
      <c r="A123" s="74"/>
      <c r="B123" s="74"/>
      <c r="C123" s="74"/>
      <c r="D123" s="74"/>
      <c r="E123" s="74"/>
      <c r="F123" s="74"/>
    </row>
    <row r="124" spans="1:6">
      <c r="A124" s="74"/>
      <c r="B124" s="74"/>
      <c r="C124" s="74"/>
      <c r="D124" s="74"/>
      <c r="E124" s="74"/>
      <c r="F124" s="74"/>
    </row>
    <row r="125" spans="1:6">
      <c r="A125" s="74"/>
      <c r="B125" s="74"/>
      <c r="C125" s="74"/>
      <c r="D125" s="74"/>
      <c r="E125" s="74"/>
      <c r="F125" s="74"/>
    </row>
    <row r="126" spans="1:6">
      <c r="A126" s="74"/>
      <c r="B126" s="74"/>
      <c r="C126" s="74"/>
      <c r="D126" s="74"/>
      <c r="E126" s="74"/>
      <c r="F126" s="74"/>
    </row>
    <row r="127" spans="1:6">
      <c r="A127" s="74"/>
      <c r="B127" s="74"/>
      <c r="C127" s="74"/>
      <c r="D127" s="74"/>
      <c r="E127" s="74"/>
      <c r="F127" s="74"/>
    </row>
    <row r="128" spans="1:6">
      <c r="A128" s="74"/>
      <c r="B128" s="74"/>
      <c r="C128" s="74"/>
      <c r="D128" s="74"/>
      <c r="E128" s="74"/>
      <c r="F128" s="74"/>
    </row>
    <row r="129" spans="1:6">
      <c r="A129" s="74"/>
      <c r="B129" s="74"/>
      <c r="C129" s="74"/>
      <c r="D129" s="74"/>
      <c r="E129" s="74"/>
      <c r="F129" s="74"/>
    </row>
    <row r="130" spans="1:6">
      <c r="A130" s="74"/>
      <c r="B130" s="74"/>
      <c r="C130" s="74"/>
      <c r="D130" s="74"/>
      <c r="E130" s="74"/>
      <c r="F130" s="74"/>
    </row>
    <row r="131" spans="1:6">
      <c r="A131" s="74"/>
      <c r="B131" s="74"/>
      <c r="C131" s="74"/>
      <c r="D131" s="74"/>
      <c r="E131" s="74"/>
      <c r="F131" s="74"/>
    </row>
    <row r="132" spans="1:6">
      <c r="A132" s="74"/>
      <c r="B132" s="74"/>
      <c r="C132" s="74"/>
      <c r="D132" s="74"/>
      <c r="E132" s="74"/>
      <c r="F132" s="74"/>
    </row>
    <row r="133" spans="1:6">
      <c r="A133" s="74"/>
      <c r="B133" s="74"/>
      <c r="C133" s="74"/>
      <c r="D133" s="74"/>
      <c r="E133" s="74"/>
      <c r="F133" s="74"/>
    </row>
    <row r="134" spans="1:6">
      <c r="A134" s="74"/>
      <c r="B134" s="74"/>
      <c r="C134" s="74"/>
      <c r="D134" s="74"/>
      <c r="E134" s="74"/>
      <c r="F134" s="74"/>
    </row>
    <row r="135" spans="1:6">
      <c r="A135" s="74"/>
      <c r="B135" s="74"/>
      <c r="C135" s="74"/>
      <c r="D135" s="74"/>
      <c r="E135" s="74"/>
      <c r="F135" s="74"/>
    </row>
    <row r="136" spans="1:6">
      <c r="A136" s="74"/>
      <c r="B136" s="74"/>
      <c r="C136" s="74"/>
      <c r="D136" s="74"/>
      <c r="E136" s="74"/>
      <c r="F136" s="74"/>
    </row>
    <row r="137" spans="1:6">
      <c r="A137" s="74"/>
      <c r="B137" s="74"/>
      <c r="C137" s="74"/>
      <c r="D137" s="74"/>
      <c r="E137" s="74"/>
      <c r="F137" s="74"/>
    </row>
    <row r="138" spans="1:6">
      <c r="A138" s="74"/>
      <c r="B138" s="74"/>
      <c r="C138" s="74"/>
      <c r="D138" s="74"/>
      <c r="E138" s="74"/>
      <c r="F138" s="74"/>
    </row>
    <row r="139" spans="1:6">
      <c r="A139" s="74"/>
      <c r="B139" s="74"/>
      <c r="C139" s="74"/>
      <c r="D139" s="74"/>
      <c r="E139" s="74"/>
      <c r="F139" s="74"/>
    </row>
    <row r="140" spans="1:6">
      <c r="A140" s="74"/>
      <c r="B140" s="74"/>
      <c r="C140" s="74"/>
      <c r="D140" s="74"/>
      <c r="E140" s="74"/>
      <c r="F140" s="74"/>
    </row>
    <row r="141" spans="1:6">
      <c r="A141" s="74"/>
      <c r="B141" s="74"/>
      <c r="C141" s="74"/>
      <c r="D141" s="74"/>
      <c r="E141" s="74"/>
      <c r="F141" s="74"/>
    </row>
    <row r="142" spans="1:6">
      <c r="A142" s="74"/>
      <c r="B142" s="74"/>
      <c r="C142" s="74"/>
      <c r="D142" s="74"/>
      <c r="E142" s="74"/>
      <c r="F142" s="74"/>
    </row>
    <row r="143" spans="1:6">
      <c r="A143" s="74"/>
      <c r="B143" s="74"/>
      <c r="C143" s="74"/>
      <c r="D143" s="74"/>
      <c r="E143" s="74"/>
      <c r="F143" s="74"/>
    </row>
    <row r="144" spans="1:6">
      <c r="A144" s="74"/>
      <c r="B144" s="74"/>
      <c r="C144" s="74"/>
      <c r="D144" s="74"/>
      <c r="E144" s="74"/>
      <c r="F144" s="74"/>
    </row>
    <row r="145" spans="1:6">
      <c r="A145" s="74"/>
      <c r="B145" s="74"/>
      <c r="C145" s="74"/>
      <c r="D145" s="74"/>
      <c r="E145" s="74"/>
      <c r="F145" s="74"/>
    </row>
    <row r="146" spans="1:6">
      <c r="A146" s="74"/>
      <c r="B146" s="74"/>
      <c r="C146" s="74"/>
      <c r="D146" s="74"/>
      <c r="E146" s="74"/>
      <c r="F146" s="74"/>
    </row>
    <row r="147" spans="1:6">
      <c r="A147" s="74"/>
      <c r="B147" s="74"/>
      <c r="C147" s="74"/>
      <c r="D147" s="74"/>
      <c r="E147" s="74"/>
      <c r="F147" s="74"/>
    </row>
    <row r="148" spans="1:6">
      <c r="A148" s="74"/>
      <c r="B148" s="74"/>
      <c r="C148" s="74"/>
      <c r="D148" s="74"/>
      <c r="E148" s="74"/>
      <c r="F148" s="74"/>
    </row>
    <row r="149" spans="1:6">
      <c r="A149" s="74"/>
      <c r="B149" s="74"/>
      <c r="C149" s="74"/>
      <c r="D149" s="74"/>
      <c r="E149" s="74"/>
      <c r="F149" s="74"/>
    </row>
    <row r="150" spans="1:6">
      <c r="A150" s="74"/>
      <c r="B150" s="74"/>
      <c r="C150" s="74"/>
      <c r="D150" s="74"/>
      <c r="E150" s="74"/>
      <c r="F150" s="74"/>
    </row>
    <row r="151" spans="1:6">
      <c r="A151" s="74"/>
      <c r="B151" s="74"/>
      <c r="C151" s="74"/>
      <c r="D151" s="74"/>
      <c r="E151" s="74"/>
      <c r="F151" s="74"/>
    </row>
    <row r="152" spans="1:6">
      <c r="A152" s="74"/>
      <c r="B152" s="74"/>
      <c r="C152" s="74"/>
      <c r="D152" s="74"/>
      <c r="E152" s="74"/>
      <c r="F152" s="74"/>
    </row>
    <row r="153" spans="1:6">
      <c r="A153" s="74"/>
      <c r="B153" s="74"/>
      <c r="C153" s="74"/>
      <c r="D153" s="74"/>
      <c r="E153" s="74"/>
      <c r="F153" s="74"/>
    </row>
    <row r="154" spans="1:6">
      <c r="A154" s="74"/>
      <c r="B154" s="74"/>
      <c r="C154" s="74"/>
      <c r="D154" s="74"/>
      <c r="E154" s="74"/>
      <c r="F154" s="74"/>
    </row>
    <row r="155" spans="1:6">
      <c r="A155" s="74"/>
      <c r="B155" s="74"/>
      <c r="C155" s="74"/>
      <c r="D155" s="74"/>
      <c r="E155" s="74"/>
      <c r="F155" s="74"/>
    </row>
    <row r="156" spans="1:6">
      <c r="A156" s="74"/>
      <c r="B156" s="74"/>
      <c r="C156" s="74"/>
      <c r="D156" s="74"/>
      <c r="E156" s="74"/>
      <c r="F156" s="74"/>
    </row>
    <row r="157" spans="1:6">
      <c r="A157" s="74"/>
      <c r="B157" s="74"/>
      <c r="C157" s="74"/>
      <c r="D157" s="74"/>
      <c r="E157" s="74"/>
      <c r="F157" s="74"/>
    </row>
    <row r="158" spans="1:6">
      <c r="A158" s="74"/>
      <c r="B158" s="74"/>
      <c r="C158" s="74"/>
      <c r="D158" s="74"/>
      <c r="E158" s="74"/>
      <c r="F158" s="74"/>
    </row>
    <row r="159" spans="1:6">
      <c r="A159" s="74"/>
      <c r="B159" s="74"/>
      <c r="C159" s="74"/>
      <c r="D159" s="74"/>
      <c r="E159" s="74"/>
      <c r="F159" s="74"/>
    </row>
    <row r="160" spans="1:6">
      <c r="A160" s="74"/>
      <c r="B160" s="74"/>
      <c r="C160" s="74"/>
      <c r="D160" s="74"/>
      <c r="E160" s="74"/>
      <c r="F160" s="74"/>
    </row>
    <row r="161" spans="1:6">
      <c r="A161" s="74"/>
      <c r="B161" s="74"/>
      <c r="C161" s="74"/>
      <c r="D161" s="74"/>
      <c r="E161" s="74"/>
      <c r="F161" s="74"/>
    </row>
    <row r="162" spans="1:6">
      <c r="A162" s="74"/>
      <c r="B162" s="74"/>
      <c r="C162" s="74"/>
      <c r="D162" s="74"/>
      <c r="E162" s="74"/>
      <c r="F162" s="74"/>
    </row>
    <row r="163" spans="1:6">
      <c r="A163" s="74"/>
      <c r="B163" s="74"/>
      <c r="C163" s="74"/>
      <c r="D163" s="74"/>
      <c r="E163" s="74"/>
      <c r="F163" s="74"/>
    </row>
    <row r="164" spans="1:6">
      <c r="A164" s="74"/>
      <c r="B164" s="74"/>
      <c r="C164" s="74"/>
      <c r="D164" s="74"/>
      <c r="E164" s="74"/>
      <c r="F164" s="74"/>
    </row>
    <row r="165" spans="1:6">
      <c r="A165" s="74"/>
      <c r="B165" s="74"/>
      <c r="C165" s="74"/>
      <c r="D165" s="74"/>
      <c r="E165" s="74"/>
      <c r="F165" s="74"/>
    </row>
    <row r="166" spans="1:6">
      <c r="A166" s="74"/>
      <c r="B166" s="74"/>
      <c r="C166" s="74"/>
      <c r="D166" s="74"/>
      <c r="E166" s="74"/>
      <c r="F166" s="74"/>
    </row>
    <row r="167" spans="1:6">
      <c r="A167" s="74"/>
      <c r="B167" s="74"/>
      <c r="C167" s="74"/>
      <c r="D167" s="74"/>
      <c r="E167" s="74"/>
      <c r="F167" s="74"/>
    </row>
    <row r="168" spans="1:6">
      <c r="A168" s="74"/>
      <c r="B168" s="74"/>
      <c r="C168" s="74"/>
      <c r="D168" s="74"/>
      <c r="E168" s="74"/>
      <c r="F168" s="74"/>
    </row>
    <row r="169" spans="1:6">
      <c r="A169" s="74"/>
      <c r="B169" s="74"/>
      <c r="C169" s="74"/>
      <c r="D169" s="74"/>
      <c r="E169" s="74"/>
      <c r="F169" s="74"/>
    </row>
    <row r="170" spans="1:6">
      <c r="A170" s="74"/>
      <c r="B170" s="74"/>
      <c r="C170" s="74"/>
      <c r="D170" s="74"/>
      <c r="E170" s="74"/>
      <c r="F170" s="74"/>
    </row>
    <row r="171" spans="1:6">
      <c r="A171" s="74"/>
      <c r="B171" s="74"/>
      <c r="C171" s="74"/>
      <c r="D171" s="74"/>
      <c r="E171" s="74"/>
      <c r="F171" s="74"/>
    </row>
    <row r="172" spans="1:6">
      <c r="A172" s="74"/>
      <c r="B172" s="74"/>
      <c r="C172" s="74"/>
      <c r="D172" s="74"/>
      <c r="E172" s="74"/>
      <c r="F172" s="74"/>
    </row>
    <row r="173" spans="1:6">
      <c r="A173" s="74"/>
      <c r="B173" s="74"/>
      <c r="C173" s="74"/>
      <c r="D173" s="74"/>
      <c r="E173" s="74"/>
      <c r="F173" s="74"/>
    </row>
    <row r="174" spans="1:6">
      <c r="A174" s="74"/>
      <c r="B174" s="74"/>
      <c r="C174" s="74"/>
      <c r="D174" s="74"/>
      <c r="E174" s="74"/>
      <c r="F174" s="74"/>
    </row>
    <row r="175" spans="1:6">
      <c r="A175" s="74"/>
      <c r="B175" s="74"/>
      <c r="C175" s="74"/>
      <c r="D175" s="74"/>
      <c r="E175" s="74"/>
      <c r="F175" s="74"/>
    </row>
    <row r="176" spans="1:6">
      <c r="A176" s="74"/>
      <c r="B176" s="74"/>
      <c r="C176" s="74"/>
      <c r="D176" s="74"/>
      <c r="E176" s="74"/>
      <c r="F176" s="74"/>
    </row>
    <row r="177" spans="1:6">
      <c r="A177" s="74"/>
      <c r="B177" s="74"/>
      <c r="C177" s="74"/>
      <c r="D177" s="74"/>
      <c r="E177" s="74"/>
      <c r="F177" s="74"/>
    </row>
    <row r="178" spans="1:6">
      <c r="A178" s="74"/>
      <c r="B178" s="74"/>
      <c r="C178" s="74"/>
      <c r="D178" s="74"/>
      <c r="E178" s="74"/>
      <c r="F178" s="74"/>
    </row>
    <row r="179" spans="1:6">
      <c r="A179" s="74"/>
      <c r="B179" s="74"/>
      <c r="C179" s="74"/>
      <c r="D179" s="74"/>
      <c r="E179" s="74"/>
      <c r="F179" s="74"/>
    </row>
    <row r="180" spans="1:6">
      <c r="A180" s="74"/>
      <c r="B180" s="74"/>
      <c r="C180" s="74"/>
      <c r="D180" s="74"/>
      <c r="E180" s="74"/>
      <c r="F180" s="74"/>
    </row>
    <row r="181" spans="1:6">
      <c r="A181" s="74"/>
      <c r="B181" s="74"/>
      <c r="C181" s="74"/>
      <c r="D181" s="74"/>
      <c r="E181" s="74"/>
      <c r="F181" s="74"/>
    </row>
    <row r="182" spans="1:6">
      <c r="A182" s="74"/>
      <c r="B182" s="74"/>
      <c r="C182" s="74"/>
      <c r="D182" s="74"/>
      <c r="E182" s="74"/>
      <c r="F182" s="74"/>
    </row>
    <row r="183" spans="1:6">
      <c r="A183" s="74"/>
      <c r="B183" s="74"/>
      <c r="C183" s="74"/>
      <c r="D183" s="74"/>
      <c r="E183" s="74"/>
      <c r="F183" s="74"/>
    </row>
    <row r="184" spans="1:6">
      <c r="A184" s="74"/>
      <c r="B184" s="74"/>
      <c r="C184" s="74"/>
      <c r="D184" s="74"/>
      <c r="E184" s="74"/>
      <c r="F184" s="74"/>
    </row>
    <row r="185" spans="1:6">
      <c r="A185" s="74"/>
      <c r="B185" s="74"/>
      <c r="C185" s="74"/>
      <c r="D185" s="74"/>
      <c r="E185" s="74"/>
      <c r="F185" s="74"/>
    </row>
    <row r="186" spans="1:6">
      <c r="A186" s="74"/>
      <c r="B186" s="74"/>
      <c r="C186" s="74"/>
      <c r="D186" s="74"/>
      <c r="E186" s="74"/>
      <c r="F186" s="74"/>
    </row>
    <row r="187" spans="1:6">
      <c r="A187" s="74"/>
      <c r="B187" s="74"/>
      <c r="C187" s="74"/>
      <c r="D187" s="74"/>
      <c r="E187" s="74"/>
      <c r="F187" s="74"/>
    </row>
    <row r="188" spans="1:6">
      <c r="A188" s="74"/>
      <c r="B188" s="74"/>
      <c r="C188" s="74"/>
      <c r="D188" s="74"/>
      <c r="E188" s="74"/>
      <c r="F188" s="74"/>
    </row>
    <row r="189" spans="1:6">
      <c r="A189" s="74"/>
      <c r="B189" s="74"/>
      <c r="C189" s="74"/>
      <c r="D189" s="74"/>
      <c r="E189" s="74"/>
      <c r="F189" s="74"/>
    </row>
    <row r="190" spans="1:6">
      <c r="A190" s="74"/>
      <c r="B190" s="74"/>
      <c r="C190" s="74"/>
      <c r="D190" s="74"/>
      <c r="E190" s="74"/>
      <c r="F190" s="74"/>
    </row>
    <row r="191" spans="1:6">
      <c r="A191" s="74"/>
      <c r="B191" s="74"/>
      <c r="C191" s="74"/>
      <c r="D191" s="74"/>
      <c r="E191" s="74"/>
      <c r="F191" s="74"/>
    </row>
    <row r="192" spans="1:6">
      <c r="A192" s="74"/>
      <c r="B192" s="74"/>
      <c r="C192" s="74"/>
      <c r="D192" s="74"/>
      <c r="E192" s="74"/>
      <c r="F192" s="74"/>
    </row>
    <row r="193" spans="1:6">
      <c r="A193" s="74"/>
      <c r="B193" s="74"/>
      <c r="C193" s="74"/>
      <c r="D193" s="74"/>
      <c r="E193" s="74"/>
      <c r="F193" s="74"/>
    </row>
    <row r="194" spans="1:6">
      <c r="A194" s="74"/>
      <c r="B194" s="74"/>
      <c r="C194" s="74"/>
      <c r="D194" s="74"/>
      <c r="E194" s="74"/>
      <c r="F194" s="74"/>
    </row>
    <row r="195" spans="1:6">
      <c r="A195" s="74"/>
      <c r="B195" s="74"/>
      <c r="C195" s="74"/>
      <c r="D195" s="74"/>
      <c r="E195" s="74"/>
      <c r="F195" s="74"/>
    </row>
    <row r="196" spans="1:6">
      <c r="A196" s="74"/>
      <c r="B196" s="74"/>
      <c r="C196" s="74"/>
      <c r="D196" s="74"/>
      <c r="E196" s="74"/>
      <c r="F196" s="74"/>
    </row>
    <row r="197" spans="1:6">
      <c r="A197" s="74"/>
      <c r="B197" s="74"/>
      <c r="C197" s="74"/>
      <c r="D197" s="74"/>
      <c r="E197" s="74"/>
      <c r="F197" s="74"/>
    </row>
    <row r="198" spans="1:6">
      <c r="A198" s="74"/>
      <c r="B198" s="74"/>
      <c r="C198" s="74"/>
      <c r="D198" s="74"/>
      <c r="E198" s="74"/>
      <c r="F198" s="74"/>
    </row>
    <row r="199" spans="1:6">
      <c r="A199" s="74"/>
      <c r="B199" s="74"/>
      <c r="C199" s="74"/>
      <c r="D199" s="74"/>
      <c r="E199" s="74"/>
      <c r="F199" s="74"/>
    </row>
    <row r="200" spans="1:6">
      <c r="A200" s="74"/>
      <c r="B200" s="74"/>
      <c r="C200" s="74"/>
      <c r="D200" s="74"/>
      <c r="E200" s="74"/>
      <c r="F200" s="74"/>
    </row>
    <row r="201" spans="1:6">
      <c r="A201" s="74"/>
      <c r="B201" s="74"/>
      <c r="C201" s="74"/>
      <c r="D201" s="74"/>
      <c r="E201" s="74"/>
      <c r="F201" s="74"/>
    </row>
    <row r="202" spans="1:6">
      <c r="A202" s="74"/>
      <c r="B202" s="74"/>
      <c r="C202" s="74"/>
      <c r="D202" s="74"/>
      <c r="E202" s="74"/>
      <c r="F202" s="74"/>
    </row>
    <row r="203" spans="1:6">
      <c r="A203" s="74"/>
      <c r="B203" s="74"/>
      <c r="C203" s="74"/>
      <c r="D203" s="74"/>
      <c r="E203" s="74"/>
      <c r="F203" s="74"/>
    </row>
    <row r="204" spans="1:6">
      <c r="A204" s="74"/>
      <c r="B204" s="74"/>
      <c r="C204" s="74"/>
      <c r="D204" s="74"/>
      <c r="E204" s="74"/>
      <c r="F204" s="74"/>
    </row>
    <row r="205" spans="1:6">
      <c r="A205" s="74"/>
      <c r="B205" s="74"/>
      <c r="C205" s="74"/>
      <c r="D205" s="74"/>
      <c r="E205" s="74"/>
      <c r="F205" s="74"/>
    </row>
    <row r="206" spans="1:6">
      <c r="A206" s="74"/>
      <c r="B206" s="74"/>
      <c r="C206" s="74"/>
      <c r="D206" s="74"/>
      <c r="E206" s="74"/>
      <c r="F206" s="74"/>
    </row>
    <row r="207" spans="1:6">
      <c r="A207" s="74"/>
      <c r="B207" s="74"/>
      <c r="C207" s="74"/>
      <c r="D207" s="74"/>
      <c r="E207" s="74"/>
      <c r="F207" s="74"/>
    </row>
    <row r="208" spans="1:6">
      <c r="A208" s="74"/>
      <c r="B208" s="74"/>
      <c r="C208" s="74"/>
      <c r="D208" s="74"/>
      <c r="E208" s="74"/>
      <c r="F208" s="74"/>
    </row>
    <row r="209" spans="1:6">
      <c r="A209" s="74"/>
      <c r="B209" s="74"/>
      <c r="C209" s="74"/>
      <c r="D209" s="74"/>
      <c r="E209" s="74"/>
      <c r="F209" s="74"/>
    </row>
    <row r="210" spans="1:6">
      <c r="A210" s="74"/>
      <c r="B210" s="74"/>
      <c r="C210" s="74"/>
      <c r="D210" s="74"/>
      <c r="E210" s="74"/>
      <c r="F210" s="74"/>
    </row>
    <row r="211" spans="1:6">
      <c r="A211" s="74"/>
      <c r="B211" s="74"/>
      <c r="C211" s="74"/>
      <c r="D211" s="74"/>
      <c r="E211" s="74"/>
      <c r="F211" s="74"/>
    </row>
    <row r="212" spans="1:6">
      <c r="A212" s="74"/>
      <c r="B212" s="74"/>
      <c r="C212" s="74"/>
      <c r="D212" s="74"/>
      <c r="E212" s="74"/>
      <c r="F212" s="74"/>
    </row>
    <row r="213" spans="1:6">
      <c r="A213" s="74"/>
      <c r="B213" s="74"/>
      <c r="C213" s="74"/>
      <c r="D213" s="74"/>
      <c r="E213" s="74"/>
      <c r="F213" s="74"/>
    </row>
    <row r="214" spans="1:6">
      <c r="A214" s="74"/>
      <c r="B214" s="74"/>
      <c r="C214" s="74"/>
      <c r="D214" s="74"/>
      <c r="E214" s="74"/>
      <c r="F214" s="74"/>
    </row>
    <row r="215" spans="1:6">
      <c r="A215" s="74"/>
      <c r="B215" s="74"/>
      <c r="C215" s="74"/>
      <c r="D215" s="74"/>
      <c r="E215" s="74"/>
      <c r="F215" s="74"/>
    </row>
    <row r="216" spans="1:6">
      <c r="A216" s="74"/>
      <c r="B216" s="74"/>
      <c r="C216" s="74"/>
      <c r="D216" s="74"/>
      <c r="E216" s="74"/>
      <c r="F216" s="74"/>
    </row>
    <row r="217" spans="1:6">
      <c r="A217" s="74"/>
      <c r="B217" s="74"/>
      <c r="C217" s="74"/>
      <c r="D217" s="74"/>
      <c r="E217" s="74"/>
      <c r="F217" s="74"/>
    </row>
    <row r="218" spans="1:6">
      <c r="A218" s="74"/>
      <c r="B218" s="74"/>
      <c r="C218" s="74"/>
      <c r="D218" s="74"/>
      <c r="E218" s="74"/>
      <c r="F218" s="74"/>
    </row>
    <row r="219" spans="1:6">
      <c r="A219" s="74"/>
      <c r="B219" s="74"/>
      <c r="C219" s="74"/>
      <c r="D219" s="74"/>
      <c r="E219" s="74"/>
      <c r="F219" s="74"/>
    </row>
    <row r="220" spans="1:6">
      <c r="A220" s="74"/>
      <c r="B220" s="74"/>
      <c r="C220" s="74"/>
      <c r="D220" s="74"/>
      <c r="E220" s="74"/>
      <c r="F220" s="74"/>
    </row>
    <row r="221" spans="1:6">
      <c r="A221" s="74"/>
      <c r="B221" s="74"/>
      <c r="C221" s="74"/>
      <c r="D221" s="74"/>
      <c r="E221" s="74"/>
      <c r="F221" s="74"/>
    </row>
    <row r="222" spans="1:6">
      <c r="A222" s="74"/>
      <c r="B222" s="74"/>
      <c r="C222" s="74"/>
      <c r="D222" s="74"/>
      <c r="E222" s="74"/>
      <c r="F222" s="74"/>
    </row>
    <row r="223" spans="1:6">
      <c r="A223" s="74"/>
      <c r="B223" s="74"/>
      <c r="C223" s="74"/>
      <c r="D223" s="74"/>
      <c r="E223" s="74"/>
      <c r="F223" s="74"/>
    </row>
    <row r="224" spans="1:6">
      <c r="A224" s="74"/>
      <c r="B224" s="74"/>
      <c r="C224" s="74"/>
      <c r="D224" s="74"/>
      <c r="E224" s="74"/>
      <c r="F224" s="74"/>
    </row>
    <row r="225" spans="1:6">
      <c r="A225" s="74"/>
      <c r="B225" s="74"/>
      <c r="C225" s="74"/>
      <c r="D225" s="74"/>
      <c r="E225" s="74"/>
      <c r="F225" s="74"/>
    </row>
    <row r="226" spans="1:6">
      <c r="A226" s="74"/>
      <c r="B226" s="74"/>
      <c r="C226" s="74"/>
      <c r="D226" s="74"/>
      <c r="E226" s="74"/>
      <c r="F226" s="74"/>
    </row>
    <row r="227" spans="1:6">
      <c r="A227" s="74"/>
      <c r="B227" s="74"/>
      <c r="C227" s="74"/>
      <c r="D227" s="74"/>
      <c r="E227" s="74"/>
      <c r="F227" s="74"/>
    </row>
    <row r="228" spans="1:6">
      <c r="A228" s="74"/>
      <c r="B228" s="74"/>
      <c r="C228" s="74"/>
      <c r="D228" s="74"/>
      <c r="E228" s="74"/>
      <c r="F228" s="74"/>
    </row>
    <row r="229" spans="1:6">
      <c r="A229" s="74"/>
      <c r="B229" s="74"/>
      <c r="C229" s="74"/>
      <c r="D229" s="74"/>
      <c r="E229" s="74"/>
      <c r="F229" s="74"/>
    </row>
    <row r="230" spans="1:6">
      <c r="A230" s="74"/>
      <c r="B230" s="74"/>
      <c r="C230" s="74"/>
      <c r="D230" s="74"/>
      <c r="E230" s="74"/>
      <c r="F230" s="74"/>
    </row>
    <row r="231" spans="1:6">
      <c r="A231" s="74"/>
      <c r="B231" s="74"/>
      <c r="C231" s="74"/>
      <c r="D231" s="74"/>
      <c r="E231" s="74"/>
      <c r="F231" s="74"/>
    </row>
    <row r="232" spans="1:6">
      <c r="A232" s="74"/>
      <c r="B232" s="74"/>
      <c r="C232" s="74"/>
      <c r="D232" s="74"/>
      <c r="E232" s="74"/>
      <c r="F232" s="74"/>
    </row>
    <row r="233" spans="1:6">
      <c r="A233" s="74"/>
      <c r="B233" s="74"/>
      <c r="C233" s="74"/>
      <c r="D233" s="74"/>
      <c r="E233" s="74"/>
      <c r="F233" s="74"/>
    </row>
    <row r="234" spans="1:6">
      <c r="A234" s="74"/>
      <c r="B234" s="74"/>
      <c r="C234" s="74"/>
      <c r="D234" s="74"/>
      <c r="E234" s="74"/>
      <c r="F234" s="74"/>
    </row>
    <row r="235" spans="1:6">
      <c r="A235" s="74"/>
      <c r="B235" s="74"/>
      <c r="C235" s="74"/>
      <c r="D235" s="74"/>
      <c r="E235" s="74"/>
      <c r="F235" s="74"/>
    </row>
    <row r="236" spans="1:6">
      <c r="A236" s="74"/>
      <c r="B236" s="74"/>
      <c r="C236" s="74"/>
      <c r="D236" s="74"/>
      <c r="E236" s="74"/>
      <c r="F236" s="74"/>
    </row>
    <row r="237" spans="1:6">
      <c r="A237" s="74"/>
      <c r="B237" s="74"/>
      <c r="C237" s="74"/>
      <c r="D237" s="74"/>
      <c r="E237" s="74"/>
      <c r="F237" s="74"/>
    </row>
    <row r="238" spans="1:6">
      <c r="A238" s="74"/>
      <c r="B238" s="74"/>
      <c r="C238" s="74"/>
      <c r="D238" s="74"/>
      <c r="E238" s="74"/>
      <c r="F238" s="74"/>
    </row>
    <row r="239" spans="1:6">
      <c r="A239" s="74"/>
      <c r="B239" s="74"/>
      <c r="C239" s="74"/>
      <c r="D239" s="74"/>
      <c r="E239" s="74"/>
      <c r="F239" s="74"/>
    </row>
    <row r="240" spans="1:6">
      <c r="A240" s="74"/>
      <c r="B240" s="74"/>
      <c r="C240" s="74"/>
      <c r="D240" s="74"/>
      <c r="E240" s="74"/>
      <c r="F240" s="74"/>
    </row>
    <row r="241" spans="1:6">
      <c r="A241" s="74"/>
      <c r="B241" s="74"/>
      <c r="C241" s="74"/>
      <c r="D241" s="74"/>
      <c r="E241" s="74"/>
      <c r="F241" s="74"/>
    </row>
    <row r="242" spans="1:6">
      <c r="A242" s="74"/>
      <c r="B242" s="74"/>
      <c r="C242" s="74"/>
      <c r="D242" s="74"/>
      <c r="E242" s="74"/>
      <c r="F242" s="74"/>
    </row>
    <row r="243" spans="1:6">
      <c r="A243" s="74"/>
      <c r="B243" s="74"/>
      <c r="C243" s="74"/>
      <c r="D243" s="74"/>
      <c r="E243" s="74"/>
      <c r="F243" s="74"/>
    </row>
    <row r="244" spans="1:6">
      <c r="A244" s="74"/>
      <c r="B244" s="74"/>
      <c r="C244" s="74"/>
      <c r="D244" s="74"/>
      <c r="E244" s="74"/>
      <c r="F244" s="74"/>
    </row>
    <row r="245" spans="1:6">
      <c r="A245" s="74"/>
      <c r="B245" s="74"/>
      <c r="C245" s="74"/>
      <c r="D245" s="74"/>
      <c r="E245" s="74"/>
      <c r="F245" s="74"/>
    </row>
  </sheetData>
  <mergeCells count="12">
    <mergeCell ref="E3:N3"/>
    <mergeCell ref="A2:N2"/>
    <mergeCell ref="I4:J4"/>
    <mergeCell ref="K4:L4"/>
    <mergeCell ref="A1:D1"/>
    <mergeCell ref="C3:D3"/>
    <mergeCell ref="C4:D4"/>
    <mergeCell ref="M4:N4"/>
    <mergeCell ref="E1:F1"/>
    <mergeCell ref="E4:F4"/>
    <mergeCell ref="G4:H4"/>
    <mergeCell ref="G1:N1"/>
  </mergeCells>
  <printOptions horizontalCentered="1" verticalCentered="1"/>
  <pageMargins left="0.9055118110236221" right="0.86614173228346458" top="0.55118110236220474" bottom="0.15748031496062992" header="0.23622047244094491" footer="0.11811023622047245"/>
  <pageSetup paperSize="9" scale="57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="90" zoomScaleNormal="90" workbookViewId="0">
      <pane ySplit="3" topLeftCell="A4" activePane="bottomLeft" state="frozen"/>
      <selection pane="bottomLeft" sqref="A1:XFD1048576"/>
    </sheetView>
  </sheetViews>
  <sheetFormatPr defaultColWidth="8.85546875" defaultRowHeight="15"/>
  <cols>
    <col min="1" max="1" width="7.42578125" style="18" customWidth="1"/>
    <col min="2" max="2" width="29.140625" style="18" customWidth="1"/>
    <col min="3" max="3" width="9.85546875" style="18" customWidth="1"/>
    <col min="4" max="4" width="15.28515625" style="18" customWidth="1"/>
    <col min="5" max="5" width="14.28515625" style="18" customWidth="1"/>
    <col min="6" max="6" width="19.7109375" style="18" customWidth="1"/>
    <col min="7" max="7" width="14.7109375" style="18" customWidth="1"/>
    <col min="8" max="8" width="14.85546875" style="18" customWidth="1"/>
    <col min="9" max="16384" width="8.85546875" style="18"/>
  </cols>
  <sheetData>
    <row r="1" spans="1:12" s="98" customFormat="1" ht="19.5" customHeight="1">
      <c r="A1" s="127" t="s">
        <v>47</v>
      </c>
      <c r="B1" s="128"/>
      <c r="C1" s="128"/>
      <c r="D1" s="128"/>
      <c r="E1" s="127" t="s">
        <v>131</v>
      </c>
      <c r="F1" s="127"/>
      <c r="G1" s="127" t="s">
        <v>83</v>
      </c>
      <c r="H1" s="127"/>
    </row>
    <row r="2" spans="1:12" s="98" customFormat="1" ht="38.25" customHeight="1">
      <c r="A2" s="109" t="s">
        <v>109</v>
      </c>
      <c r="B2" s="176"/>
      <c r="C2" s="176"/>
      <c r="D2" s="176"/>
      <c r="E2" s="176"/>
      <c r="F2" s="176"/>
      <c r="G2" s="176"/>
      <c r="H2" s="110"/>
    </row>
    <row r="3" spans="1:12" ht="42" customHeight="1">
      <c r="A3" s="108" t="s">
        <v>0</v>
      </c>
      <c r="B3" s="108" t="s">
        <v>1</v>
      </c>
      <c r="C3" s="109" t="s">
        <v>105</v>
      </c>
      <c r="D3" s="110"/>
      <c r="E3" s="132" t="s">
        <v>106</v>
      </c>
      <c r="F3" s="133"/>
      <c r="G3" s="182" t="s">
        <v>76</v>
      </c>
      <c r="H3" s="183"/>
    </row>
    <row r="4" spans="1:12" s="99" customFormat="1" ht="15.75">
      <c r="A4" s="41"/>
      <c r="B4" s="41" t="s">
        <v>49</v>
      </c>
      <c r="C4" s="60" t="s">
        <v>2</v>
      </c>
      <c r="D4" s="60" t="s">
        <v>3</v>
      </c>
      <c r="E4" s="60" t="s">
        <v>2</v>
      </c>
      <c r="F4" s="60" t="s">
        <v>3</v>
      </c>
      <c r="G4" s="60" t="s">
        <v>2</v>
      </c>
      <c r="H4" s="60" t="s">
        <v>3</v>
      </c>
    </row>
    <row r="5" spans="1:12" s="99" customFormat="1" ht="18.95" customHeight="1">
      <c r="A5" s="62">
        <v>1</v>
      </c>
      <c r="B5" s="42" t="s">
        <v>4</v>
      </c>
      <c r="C5" s="43">
        <v>50</v>
      </c>
      <c r="D5" s="44">
        <v>177.6797385620915</v>
      </c>
      <c r="E5" s="100">
        <v>0</v>
      </c>
      <c r="F5" s="195">
        <v>0</v>
      </c>
      <c r="G5" s="43">
        <f>E5/C5*100</f>
        <v>0</v>
      </c>
      <c r="H5" s="43">
        <f>F5/D5*100</f>
        <v>0</v>
      </c>
    </row>
    <row r="6" spans="1:12" s="99" customFormat="1" ht="18.95" customHeight="1">
      <c r="A6" s="62">
        <v>2</v>
      </c>
      <c r="B6" s="42" t="s">
        <v>5</v>
      </c>
      <c r="C6" s="43">
        <v>2</v>
      </c>
      <c r="D6" s="44">
        <v>32.679738562091501</v>
      </c>
      <c r="E6" s="100">
        <v>0</v>
      </c>
      <c r="F6" s="195">
        <v>0</v>
      </c>
      <c r="G6" s="43">
        <f t="shared" ref="G6:G51" si="0">E6/C6*100</f>
        <v>0</v>
      </c>
      <c r="H6" s="43">
        <f t="shared" ref="H6:H51" si="1">F6/D6*100</f>
        <v>0</v>
      </c>
    </row>
    <row r="7" spans="1:12" s="99" customFormat="1" ht="18.95" customHeight="1">
      <c r="A7" s="62">
        <v>3</v>
      </c>
      <c r="B7" s="42" t="s">
        <v>6</v>
      </c>
      <c r="C7" s="43">
        <v>32</v>
      </c>
      <c r="D7" s="44">
        <v>250.718954248366</v>
      </c>
      <c r="E7" s="100">
        <v>0</v>
      </c>
      <c r="F7" s="195">
        <v>0</v>
      </c>
      <c r="G7" s="43">
        <f t="shared" si="0"/>
        <v>0</v>
      </c>
      <c r="H7" s="43">
        <f t="shared" si="1"/>
        <v>0</v>
      </c>
    </row>
    <row r="8" spans="1:12" s="99" customFormat="1" ht="18.95" customHeight="1">
      <c r="A8" s="62">
        <v>4</v>
      </c>
      <c r="B8" s="42" t="s">
        <v>7</v>
      </c>
      <c r="C8" s="43">
        <v>31</v>
      </c>
      <c r="D8" s="44">
        <v>188.03921568627453</v>
      </c>
      <c r="E8" s="100">
        <v>6</v>
      </c>
      <c r="F8" s="195">
        <v>84</v>
      </c>
      <c r="G8" s="43">
        <f t="shared" si="0"/>
        <v>19.35483870967742</v>
      </c>
      <c r="H8" s="43">
        <f t="shared" si="1"/>
        <v>44.671532846715323</v>
      </c>
    </row>
    <row r="9" spans="1:12" s="99" customFormat="1" ht="18.95" customHeight="1">
      <c r="A9" s="62">
        <v>5</v>
      </c>
      <c r="B9" s="42" t="s">
        <v>8</v>
      </c>
      <c r="C9" s="43">
        <v>3</v>
      </c>
      <c r="D9" s="44">
        <v>42.679738562091501</v>
      </c>
      <c r="E9" s="100">
        <v>0</v>
      </c>
      <c r="F9" s="195">
        <v>0</v>
      </c>
      <c r="G9" s="43">
        <f t="shared" si="0"/>
        <v>0</v>
      </c>
      <c r="H9" s="43">
        <f t="shared" si="1"/>
        <v>0</v>
      </c>
    </row>
    <row r="10" spans="1:12" s="99" customFormat="1" ht="18.95" customHeight="1">
      <c r="A10" s="62">
        <v>6</v>
      </c>
      <c r="B10" s="42" t="s">
        <v>52</v>
      </c>
      <c r="C10" s="43">
        <v>2</v>
      </c>
      <c r="D10" s="44">
        <v>32.679738562091501</v>
      </c>
      <c r="E10" s="100">
        <v>0</v>
      </c>
      <c r="F10" s="195">
        <v>0</v>
      </c>
      <c r="G10" s="43">
        <f t="shared" si="0"/>
        <v>0</v>
      </c>
      <c r="H10" s="43">
        <f t="shared" si="1"/>
        <v>0</v>
      </c>
    </row>
    <row r="11" spans="1:12" s="99" customFormat="1" ht="18.95" customHeight="1">
      <c r="A11" s="62">
        <v>7</v>
      </c>
      <c r="B11" s="42" t="s">
        <v>9</v>
      </c>
      <c r="C11" s="43">
        <v>153</v>
      </c>
      <c r="D11" s="44">
        <v>394.39869281045799</v>
      </c>
      <c r="E11" s="100">
        <v>21</v>
      </c>
      <c r="F11" s="195">
        <v>27.36</v>
      </c>
      <c r="G11" s="43">
        <f t="shared" si="0"/>
        <v>13.725490196078432</v>
      </c>
      <c r="H11" s="43">
        <f t="shared" si="1"/>
        <v>6.9371426677493577</v>
      </c>
      <c r="L11" s="196"/>
    </row>
    <row r="12" spans="1:12" s="99" customFormat="1" ht="18.95" customHeight="1">
      <c r="A12" s="62">
        <v>8</v>
      </c>
      <c r="B12" s="42" t="s">
        <v>10</v>
      </c>
      <c r="C12" s="43">
        <v>152</v>
      </c>
      <c r="D12" s="44">
        <v>453.39869281045753</v>
      </c>
      <c r="E12" s="100">
        <v>5</v>
      </c>
      <c r="F12" s="195">
        <v>53.08</v>
      </c>
      <c r="G12" s="43">
        <f t="shared" si="0"/>
        <v>3.2894736842105261</v>
      </c>
      <c r="H12" s="43">
        <f t="shared" si="1"/>
        <v>11.707135649416173</v>
      </c>
    </row>
    <row r="13" spans="1:12" s="99" customFormat="1" ht="18.95" customHeight="1">
      <c r="A13" s="62">
        <v>9</v>
      </c>
      <c r="B13" s="42" t="s">
        <v>11</v>
      </c>
      <c r="C13" s="43">
        <v>25</v>
      </c>
      <c r="D13" s="44">
        <v>102.6797385620915</v>
      </c>
      <c r="E13" s="100">
        <v>0</v>
      </c>
      <c r="F13" s="195">
        <v>0</v>
      </c>
      <c r="G13" s="43">
        <f t="shared" si="0"/>
        <v>0</v>
      </c>
      <c r="H13" s="43">
        <f t="shared" si="1"/>
        <v>0</v>
      </c>
    </row>
    <row r="14" spans="1:12" s="99" customFormat="1" ht="18.95" customHeight="1">
      <c r="A14" s="62">
        <v>10</v>
      </c>
      <c r="B14" s="42" t="s">
        <v>12</v>
      </c>
      <c r="C14" s="43">
        <v>4</v>
      </c>
      <c r="D14" s="44">
        <v>65.359477124183002</v>
      </c>
      <c r="E14" s="100">
        <v>2</v>
      </c>
      <c r="F14" s="195">
        <v>25</v>
      </c>
      <c r="G14" s="43">
        <f t="shared" si="0"/>
        <v>50</v>
      </c>
      <c r="H14" s="43">
        <f t="shared" si="1"/>
        <v>38.25</v>
      </c>
    </row>
    <row r="15" spans="1:12" s="99" customFormat="1" ht="18.95" customHeight="1">
      <c r="A15" s="62">
        <v>11</v>
      </c>
      <c r="B15" s="42" t="s">
        <v>13</v>
      </c>
      <c r="C15" s="43">
        <v>33</v>
      </c>
      <c r="D15" s="44">
        <v>170.359477124183</v>
      </c>
      <c r="E15" s="100">
        <v>0</v>
      </c>
      <c r="F15" s="195">
        <v>0</v>
      </c>
      <c r="G15" s="43">
        <f t="shared" si="0"/>
        <v>0</v>
      </c>
      <c r="H15" s="43">
        <f t="shared" si="1"/>
        <v>0</v>
      </c>
    </row>
    <row r="16" spans="1:12" s="99" customFormat="1" ht="18.95" customHeight="1">
      <c r="A16" s="62">
        <v>12</v>
      </c>
      <c r="B16" s="42" t="s">
        <v>14</v>
      </c>
      <c r="C16" s="43">
        <v>5</v>
      </c>
      <c r="D16" s="44">
        <v>98.039215686274517</v>
      </c>
      <c r="E16" s="100">
        <v>7</v>
      </c>
      <c r="F16" s="195">
        <v>25.92</v>
      </c>
      <c r="G16" s="43">
        <f t="shared" si="0"/>
        <v>140</v>
      </c>
      <c r="H16" s="43">
        <f t="shared" si="1"/>
        <v>26.438400000000001</v>
      </c>
    </row>
    <row r="17" spans="1:8" s="99" customFormat="1" ht="18.95" customHeight="1">
      <c r="A17" s="62">
        <v>13</v>
      </c>
      <c r="B17" s="42" t="s">
        <v>15</v>
      </c>
      <c r="C17" s="43">
        <v>24</v>
      </c>
      <c r="D17" s="44">
        <v>85.359477124183002</v>
      </c>
      <c r="E17" s="100">
        <v>0</v>
      </c>
      <c r="F17" s="195">
        <v>0</v>
      </c>
      <c r="G17" s="43">
        <f t="shared" si="0"/>
        <v>0</v>
      </c>
      <c r="H17" s="43">
        <f t="shared" si="1"/>
        <v>0</v>
      </c>
    </row>
    <row r="18" spans="1:8" s="99" customFormat="1" ht="18.95" customHeight="1">
      <c r="A18" s="62">
        <v>14</v>
      </c>
      <c r="B18" s="42" t="s">
        <v>16</v>
      </c>
      <c r="C18" s="43">
        <v>71</v>
      </c>
      <c r="D18" s="44">
        <v>248.03921568627453</v>
      </c>
      <c r="E18" s="100">
        <v>6</v>
      </c>
      <c r="F18" s="195">
        <v>35</v>
      </c>
      <c r="G18" s="43">
        <f t="shared" si="0"/>
        <v>8.4507042253521121</v>
      </c>
      <c r="H18" s="43">
        <f t="shared" si="1"/>
        <v>14.110671936758893</v>
      </c>
    </row>
    <row r="19" spans="1:8" s="99" customFormat="1" ht="18.95" customHeight="1">
      <c r="A19" s="62">
        <v>15</v>
      </c>
      <c r="B19" s="42" t="s">
        <v>17</v>
      </c>
      <c r="C19" s="43">
        <v>31</v>
      </c>
      <c r="D19" s="44">
        <v>178.03921568627453</v>
      </c>
      <c r="E19" s="100">
        <v>0</v>
      </c>
      <c r="F19" s="195">
        <v>0</v>
      </c>
      <c r="G19" s="43">
        <f t="shared" si="0"/>
        <v>0</v>
      </c>
      <c r="H19" s="43">
        <f t="shared" si="1"/>
        <v>0</v>
      </c>
    </row>
    <row r="20" spans="1:8" s="99" customFormat="1" ht="18.95" customHeight="1">
      <c r="A20" s="62">
        <v>16</v>
      </c>
      <c r="B20" s="42" t="s">
        <v>18</v>
      </c>
      <c r="C20" s="43">
        <v>877</v>
      </c>
      <c r="D20" s="44">
        <v>3194.8692810457514</v>
      </c>
      <c r="E20" s="100">
        <v>2</v>
      </c>
      <c r="F20" s="195">
        <v>10.88</v>
      </c>
      <c r="G20" s="43">
        <f t="shared" si="0"/>
        <v>0.22805017103762829</v>
      </c>
      <c r="H20" s="43">
        <f t="shared" si="1"/>
        <v>0.34054601434080384</v>
      </c>
    </row>
    <row r="21" spans="1:8" s="99" customFormat="1" ht="18.95" customHeight="1">
      <c r="A21" s="62">
        <v>17</v>
      </c>
      <c r="B21" s="42" t="s">
        <v>19</v>
      </c>
      <c r="C21" s="43">
        <v>28</v>
      </c>
      <c r="D21" s="44">
        <v>122.6797385620915</v>
      </c>
      <c r="E21" s="100">
        <v>13</v>
      </c>
      <c r="F21" s="195">
        <v>34.9</v>
      </c>
      <c r="G21" s="43">
        <f t="shared" si="0"/>
        <v>46.428571428571431</v>
      </c>
      <c r="H21" s="43">
        <f t="shared" si="1"/>
        <v>28.448055407565263</v>
      </c>
    </row>
    <row r="22" spans="1:8" s="99" customFormat="1" ht="18.95" customHeight="1">
      <c r="A22" s="62">
        <v>18</v>
      </c>
      <c r="B22" s="42" t="s">
        <v>20</v>
      </c>
      <c r="C22" s="43">
        <v>313</v>
      </c>
      <c r="D22" s="44">
        <v>2201.666666666667</v>
      </c>
      <c r="E22" s="100">
        <v>95</v>
      </c>
      <c r="F22" s="195">
        <v>144.46</v>
      </c>
      <c r="G22" s="43">
        <f t="shared" si="0"/>
        <v>30.35143769968051</v>
      </c>
      <c r="H22" s="43">
        <f t="shared" si="1"/>
        <v>6.5613928841786517</v>
      </c>
    </row>
    <row r="23" spans="1:8" s="99" customFormat="1" ht="18.95" customHeight="1">
      <c r="A23" s="62">
        <v>19</v>
      </c>
      <c r="B23" s="42" t="s">
        <v>21</v>
      </c>
      <c r="C23" s="43">
        <v>29</v>
      </c>
      <c r="D23" s="44">
        <v>165.359477124183</v>
      </c>
      <c r="E23" s="100">
        <v>18</v>
      </c>
      <c r="F23" s="195">
        <v>11.17</v>
      </c>
      <c r="G23" s="43">
        <f t="shared" si="0"/>
        <v>62.068965517241381</v>
      </c>
      <c r="H23" s="43">
        <f t="shared" si="1"/>
        <v>6.7549802371541494</v>
      </c>
    </row>
    <row r="24" spans="1:8" s="99" customFormat="1" ht="18.95" customHeight="1">
      <c r="A24" s="62">
        <v>20</v>
      </c>
      <c r="B24" s="42" t="s">
        <v>22</v>
      </c>
      <c r="C24" s="43">
        <v>2</v>
      </c>
      <c r="D24" s="44">
        <v>52.679738562091501</v>
      </c>
      <c r="E24" s="100">
        <v>1</v>
      </c>
      <c r="F24" s="195">
        <v>80</v>
      </c>
      <c r="G24" s="43">
        <f t="shared" si="0"/>
        <v>50</v>
      </c>
      <c r="H24" s="43">
        <f t="shared" si="1"/>
        <v>151.86104218362283</v>
      </c>
    </row>
    <row r="25" spans="1:8" s="99" customFormat="1" ht="18.95" customHeight="1">
      <c r="A25" s="62">
        <v>21</v>
      </c>
      <c r="B25" s="42" t="s">
        <v>23</v>
      </c>
      <c r="C25" s="43">
        <v>22</v>
      </c>
      <c r="D25" s="44">
        <v>62.679738562091501</v>
      </c>
      <c r="E25" s="100">
        <v>0</v>
      </c>
      <c r="F25" s="195">
        <v>0</v>
      </c>
      <c r="G25" s="43">
        <f t="shared" si="0"/>
        <v>0</v>
      </c>
      <c r="H25" s="43">
        <f t="shared" si="1"/>
        <v>0</v>
      </c>
    </row>
    <row r="26" spans="1:8" s="99" customFormat="1" ht="18.95" customHeight="1">
      <c r="A26" s="69"/>
      <c r="B26" s="50" t="s">
        <v>24</v>
      </c>
      <c r="C26" s="51">
        <f>SUM(C5:C25)</f>
        <v>1889</v>
      </c>
      <c r="D26" s="57">
        <f>SUM(D5:D25)</f>
        <v>8320.0849673202629</v>
      </c>
      <c r="E26" s="102">
        <f>SUM(E5:E25)</f>
        <v>176</v>
      </c>
      <c r="F26" s="197">
        <f>SUM(F5:F25)</f>
        <v>531.77</v>
      </c>
      <c r="G26" s="43">
        <f t="shared" si="0"/>
        <v>9.3170989941768134</v>
      </c>
      <c r="H26" s="43">
        <f t="shared" si="1"/>
        <v>6.3914010744925447</v>
      </c>
    </row>
    <row r="27" spans="1:8" s="99" customFormat="1" ht="18.95" customHeight="1">
      <c r="A27" s="62"/>
      <c r="B27" s="50" t="s">
        <v>25</v>
      </c>
      <c r="C27" s="43"/>
      <c r="D27" s="44"/>
      <c r="E27" s="100"/>
      <c r="F27" s="195"/>
      <c r="G27" s="43"/>
      <c r="H27" s="43"/>
    </row>
    <row r="28" spans="1:8" s="99" customFormat="1" ht="18.95" customHeight="1">
      <c r="A28" s="62">
        <v>22</v>
      </c>
      <c r="B28" s="42" t="s">
        <v>26</v>
      </c>
      <c r="C28" s="43">
        <v>480</v>
      </c>
      <c r="D28" s="44">
        <v>3072.5490196078435</v>
      </c>
      <c r="E28" s="100">
        <v>266</v>
      </c>
      <c r="F28" s="195">
        <v>2306.17</v>
      </c>
      <c r="G28" s="43">
        <f t="shared" si="0"/>
        <v>55.416666666666671</v>
      </c>
      <c r="H28" s="43">
        <f t="shared" si="1"/>
        <v>75.057223994894699</v>
      </c>
    </row>
    <row r="29" spans="1:8" s="99" customFormat="1" ht="18.95" customHeight="1">
      <c r="A29" s="62">
        <v>23</v>
      </c>
      <c r="B29" s="42" t="s">
        <v>27</v>
      </c>
      <c r="C29" s="43">
        <v>316</v>
      </c>
      <c r="D29" s="44">
        <v>1209.875816993464</v>
      </c>
      <c r="E29" s="100">
        <v>11</v>
      </c>
      <c r="F29" s="195">
        <v>140</v>
      </c>
      <c r="G29" s="43">
        <f t="shared" si="0"/>
        <v>3.481012658227848</v>
      </c>
      <c r="H29" s="43">
        <f t="shared" si="1"/>
        <v>11.571435517068137</v>
      </c>
    </row>
    <row r="30" spans="1:8" s="99" customFormat="1" ht="18.95" customHeight="1">
      <c r="A30" s="62">
        <v>24</v>
      </c>
      <c r="B30" s="42" t="s">
        <v>28</v>
      </c>
      <c r="C30" s="43">
        <v>1</v>
      </c>
      <c r="D30" s="44">
        <v>32.679738562091501</v>
      </c>
      <c r="E30" s="100">
        <v>0</v>
      </c>
      <c r="F30" s="195">
        <v>0</v>
      </c>
      <c r="G30" s="43">
        <f t="shared" si="0"/>
        <v>0</v>
      </c>
      <c r="H30" s="43">
        <f t="shared" si="1"/>
        <v>0</v>
      </c>
    </row>
    <row r="31" spans="1:8" s="99" customFormat="1" ht="18.95" customHeight="1">
      <c r="A31" s="62">
        <v>25</v>
      </c>
      <c r="B31" s="42" t="s">
        <v>59</v>
      </c>
      <c r="C31" s="43">
        <v>0</v>
      </c>
      <c r="D31" s="44">
        <v>0</v>
      </c>
      <c r="E31" s="100">
        <v>0</v>
      </c>
      <c r="F31" s="195">
        <v>0</v>
      </c>
      <c r="G31" s="43" t="e">
        <f t="shared" si="0"/>
        <v>#DIV/0!</v>
      </c>
      <c r="H31" s="43" t="e">
        <f t="shared" si="1"/>
        <v>#DIV/0!</v>
      </c>
    </row>
    <row r="32" spans="1:8" s="99" customFormat="1" ht="18.95" customHeight="1">
      <c r="A32" s="69"/>
      <c r="B32" s="50" t="s">
        <v>29</v>
      </c>
      <c r="C32" s="51">
        <f>SUM(C28:C31)</f>
        <v>797</v>
      </c>
      <c r="D32" s="57">
        <f>SUM(D28:D31)</f>
        <v>4315.1045751633983</v>
      </c>
      <c r="E32" s="102">
        <f>SUM(E28:E31)</f>
        <v>277</v>
      </c>
      <c r="F32" s="197">
        <f>SUM(F28:F31)</f>
        <v>2446.17</v>
      </c>
      <c r="G32" s="43">
        <f t="shared" si="0"/>
        <v>34.75533249686324</v>
      </c>
      <c r="H32" s="43">
        <f t="shared" si="1"/>
        <v>56.688545025756923</v>
      </c>
    </row>
    <row r="33" spans="1:8" s="99" customFormat="1" ht="18.95" customHeight="1">
      <c r="A33" s="62"/>
      <c r="B33" s="42" t="s">
        <v>30</v>
      </c>
      <c r="C33" s="43"/>
      <c r="D33" s="44"/>
      <c r="E33" s="100"/>
      <c r="F33" s="195"/>
      <c r="G33" s="43"/>
      <c r="H33" s="43"/>
    </row>
    <row r="34" spans="1:8" s="99" customFormat="1" ht="18.95" customHeight="1">
      <c r="A34" s="62">
        <v>26</v>
      </c>
      <c r="B34" s="42" t="s">
        <v>31</v>
      </c>
      <c r="C34" s="43">
        <v>210</v>
      </c>
      <c r="D34" s="44">
        <v>985.555555555556</v>
      </c>
      <c r="E34" s="100">
        <v>0</v>
      </c>
      <c r="F34" s="195">
        <v>0</v>
      </c>
      <c r="G34" s="43">
        <f t="shared" si="0"/>
        <v>0</v>
      </c>
      <c r="H34" s="43">
        <f t="shared" si="1"/>
        <v>0</v>
      </c>
    </row>
    <row r="35" spans="1:8" s="99" customFormat="1" ht="18.95" customHeight="1">
      <c r="A35" s="69"/>
      <c r="B35" s="50" t="s">
        <v>29</v>
      </c>
      <c r="C35" s="51">
        <f>SUM(C34)</f>
        <v>210</v>
      </c>
      <c r="D35" s="57">
        <f>SUM(D34)</f>
        <v>985.555555555556</v>
      </c>
      <c r="E35" s="102">
        <f>SUM(E34)</f>
        <v>0</v>
      </c>
      <c r="F35" s="197">
        <f>SUM(F34)</f>
        <v>0</v>
      </c>
      <c r="G35" s="43">
        <f t="shared" si="0"/>
        <v>0</v>
      </c>
      <c r="H35" s="43">
        <f t="shared" si="1"/>
        <v>0</v>
      </c>
    </row>
    <row r="36" spans="1:8" s="99" customFormat="1" ht="18.95" customHeight="1">
      <c r="A36" s="62"/>
      <c r="B36" s="50" t="s">
        <v>32</v>
      </c>
      <c r="C36" s="43"/>
      <c r="D36" s="44"/>
      <c r="E36" s="100"/>
      <c r="F36" s="195"/>
      <c r="G36" s="43" t="e">
        <f t="shared" si="0"/>
        <v>#DIV/0!</v>
      </c>
      <c r="H36" s="43" t="e">
        <f t="shared" si="1"/>
        <v>#DIV/0!</v>
      </c>
    </row>
    <row r="37" spans="1:8" s="99" customFormat="1" ht="18.95" customHeight="1">
      <c r="A37" s="62">
        <v>27</v>
      </c>
      <c r="B37" s="42" t="s">
        <v>33</v>
      </c>
      <c r="C37" s="43">
        <v>3</v>
      </c>
      <c r="D37" s="44">
        <v>72.679738562091501</v>
      </c>
      <c r="E37" s="100">
        <v>0</v>
      </c>
      <c r="F37" s="195">
        <v>0</v>
      </c>
      <c r="G37" s="43">
        <f t="shared" si="0"/>
        <v>0</v>
      </c>
      <c r="H37" s="43">
        <f t="shared" si="1"/>
        <v>0</v>
      </c>
    </row>
    <row r="38" spans="1:8" s="99" customFormat="1" ht="18.95" customHeight="1">
      <c r="A38" s="62">
        <v>28</v>
      </c>
      <c r="B38" s="42" t="s">
        <v>34</v>
      </c>
      <c r="C38" s="43">
        <v>118</v>
      </c>
      <c r="D38" s="44">
        <v>1223</v>
      </c>
      <c r="E38" s="100">
        <v>0</v>
      </c>
      <c r="F38" s="195">
        <v>0</v>
      </c>
      <c r="G38" s="43">
        <f t="shared" si="0"/>
        <v>0</v>
      </c>
      <c r="H38" s="43">
        <f t="shared" si="1"/>
        <v>0</v>
      </c>
    </row>
    <row r="39" spans="1:8" s="99" customFormat="1" ht="18.95" customHeight="1">
      <c r="A39" s="62">
        <v>29</v>
      </c>
      <c r="B39" s="42" t="s">
        <v>35</v>
      </c>
      <c r="C39" s="43">
        <v>35</v>
      </c>
      <c r="D39" s="44">
        <v>280.718954248366</v>
      </c>
      <c r="E39" s="100">
        <v>0</v>
      </c>
      <c r="F39" s="195">
        <v>0</v>
      </c>
      <c r="G39" s="43">
        <f t="shared" si="0"/>
        <v>0</v>
      </c>
      <c r="H39" s="43">
        <f t="shared" si="1"/>
        <v>0</v>
      </c>
    </row>
    <row r="40" spans="1:8" s="99" customFormat="1" ht="18.95" customHeight="1">
      <c r="A40" s="62">
        <v>30</v>
      </c>
      <c r="B40" s="42" t="s">
        <v>36</v>
      </c>
      <c r="C40" s="43">
        <v>2</v>
      </c>
      <c r="D40" s="44">
        <v>32.679738562091501</v>
      </c>
      <c r="E40" s="100">
        <v>0</v>
      </c>
      <c r="F40" s="195">
        <v>0</v>
      </c>
      <c r="G40" s="43">
        <f t="shared" si="0"/>
        <v>0</v>
      </c>
      <c r="H40" s="43">
        <f t="shared" si="1"/>
        <v>0</v>
      </c>
    </row>
    <row r="41" spans="1:8" s="99" customFormat="1" ht="18.95" customHeight="1">
      <c r="A41" s="62">
        <v>31</v>
      </c>
      <c r="B41" s="42" t="s">
        <v>37</v>
      </c>
      <c r="C41" s="43">
        <v>5</v>
      </c>
      <c r="D41" s="44">
        <v>57.679738562091501</v>
      </c>
      <c r="E41" s="100">
        <v>0</v>
      </c>
      <c r="F41" s="195">
        <v>0</v>
      </c>
      <c r="G41" s="43">
        <f t="shared" si="0"/>
        <v>0</v>
      </c>
      <c r="H41" s="43">
        <f t="shared" si="1"/>
        <v>0</v>
      </c>
    </row>
    <row r="42" spans="1:8" s="99" customFormat="1" ht="18.95" customHeight="1">
      <c r="A42" s="62">
        <v>32</v>
      </c>
      <c r="B42" s="42" t="s">
        <v>38</v>
      </c>
      <c r="C42" s="43">
        <v>2</v>
      </c>
      <c r="D42" s="44">
        <v>32.679738562091501</v>
      </c>
      <c r="E42" s="100">
        <v>0</v>
      </c>
      <c r="F42" s="195">
        <v>0</v>
      </c>
      <c r="G42" s="43">
        <f t="shared" si="0"/>
        <v>0</v>
      </c>
      <c r="H42" s="43">
        <f t="shared" si="1"/>
        <v>0</v>
      </c>
    </row>
    <row r="43" spans="1:8" s="99" customFormat="1" ht="18.95" customHeight="1">
      <c r="A43" s="62">
        <v>33</v>
      </c>
      <c r="B43" s="42" t="s">
        <v>39</v>
      </c>
      <c r="C43" s="43">
        <v>6</v>
      </c>
      <c r="D43" s="44">
        <v>64.679738562091501</v>
      </c>
      <c r="E43" s="100">
        <v>0</v>
      </c>
      <c r="F43" s="195">
        <v>0</v>
      </c>
      <c r="G43" s="43">
        <f t="shared" si="0"/>
        <v>0</v>
      </c>
      <c r="H43" s="43">
        <f t="shared" si="1"/>
        <v>0</v>
      </c>
    </row>
    <row r="44" spans="1:8" s="99" customFormat="1" ht="18.95" customHeight="1">
      <c r="A44" s="69"/>
      <c r="B44" s="50" t="s">
        <v>29</v>
      </c>
      <c r="C44" s="51">
        <f>SUM(C37:C43)</f>
        <v>171</v>
      </c>
      <c r="D44" s="57">
        <f>SUM(D37:D43)</f>
        <v>1764.117647058823</v>
      </c>
      <c r="E44" s="102">
        <f>SUM(E37:E43)</f>
        <v>0</v>
      </c>
      <c r="F44" s="197">
        <f>SUM(F37:F43)</f>
        <v>0</v>
      </c>
      <c r="G44" s="43">
        <f t="shared" si="0"/>
        <v>0</v>
      </c>
      <c r="H44" s="43">
        <f t="shared" si="1"/>
        <v>0</v>
      </c>
    </row>
    <row r="45" spans="1:8" s="99" customFormat="1" ht="18.95" customHeight="1">
      <c r="A45" s="62"/>
      <c r="B45" s="50" t="s">
        <v>40</v>
      </c>
      <c r="C45" s="43"/>
      <c r="D45" s="44"/>
      <c r="E45" s="100"/>
      <c r="F45" s="195"/>
      <c r="G45" s="43"/>
      <c r="H45" s="43"/>
    </row>
    <row r="46" spans="1:8" s="99" customFormat="1" ht="18.95" customHeight="1">
      <c r="A46" s="62">
        <v>34</v>
      </c>
      <c r="B46" s="42" t="s">
        <v>41</v>
      </c>
      <c r="C46" s="43">
        <v>127</v>
      </c>
      <c r="D46" s="44">
        <v>2110.7843137254904</v>
      </c>
      <c r="E46" s="100">
        <v>0</v>
      </c>
      <c r="F46" s="195">
        <v>0</v>
      </c>
      <c r="G46" s="43">
        <f t="shared" si="0"/>
        <v>0</v>
      </c>
      <c r="H46" s="43">
        <f t="shared" si="1"/>
        <v>0</v>
      </c>
    </row>
    <row r="47" spans="1:8" s="99" customFormat="1" ht="18.95" customHeight="1">
      <c r="A47" s="62">
        <v>35</v>
      </c>
      <c r="B47" s="42" t="s">
        <v>42</v>
      </c>
      <c r="C47" s="43">
        <v>0</v>
      </c>
      <c r="D47" s="44">
        <v>0</v>
      </c>
      <c r="E47" s="100">
        <v>0</v>
      </c>
      <c r="F47" s="195">
        <v>0</v>
      </c>
      <c r="G47" s="43"/>
      <c r="H47" s="43"/>
    </row>
    <row r="48" spans="1:8" s="99" customFormat="1" ht="18.95" customHeight="1">
      <c r="A48" s="62">
        <v>36</v>
      </c>
      <c r="B48" s="42" t="s">
        <v>43</v>
      </c>
      <c r="C48" s="43">
        <v>915</v>
      </c>
      <c r="D48" s="44">
        <v>3805</v>
      </c>
      <c r="E48" s="100">
        <v>0</v>
      </c>
      <c r="F48" s="195">
        <v>0</v>
      </c>
      <c r="G48" s="43">
        <f t="shared" si="0"/>
        <v>0</v>
      </c>
      <c r="H48" s="43">
        <f t="shared" si="1"/>
        <v>0</v>
      </c>
    </row>
    <row r="49" spans="1:8" s="99" customFormat="1" ht="18.95" customHeight="1">
      <c r="A49" s="62">
        <v>37</v>
      </c>
      <c r="B49" s="42" t="s">
        <v>44</v>
      </c>
      <c r="C49" s="43">
        <v>0</v>
      </c>
      <c r="D49" s="44">
        <v>0</v>
      </c>
      <c r="E49" s="100">
        <v>0</v>
      </c>
      <c r="F49" s="195">
        <v>0</v>
      </c>
      <c r="G49" s="43"/>
      <c r="H49" s="43"/>
    </row>
    <row r="50" spans="1:8" s="99" customFormat="1" ht="18.95" customHeight="1">
      <c r="A50" s="69"/>
      <c r="B50" s="50" t="s">
        <v>29</v>
      </c>
      <c r="C50" s="51">
        <f>SUM(C46:C49)</f>
        <v>1042</v>
      </c>
      <c r="D50" s="57">
        <f>SUM(D46:D49)</f>
        <v>5915.7843137254904</v>
      </c>
      <c r="E50" s="102">
        <f>SUM(E46:E49)</f>
        <v>0</v>
      </c>
      <c r="F50" s="197">
        <f>SUM(F46:F49)</f>
        <v>0</v>
      </c>
      <c r="G50" s="43">
        <f t="shared" si="0"/>
        <v>0</v>
      </c>
      <c r="H50" s="43">
        <f t="shared" si="1"/>
        <v>0</v>
      </c>
    </row>
    <row r="51" spans="1:8" s="99" customFormat="1" ht="18.95" customHeight="1">
      <c r="A51" s="69"/>
      <c r="B51" s="50" t="s">
        <v>45</v>
      </c>
      <c r="C51" s="51">
        <f>C50+C44+C35+C32+C26</f>
        <v>4109</v>
      </c>
      <c r="D51" s="57">
        <f>D50+D44+D35+D32+D26</f>
        <v>21300.647058823532</v>
      </c>
      <c r="E51" s="102">
        <f>E50+E44+E35+E32+E26</f>
        <v>453</v>
      </c>
      <c r="F51" s="197">
        <f>F50+F44+F35+F32+F26</f>
        <v>2977.94</v>
      </c>
      <c r="G51" s="43">
        <f t="shared" si="0"/>
        <v>11.024580189827208</v>
      </c>
      <c r="H51" s="43">
        <f t="shared" si="1"/>
        <v>13.980514262201368</v>
      </c>
    </row>
  </sheetData>
  <mergeCells count="7">
    <mergeCell ref="A1:D1"/>
    <mergeCell ref="G3:H3"/>
    <mergeCell ref="A2:H2"/>
    <mergeCell ref="C3:D3"/>
    <mergeCell ref="E3:F3"/>
    <mergeCell ref="E1:F1"/>
    <mergeCell ref="G1:H1"/>
  </mergeCells>
  <printOptions horizontalCentered="1" verticalCentered="1"/>
  <pageMargins left="0.70866141732283472" right="0.51181102362204722" top="0.15748031496062992" bottom="0.15748031496062992" header="0.11811023622047245" footer="0.11811023622047245"/>
  <pageSetup paperSize="9" scale="71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zoomScale="85" zoomScaleNormal="85" workbookViewId="0">
      <selection sqref="A1:XFD1048576"/>
    </sheetView>
  </sheetViews>
  <sheetFormatPr defaultColWidth="8.85546875" defaultRowHeight="15"/>
  <cols>
    <col min="1" max="1" width="7.42578125" style="18" customWidth="1"/>
    <col min="2" max="2" width="31.7109375" style="18" customWidth="1"/>
    <col min="3" max="3" width="13" style="18" customWidth="1"/>
    <col min="4" max="4" width="16.140625" style="18" customWidth="1"/>
    <col min="5" max="5" width="13.140625" style="18" customWidth="1"/>
    <col min="6" max="6" width="14.7109375" style="18" customWidth="1"/>
    <col min="7" max="7" width="15" style="18" customWidth="1"/>
    <col min="8" max="8" width="14.42578125" style="18" customWidth="1"/>
    <col min="9" max="16384" width="8.85546875" style="18"/>
  </cols>
  <sheetData>
    <row r="1" spans="1:8" s="98" customFormat="1" ht="24" customHeight="1">
      <c r="A1" s="149" t="s">
        <v>107</v>
      </c>
      <c r="B1" s="150"/>
      <c r="C1" s="150" t="s">
        <v>132</v>
      </c>
      <c r="D1" s="150"/>
      <c r="E1" s="151"/>
      <c r="F1" s="127" t="s">
        <v>83</v>
      </c>
      <c r="G1" s="127"/>
      <c r="H1" s="127"/>
    </row>
    <row r="2" spans="1:8" s="98" customFormat="1" ht="45" customHeight="1">
      <c r="A2" s="109" t="s">
        <v>108</v>
      </c>
      <c r="B2" s="176"/>
      <c r="C2" s="176"/>
      <c r="D2" s="176"/>
      <c r="E2" s="176"/>
      <c r="F2" s="176"/>
      <c r="G2" s="176"/>
      <c r="H2" s="110"/>
    </row>
    <row r="3" spans="1:8" ht="51.75" customHeight="1">
      <c r="A3" s="50" t="s">
        <v>0</v>
      </c>
      <c r="B3" s="50" t="s">
        <v>1</v>
      </c>
      <c r="C3" s="109" t="s">
        <v>105</v>
      </c>
      <c r="D3" s="110"/>
      <c r="E3" s="109" t="s">
        <v>84</v>
      </c>
      <c r="F3" s="110"/>
      <c r="G3" s="132" t="s">
        <v>76</v>
      </c>
      <c r="H3" s="133"/>
    </row>
    <row r="4" spans="1:8" s="99" customFormat="1" ht="18.95" customHeight="1">
      <c r="A4" s="50"/>
      <c r="B4" s="50" t="s">
        <v>49</v>
      </c>
      <c r="C4" s="69" t="s">
        <v>2</v>
      </c>
      <c r="D4" s="69" t="s">
        <v>3</v>
      </c>
      <c r="E4" s="69" t="s">
        <v>2</v>
      </c>
      <c r="F4" s="69" t="s">
        <v>3</v>
      </c>
      <c r="G4" s="69" t="s">
        <v>2</v>
      </c>
      <c r="H4" s="69" t="s">
        <v>3</v>
      </c>
    </row>
    <row r="5" spans="1:8" s="99" customFormat="1" ht="18.95" customHeight="1">
      <c r="A5" s="42">
        <v>1</v>
      </c>
      <c r="B5" s="42" t="s">
        <v>4</v>
      </c>
      <c r="C5" s="43">
        <v>104</v>
      </c>
      <c r="D5" s="44">
        <v>391.359477124183</v>
      </c>
      <c r="E5" s="100">
        <v>5</v>
      </c>
      <c r="F5" s="101">
        <v>190</v>
      </c>
      <c r="G5" s="43">
        <f>E5/C5*100</f>
        <v>4.8076923076923084</v>
      </c>
      <c r="H5" s="43">
        <f>F5/D5*100</f>
        <v>48.548715721968001</v>
      </c>
    </row>
    <row r="6" spans="1:8" s="99" customFormat="1" ht="18.95" customHeight="1">
      <c r="A6" s="42">
        <v>2</v>
      </c>
      <c r="B6" s="42" t="s">
        <v>5</v>
      </c>
      <c r="C6" s="43">
        <v>2</v>
      </c>
      <c r="D6" s="44">
        <v>65.359477124183002</v>
      </c>
      <c r="E6" s="100">
        <v>0</v>
      </c>
      <c r="F6" s="101">
        <v>0</v>
      </c>
      <c r="G6" s="43">
        <f t="shared" ref="G6:G51" si="0">E6/C6*100</f>
        <v>0</v>
      </c>
      <c r="H6" s="43">
        <f t="shared" ref="H6:H51" si="1">F6/D6*100</f>
        <v>0</v>
      </c>
    </row>
    <row r="7" spans="1:8" s="99" customFormat="1" ht="18.95" customHeight="1">
      <c r="A7" s="42">
        <v>3</v>
      </c>
      <c r="B7" s="42" t="s">
        <v>6</v>
      </c>
      <c r="C7" s="43">
        <v>109</v>
      </c>
      <c r="D7" s="44">
        <v>659.43790849673201</v>
      </c>
      <c r="E7" s="100">
        <v>18</v>
      </c>
      <c r="F7" s="101">
        <v>932</v>
      </c>
      <c r="G7" s="43">
        <f t="shared" si="0"/>
        <v>16.513761467889911</v>
      </c>
      <c r="H7" s="43">
        <f t="shared" si="1"/>
        <v>141.33248756120284</v>
      </c>
    </row>
    <row r="8" spans="1:8" s="99" customFormat="1" ht="18.95" customHeight="1">
      <c r="A8" s="42">
        <v>4</v>
      </c>
      <c r="B8" s="42" t="s">
        <v>7</v>
      </c>
      <c r="C8" s="43">
        <v>93</v>
      </c>
      <c r="D8" s="44">
        <v>545.57843137254906</v>
      </c>
      <c r="E8" s="100">
        <v>52</v>
      </c>
      <c r="F8" s="101">
        <v>92</v>
      </c>
      <c r="G8" s="43">
        <f t="shared" si="0"/>
        <v>55.913978494623649</v>
      </c>
      <c r="H8" s="43">
        <f t="shared" si="1"/>
        <v>16.86283670865604</v>
      </c>
    </row>
    <row r="9" spans="1:8" s="99" customFormat="1" ht="18.95" customHeight="1">
      <c r="A9" s="42">
        <v>5</v>
      </c>
      <c r="B9" s="42" t="s">
        <v>8</v>
      </c>
      <c r="C9" s="43">
        <v>13</v>
      </c>
      <c r="D9" s="44">
        <v>116.359477124183</v>
      </c>
      <c r="E9" s="100">
        <v>2</v>
      </c>
      <c r="F9" s="101">
        <v>71.3</v>
      </c>
      <c r="G9" s="43">
        <f t="shared" si="0"/>
        <v>15.384615384615385</v>
      </c>
      <c r="H9" s="43">
        <f t="shared" si="1"/>
        <v>61.275627703196086</v>
      </c>
    </row>
    <row r="10" spans="1:8" s="99" customFormat="1" ht="18.95" customHeight="1">
      <c r="A10" s="42">
        <v>6</v>
      </c>
      <c r="B10" s="42" t="s">
        <v>52</v>
      </c>
      <c r="C10" s="43">
        <v>11</v>
      </c>
      <c r="D10" s="44">
        <v>101.359477124183</v>
      </c>
      <c r="E10" s="100">
        <v>0</v>
      </c>
      <c r="F10" s="101">
        <v>0</v>
      </c>
      <c r="G10" s="43">
        <f t="shared" si="0"/>
        <v>0</v>
      </c>
      <c r="H10" s="43">
        <f t="shared" si="1"/>
        <v>0</v>
      </c>
    </row>
    <row r="11" spans="1:8" s="99" customFormat="1" ht="18.95" customHeight="1">
      <c r="A11" s="42">
        <v>7</v>
      </c>
      <c r="B11" s="42" t="s">
        <v>9</v>
      </c>
      <c r="C11" s="43">
        <v>286</v>
      </c>
      <c r="D11" s="44">
        <v>959.79738562091507</v>
      </c>
      <c r="E11" s="100">
        <v>86</v>
      </c>
      <c r="F11" s="101">
        <v>356.96</v>
      </c>
      <c r="G11" s="43">
        <f t="shared" si="0"/>
        <v>30.069930069930066</v>
      </c>
      <c r="H11" s="43">
        <f t="shared" si="1"/>
        <v>37.191182779589916</v>
      </c>
    </row>
    <row r="12" spans="1:8" s="99" customFormat="1" ht="18.95" customHeight="1">
      <c r="A12" s="42">
        <v>8</v>
      </c>
      <c r="B12" s="42" t="s">
        <v>10</v>
      </c>
      <c r="C12" s="43">
        <v>289</v>
      </c>
      <c r="D12" s="44">
        <v>1011.7973856209151</v>
      </c>
      <c r="E12" s="100">
        <v>12</v>
      </c>
      <c r="F12" s="101">
        <v>538.97</v>
      </c>
      <c r="G12" s="43">
        <f t="shared" si="0"/>
        <v>4.1522491349480966</v>
      </c>
      <c r="H12" s="43">
        <f t="shared" si="1"/>
        <v>53.268570136623495</v>
      </c>
    </row>
    <row r="13" spans="1:8" s="99" customFormat="1" ht="18.95" customHeight="1">
      <c r="A13" s="42">
        <v>9</v>
      </c>
      <c r="B13" s="42" t="s">
        <v>11</v>
      </c>
      <c r="C13" s="43">
        <v>76</v>
      </c>
      <c r="D13" s="44">
        <v>352.359477124183</v>
      </c>
      <c r="E13" s="100">
        <v>7</v>
      </c>
      <c r="F13" s="101">
        <v>195.55</v>
      </c>
      <c r="G13" s="43">
        <f t="shared" si="0"/>
        <v>9.2105263157894726</v>
      </c>
      <c r="H13" s="43">
        <f t="shared" si="1"/>
        <v>55.497301107380693</v>
      </c>
    </row>
    <row r="14" spans="1:8" s="99" customFormat="1" ht="18.95" customHeight="1">
      <c r="A14" s="42">
        <v>10</v>
      </c>
      <c r="B14" s="42" t="s">
        <v>12</v>
      </c>
      <c r="C14" s="43">
        <v>22</v>
      </c>
      <c r="D14" s="44">
        <v>209.718954248366</v>
      </c>
      <c r="E14" s="100">
        <v>16</v>
      </c>
      <c r="F14" s="101">
        <v>390</v>
      </c>
      <c r="G14" s="43">
        <f t="shared" si="0"/>
        <v>72.727272727272734</v>
      </c>
      <c r="H14" s="43">
        <f t="shared" si="1"/>
        <v>185.96316265154113</v>
      </c>
    </row>
    <row r="15" spans="1:8" s="99" customFormat="1" ht="18.95" customHeight="1">
      <c r="A15" s="42">
        <v>11</v>
      </c>
      <c r="B15" s="42" t="s">
        <v>13</v>
      </c>
      <c r="C15" s="43">
        <v>75</v>
      </c>
      <c r="D15" s="44">
        <v>407.718954248366</v>
      </c>
      <c r="E15" s="100">
        <v>0</v>
      </c>
      <c r="F15" s="101">
        <v>0</v>
      </c>
      <c r="G15" s="43">
        <f t="shared" si="0"/>
        <v>0</v>
      </c>
      <c r="H15" s="43">
        <f t="shared" si="1"/>
        <v>0</v>
      </c>
    </row>
    <row r="16" spans="1:8" s="99" customFormat="1" ht="18.95" customHeight="1">
      <c r="A16" s="42">
        <v>12</v>
      </c>
      <c r="B16" s="42" t="s">
        <v>14</v>
      </c>
      <c r="C16" s="43">
        <v>25</v>
      </c>
      <c r="D16" s="44">
        <v>268.07843137254906</v>
      </c>
      <c r="E16" s="100">
        <v>0</v>
      </c>
      <c r="F16" s="101">
        <v>0</v>
      </c>
      <c r="G16" s="43">
        <f t="shared" si="0"/>
        <v>0</v>
      </c>
      <c r="H16" s="43">
        <f t="shared" si="1"/>
        <v>0</v>
      </c>
    </row>
    <row r="17" spans="1:8" s="99" customFormat="1" ht="18.95" customHeight="1">
      <c r="A17" s="42">
        <v>13</v>
      </c>
      <c r="B17" s="42" t="s">
        <v>15</v>
      </c>
      <c r="C17" s="43">
        <v>52</v>
      </c>
      <c r="D17" s="44">
        <v>228.718954248366</v>
      </c>
      <c r="E17" s="100">
        <v>0</v>
      </c>
      <c r="F17" s="101">
        <v>0</v>
      </c>
      <c r="G17" s="43">
        <f t="shared" si="0"/>
        <v>0</v>
      </c>
      <c r="H17" s="43">
        <f t="shared" si="1"/>
        <v>0</v>
      </c>
    </row>
    <row r="18" spans="1:8" s="99" customFormat="1" ht="18.95" customHeight="1">
      <c r="A18" s="42">
        <v>14</v>
      </c>
      <c r="B18" s="42" t="s">
        <v>16</v>
      </c>
      <c r="C18" s="43">
        <v>156</v>
      </c>
      <c r="D18" s="44">
        <v>630.07843137254906</v>
      </c>
      <c r="E18" s="100">
        <v>69</v>
      </c>
      <c r="F18" s="101">
        <v>252</v>
      </c>
      <c r="G18" s="43">
        <f t="shared" si="0"/>
        <v>44.230769230769226</v>
      </c>
      <c r="H18" s="43">
        <f t="shared" si="1"/>
        <v>39.995020850189825</v>
      </c>
    </row>
    <row r="19" spans="1:8" s="99" customFormat="1" ht="18.95" customHeight="1">
      <c r="A19" s="42">
        <v>15</v>
      </c>
      <c r="B19" s="42" t="s">
        <v>17</v>
      </c>
      <c r="C19" s="43">
        <v>98</v>
      </c>
      <c r="D19" s="44">
        <v>518.07843137254906</v>
      </c>
      <c r="E19" s="100">
        <v>49</v>
      </c>
      <c r="F19" s="101">
        <v>552</v>
      </c>
      <c r="G19" s="43">
        <f t="shared" si="0"/>
        <v>50</v>
      </c>
      <c r="H19" s="43">
        <f t="shared" si="1"/>
        <v>106.54757399137083</v>
      </c>
    </row>
    <row r="20" spans="1:8" s="99" customFormat="1" ht="18.95" customHeight="1">
      <c r="A20" s="42">
        <v>16</v>
      </c>
      <c r="B20" s="42" t="s">
        <v>18</v>
      </c>
      <c r="C20" s="43">
        <v>1472</v>
      </c>
      <c r="D20" s="44">
        <v>7099.7385620915029</v>
      </c>
      <c r="E20" s="100">
        <v>953</v>
      </c>
      <c r="F20" s="101">
        <v>13678.87</v>
      </c>
      <c r="G20" s="43">
        <f t="shared" si="0"/>
        <v>64.741847826086953</v>
      </c>
      <c r="H20" s="43">
        <f t="shared" si="1"/>
        <v>192.66723528437024</v>
      </c>
    </row>
    <row r="21" spans="1:8" s="99" customFormat="1" ht="18.95" customHeight="1">
      <c r="A21" s="42">
        <v>17</v>
      </c>
      <c r="B21" s="42" t="s">
        <v>19</v>
      </c>
      <c r="C21" s="43">
        <v>56</v>
      </c>
      <c r="D21" s="44">
        <v>275.359477124183</v>
      </c>
      <c r="E21" s="100">
        <v>480</v>
      </c>
      <c r="F21" s="101">
        <v>1016.46</v>
      </c>
      <c r="G21" s="43">
        <f t="shared" si="0"/>
        <v>857.14285714285711</v>
      </c>
      <c r="H21" s="43">
        <f t="shared" si="1"/>
        <v>369.13928317113698</v>
      </c>
    </row>
    <row r="22" spans="1:8" s="99" customFormat="1" ht="18.95" customHeight="1">
      <c r="A22" s="42">
        <v>18</v>
      </c>
      <c r="B22" s="42" t="s">
        <v>20</v>
      </c>
      <c r="C22" s="43">
        <v>624</v>
      </c>
      <c r="D22" s="44">
        <v>5123.3833333333332</v>
      </c>
      <c r="E22" s="100">
        <v>574</v>
      </c>
      <c r="F22" s="101">
        <v>5947.4</v>
      </c>
      <c r="G22" s="43">
        <f t="shared" si="0"/>
        <v>91.987179487179489</v>
      </c>
      <c r="H22" s="43">
        <f t="shared" si="1"/>
        <v>116.08344746147566</v>
      </c>
    </row>
    <row r="23" spans="1:8" s="99" customFormat="1" ht="18.95" customHeight="1">
      <c r="A23" s="42">
        <v>19</v>
      </c>
      <c r="B23" s="42" t="s">
        <v>21</v>
      </c>
      <c r="C23" s="43">
        <v>61</v>
      </c>
      <c r="D23" s="44">
        <v>334.718954248366</v>
      </c>
      <c r="E23" s="100">
        <v>80</v>
      </c>
      <c r="F23" s="101">
        <v>18.690000000000001</v>
      </c>
      <c r="G23" s="43">
        <f t="shared" si="0"/>
        <v>131.14754098360655</v>
      </c>
      <c r="H23" s="43">
        <f t="shared" si="1"/>
        <v>5.5837889557135059</v>
      </c>
    </row>
    <row r="24" spans="1:8" s="99" customFormat="1" ht="18.95" customHeight="1">
      <c r="A24" s="42">
        <v>20</v>
      </c>
      <c r="B24" s="42" t="s">
        <v>22</v>
      </c>
      <c r="C24" s="43">
        <v>22</v>
      </c>
      <c r="D24" s="44">
        <v>191.359477124183</v>
      </c>
      <c r="E24" s="100">
        <v>2</v>
      </c>
      <c r="F24" s="101">
        <v>57</v>
      </c>
      <c r="G24" s="43">
        <f t="shared" si="0"/>
        <v>9.0909090909090917</v>
      </c>
      <c r="H24" s="43">
        <f t="shared" si="1"/>
        <v>29.786870687888516</v>
      </c>
    </row>
    <row r="25" spans="1:8" s="99" customFormat="1" ht="18.95" customHeight="1">
      <c r="A25" s="42">
        <v>21</v>
      </c>
      <c r="B25" s="42" t="s">
        <v>23</v>
      </c>
      <c r="C25" s="43">
        <v>47</v>
      </c>
      <c r="D25" s="44">
        <v>162.359477124183</v>
      </c>
      <c r="E25" s="100">
        <v>0</v>
      </c>
      <c r="F25" s="101">
        <v>0</v>
      </c>
      <c r="G25" s="43">
        <f t="shared" si="0"/>
        <v>0</v>
      </c>
      <c r="H25" s="43">
        <f t="shared" si="1"/>
        <v>0</v>
      </c>
    </row>
    <row r="26" spans="1:8" s="99" customFormat="1" ht="18.95" customHeight="1">
      <c r="A26" s="50"/>
      <c r="B26" s="50" t="s">
        <v>24</v>
      </c>
      <c r="C26" s="51">
        <f>SUM(C5:C25)</f>
        <v>3693</v>
      </c>
      <c r="D26" s="57">
        <f>SUM(D5:D25)</f>
        <v>19652.719934640521</v>
      </c>
      <c r="E26" s="51">
        <f t="shared" ref="E26:F26" si="2">SUM(E5:E25)</f>
        <v>2405</v>
      </c>
      <c r="F26" s="57">
        <f t="shared" si="2"/>
        <v>24289.200000000001</v>
      </c>
      <c r="G26" s="43">
        <f t="shared" si="0"/>
        <v>65.123206065529388</v>
      </c>
      <c r="H26" s="43">
        <f t="shared" si="1"/>
        <v>123.5920528088688</v>
      </c>
    </row>
    <row r="27" spans="1:8" s="99" customFormat="1" ht="18.95" customHeight="1">
      <c r="A27" s="42"/>
      <c r="B27" s="50" t="s">
        <v>25</v>
      </c>
      <c r="C27" s="43"/>
      <c r="D27" s="44"/>
      <c r="E27" s="100"/>
      <c r="F27" s="101"/>
      <c r="G27" s="43"/>
      <c r="H27" s="43"/>
    </row>
    <row r="28" spans="1:8" s="99" customFormat="1" ht="18.95" customHeight="1">
      <c r="A28" s="42">
        <v>22</v>
      </c>
      <c r="B28" s="42" t="s">
        <v>26</v>
      </c>
      <c r="C28" s="43">
        <v>791</v>
      </c>
      <c r="D28" s="44">
        <v>6418.5180392156863</v>
      </c>
      <c r="E28" s="100">
        <v>495</v>
      </c>
      <c r="F28" s="101">
        <v>6493.12</v>
      </c>
      <c r="G28" s="43">
        <f t="shared" si="0"/>
        <v>62.579013906447535</v>
      </c>
      <c r="H28" s="43">
        <f t="shared" si="1"/>
        <v>101.16229260911183</v>
      </c>
    </row>
    <row r="29" spans="1:8" s="99" customFormat="1" ht="18.95" customHeight="1">
      <c r="A29" s="42">
        <v>23</v>
      </c>
      <c r="B29" s="42" t="s">
        <v>27</v>
      </c>
      <c r="C29" s="43">
        <v>669</v>
      </c>
      <c r="D29" s="44">
        <v>3018.4016339869281</v>
      </c>
      <c r="E29" s="100">
        <v>66</v>
      </c>
      <c r="F29" s="101">
        <v>1263</v>
      </c>
      <c r="G29" s="43">
        <f t="shared" si="0"/>
        <v>9.8654708520179373</v>
      </c>
      <c r="H29" s="43">
        <f t="shared" si="1"/>
        <v>41.843338069352157</v>
      </c>
    </row>
    <row r="30" spans="1:8" s="99" customFormat="1" ht="18.95" customHeight="1">
      <c r="A30" s="42">
        <v>24</v>
      </c>
      <c r="B30" s="42" t="s">
        <v>28</v>
      </c>
      <c r="C30" s="43">
        <v>2</v>
      </c>
      <c r="D30" s="44">
        <v>65.359477124183002</v>
      </c>
      <c r="E30" s="100">
        <v>0</v>
      </c>
      <c r="F30" s="101">
        <v>0</v>
      </c>
      <c r="G30" s="43">
        <f t="shared" si="0"/>
        <v>0</v>
      </c>
      <c r="H30" s="43">
        <f t="shared" si="1"/>
        <v>0</v>
      </c>
    </row>
    <row r="31" spans="1:8" s="99" customFormat="1" ht="18.95" customHeight="1">
      <c r="A31" s="42">
        <v>25</v>
      </c>
      <c r="B31" s="42" t="s">
        <v>59</v>
      </c>
      <c r="C31" s="43">
        <v>0</v>
      </c>
      <c r="D31" s="44">
        <v>0</v>
      </c>
      <c r="E31" s="100">
        <v>0</v>
      </c>
      <c r="F31" s="101">
        <v>0</v>
      </c>
      <c r="G31" s="43" t="e">
        <f t="shared" si="0"/>
        <v>#DIV/0!</v>
      </c>
      <c r="H31" s="43" t="e">
        <f t="shared" si="1"/>
        <v>#DIV/0!</v>
      </c>
    </row>
    <row r="32" spans="1:8" s="99" customFormat="1" ht="18.95" customHeight="1">
      <c r="A32" s="50"/>
      <c r="B32" s="50" t="s">
        <v>29</v>
      </c>
      <c r="C32" s="51">
        <f>SUM(C28:C31)</f>
        <v>1462</v>
      </c>
      <c r="D32" s="57">
        <f>SUM(D28:D31)</f>
        <v>9502.2791503267963</v>
      </c>
      <c r="E32" s="51">
        <f t="shared" ref="E32:F32" si="3">SUM(E28:E31)</f>
        <v>561</v>
      </c>
      <c r="F32" s="57">
        <f t="shared" si="3"/>
        <v>7756.12</v>
      </c>
      <c r="G32" s="43">
        <f t="shared" si="0"/>
        <v>38.372093023255815</v>
      </c>
      <c r="H32" s="43">
        <f t="shared" si="1"/>
        <v>81.623786012782602</v>
      </c>
    </row>
    <row r="33" spans="1:8" s="99" customFormat="1" ht="18.95" customHeight="1">
      <c r="A33" s="42"/>
      <c r="B33" s="50" t="s">
        <v>50</v>
      </c>
      <c r="C33" s="43"/>
      <c r="D33" s="44"/>
      <c r="E33" s="100"/>
      <c r="F33" s="101"/>
      <c r="G33" s="43"/>
      <c r="H33" s="43"/>
    </row>
    <row r="34" spans="1:8" s="99" customFormat="1" ht="18.95" customHeight="1">
      <c r="A34" s="42">
        <v>26</v>
      </c>
      <c r="B34" s="42" t="s">
        <v>31</v>
      </c>
      <c r="C34" s="43">
        <v>464</v>
      </c>
      <c r="D34" s="44">
        <v>2375.1111111111099</v>
      </c>
      <c r="E34" s="100">
        <v>0</v>
      </c>
      <c r="F34" s="101">
        <v>0</v>
      </c>
      <c r="G34" s="43">
        <f t="shared" si="0"/>
        <v>0</v>
      </c>
      <c r="H34" s="43">
        <f t="shared" si="1"/>
        <v>0</v>
      </c>
    </row>
    <row r="35" spans="1:8" s="99" customFormat="1" ht="18.95" customHeight="1">
      <c r="A35" s="50"/>
      <c r="B35" s="50" t="s">
        <v>29</v>
      </c>
      <c r="C35" s="51">
        <f>SUM(C34)</f>
        <v>464</v>
      </c>
      <c r="D35" s="57">
        <f>SUM(D34)</f>
        <v>2375.1111111111099</v>
      </c>
      <c r="E35" s="51">
        <f t="shared" ref="E35:F35" si="4">SUM(E34)</f>
        <v>0</v>
      </c>
      <c r="F35" s="57">
        <f t="shared" si="4"/>
        <v>0</v>
      </c>
      <c r="G35" s="43">
        <f t="shared" si="0"/>
        <v>0</v>
      </c>
      <c r="H35" s="43">
        <f t="shared" si="1"/>
        <v>0</v>
      </c>
    </row>
    <row r="36" spans="1:8" s="99" customFormat="1" ht="18.95" customHeight="1">
      <c r="A36" s="42"/>
      <c r="B36" s="50" t="s">
        <v>32</v>
      </c>
      <c r="C36" s="43"/>
      <c r="D36" s="44"/>
      <c r="E36" s="100"/>
      <c r="F36" s="101"/>
      <c r="G36" s="43"/>
      <c r="H36" s="43"/>
    </row>
    <row r="37" spans="1:8" s="99" customFormat="1" ht="18.95" customHeight="1">
      <c r="A37" s="42">
        <v>27</v>
      </c>
      <c r="B37" s="42" t="s">
        <v>33</v>
      </c>
      <c r="C37" s="43">
        <v>20</v>
      </c>
      <c r="D37" s="44">
        <v>210.359477124183</v>
      </c>
      <c r="E37" s="100">
        <v>0</v>
      </c>
      <c r="F37" s="101">
        <v>0</v>
      </c>
      <c r="G37" s="43">
        <f t="shared" si="0"/>
        <v>0</v>
      </c>
      <c r="H37" s="43">
        <f t="shared" si="1"/>
        <v>0</v>
      </c>
    </row>
    <row r="38" spans="1:8" s="99" customFormat="1" ht="18.95" customHeight="1">
      <c r="A38" s="42">
        <v>28</v>
      </c>
      <c r="B38" s="42" t="s">
        <v>34</v>
      </c>
      <c r="C38" s="43">
        <v>255</v>
      </c>
      <c r="D38" s="44">
        <v>2750</v>
      </c>
      <c r="E38" s="100">
        <v>0</v>
      </c>
      <c r="F38" s="101">
        <v>0</v>
      </c>
      <c r="G38" s="43">
        <f t="shared" si="0"/>
        <v>0</v>
      </c>
      <c r="H38" s="43">
        <f t="shared" si="1"/>
        <v>0</v>
      </c>
    </row>
    <row r="39" spans="1:8" s="99" customFormat="1" ht="18.95" customHeight="1">
      <c r="A39" s="42">
        <v>29</v>
      </c>
      <c r="B39" s="42" t="s">
        <v>35</v>
      </c>
      <c r="C39" s="43">
        <v>89</v>
      </c>
      <c r="D39" s="44">
        <v>733.53790849673203</v>
      </c>
      <c r="E39" s="100">
        <v>13</v>
      </c>
      <c r="F39" s="101">
        <v>726.39</v>
      </c>
      <c r="G39" s="43">
        <f t="shared" si="0"/>
        <v>14.606741573033707</v>
      </c>
      <c r="H39" s="43">
        <f t="shared" si="1"/>
        <v>99.025557041573961</v>
      </c>
    </row>
    <row r="40" spans="1:8" s="99" customFormat="1" ht="18.95" customHeight="1">
      <c r="A40" s="42">
        <v>30</v>
      </c>
      <c r="B40" s="42" t="s">
        <v>36</v>
      </c>
      <c r="C40" s="43">
        <v>11</v>
      </c>
      <c r="D40" s="44">
        <v>104.269477124183</v>
      </c>
      <c r="E40" s="100">
        <v>0</v>
      </c>
      <c r="F40" s="101">
        <v>0</v>
      </c>
      <c r="G40" s="43">
        <f t="shared" si="0"/>
        <v>0</v>
      </c>
      <c r="H40" s="43">
        <f t="shared" si="1"/>
        <v>0</v>
      </c>
    </row>
    <row r="41" spans="1:8" s="99" customFormat="1" ht="18.95" customHeight="1">
      <c r="A41" s="42">
        <v>31</v>
      </c>
      <c r="B41" s="42" t="s">
        <v>37</v>
      </c>
      <c r="C41" s="43">
        <v>4</v>
      </c>
      <c r="D41" s="44">
        <v>95.359477124183002</v>
      </c>
      <c r="E41" s="100">
        <v>0</v>
      </c>
      <c r="F41" s="101">
        <v>0</v>
      </c>
      <c r="G41" s="43">
        <f t="shared" si="0"/>
        <v>0</v>
      </c>
      <c r="H41" s="43">
        <f t="shared" si="1"/>
        <v>0</v>
      </c>
    </row>
    <row r="42" spans="1:8" s="99" customFormat="1" ht="18.95" customHeight="1">
      <c r="A42" s="42">
        <v>32</v>
      </c>
      <c r="B42" s="42" t="s">
        <v>38</v>
      </c>
      <c r="C42" s="43">
        <v>2</v>
      </c>
      <c r="D42" s="44">
        <v>65.359477124183002</v>
      </c>
      <c r="E42" s="100">
        <v>0</v>
      </c>
      <c r="F42" s="101">
        <v>0</v>
      </c>
      <c r="G42" s="43">
        <f t="shared" si="0"/>
        <v>0</v>
      </c>
      <c r="H42" s="43">
        <f t="shared" si="1"/>
        <v>0</v>
      </c>
    </row>
    <row r="43" spans="1:8" s="99" customFormat="1" ht="18.95" customHeight="1">
      <c r="A43" s="42">
        <v>33</v>
      </c>
      <c r="B43" s="42" t="s">
        <v>39</v>
      </c>
      <c r="C43" s="43">
        <v>22</v>
      </c>
      <c r="D43" s="44">
        <v>191.459477124183</v>
      </c>
      <c r="E43" s="100">
        <v>0</v>
      </c>
      <c r="F43" s="101">
        <v>0</v>
      </c>
      <c r="G43" s="43">
        <f t="shared" si="0"/>
        <v>0</v>
      </c>
      <c r="H43" s="43">
        <f t="shared" si="1"/>
        <v>0</v>
      </c>
    </row>
    <row r="44" spans="1:8" s="99" customFormat="1" ht="18.95" customHeight="1">
      <c r="A44" s="50"/>
      <c r="B44" s="50" t="s">
        <v>29</v>
      </c>
      <c r="C44" s="51">
        <f>SUM(C37:C43)</f>
        <v>403</v>
      </c>
      <c r="D44" s="57">
        <f>SUM(D37:D43)</f>
        <v>4150.3452941176465</v>
      </c>
      <c r="E44" s="51">
        <f t="shared" ref="E44:F44" si="5">SUM(E37:E43)</f>
        <v>13</v>
      </c>
      <c r="F44" s="57">
        <f t="shared" si="5"/>
        <v>726.39</v>
      </c>
      <c r="G44" s="43">
        <f t="shared" si="0"/>
        <v>3.225806451612903</v>
      </c>
      <c r="H44" s="43">
        <f t="shared" si="1"/>
        <v>17.501917274919862</v>
      </c>
    </row>
    <row r="45" spans="1:8" s="99" customFormat="1" ht="18.95" customHeight="1">
      <c r="A45" s="42"/>
      <c r="B45" s="50" t="s">
        <v>40</v>
      </c>
      <c r="C45" s="43"/>
      <c r="D45" s="44"/>
      <c r="E45" s="100"/>
      <c r="F45" s="101"/>
      <c r="G45" s="43"/>
      <c r="H45" s="43"/>
    </row>
    <row r="46" spans="1:8" s="99" customFormat="1" ht="18.95" customHeight="1">
      <c r="A46" s="42">
        <v>34</v>
      </c>
      <c r="B46" s="42" t="s">
        <v>41</v>
      </c>
      <c r="C46" s="43">
        <v>178</v>
      </c>
      <c r="D46" s="44">
        <v>4312.9086274509809</v>
      </c>
      <c r="E46" s="100">
        <v>120</v>
      </c>
      <c r="F46" s="101">
        <v>268.35000000000002</v>
      </c>
      <c r="G46" s="43">
        <f t="shared" si="0"/>
        <v>67.415730337078656</v>
      </c>
      <c r="H46" s="43">
        <f t="shared" si="1"/>
        <v>6.222019133259507</v>
      </c>
    </row>
    <row r="47" spans="1:8" s="99" customFormat="1" ht="18.95" customHeight="1">
      <c r="A47" s="42">
        <v>35</v>
      </c>
      <c r="B47" s="42" t="s">
        <v>42</v>
      </c>
      <c r="C47" s="43">
        <v>202</v>
      </c>
      <c r="D47" s="44">
        <v>821.1</v>
      </c>
      <c r="E47" s="100">
        <v>0</v>
      </c>
      <c r="F47" s="101">
        <v>0</v>
      </c>
      <c r="G47" s="43">
        <f t="shared" si="0"/>
        <v>0</v>
      </c>
      <c r="H47" s="43">
        <f t="shared" si="1"/>
        <v>0</v>
      </c>
    </row>
    <row r="48" spans="1:8" s="99" customFormat="1" ht="18.95" customHeight="1">
      <c r="A48" s="42">
        <v>36</v>
      </c>
      <c r="B48" s="42" t="s">
        <v>43</v>
      </c>
      <c r="C48" s="43">
        <v>1370</v>
      </c>
      <c r="D48" s="44">
        <v>6210</v>
      </c>
      <c r="E48" s="100">
        <v>0</v>
      </c>
      <c r="F48" s="101">
        <v>0</v>
      </c>
      <c r="G48" s="43">
        <f t="shared" si="0"/>
        <v>0</v>
      </c>
      <c r="H48" s="43">
        <f t="shared" si="1"/>
        <v>0</v>
      </c>
    </row>
    <row r="49" spans="1:8" s="99" customFormat="1" ht="18.95" customHeight="1">
      <c r="A49" s="42">
        <v>37</v>
      </c>
      <c r="B49" s="42" t="s">
        <v>44</v>
      </c>
      <c r="C49" s="43">
        <v>38</v>
      </c>
      <c r="D49" s="44">
        <v>170</v>
      </c>
      <c r="E49" s="100">
        <v>0</v>
      </c>
      <c r="F49" s="101">
        <v>0</v>
      </c>
      <c r="G49" s="43">
        <f t="shared" si="0"/>
        <v>0</v>
      </c>
      <c r="H49" s="43">
        <f t="shared" si="1"/>
        <v>0</v>
      </c>
    </row>
    <row r="50" spans="1:8" s="99" customFormat="1" ht="18.95" customHeight="1">
      <c r="A50" s="50"/>
      <c r="B50" s="50" t="s">
        <v>29</v>
      </c>
      <c r="C50" s="51">
        <f>SUM(C46:C49)</f>
        <v>1788</v>
      </c>
      <c r="D50" s="57">
        <f>SUM(D46:D49)</f>
        <v>11514.008627450981</v>
      </c>
      <c r="E50" s="51">
        <f t="shared" ref="E50:F50" si="6">SUM(E46:E49)</f>
        <v>120</v>
      </c>
      <c r="F50" s="57">
        <f t="shared" si="6"/>
        <v>268.35000000000002</v>
      </c>
      <c r="G50" s="43">
        <f t="shared" si="0"/>
        <v>6.7114093959731544</v>
      </c>
      <c r="H50" s="43">
        <f t="shared" si="1"/>
        <v>2.3306392124825814</v>
      </c>
    </row>
    <row r="51" spans="1:8" s="99" customFormat="1" ht="18.95" customHeight="1">
      <c r="A51" s="50"/>
      <c r="B51" s="50" t="s">
        <v>45</v>
      </c>
      <c r="C51" s="51">
        <f>C50+C44+C35+C32+C26</f>
        <v>7810</v>
      </c>
      <c r="D51" s="57">
        <f>D50+D44+D35+D32+D26</f>
        <v>47194.464117647061</v>
      </c>
      <c r="E51" s="51">
        <f t="shared" ref="E51:F51" si="7">E50+E44+E35+E32+E26</f>
        <v>3099</v>
      </c>
      <c r="F51" s="57">
        <f t="shared" si="7"/>
        <v>33040.06</v>
      </c>
      <c r="G51" s="43">
        <f t="shared" si="0"/>
        <v>39.679897567221509</v>
      </c>
      <c r="H51" s="43">
        <f t="shared" si="1"/>
        <v>70.008338091597437</v>
      </c>
    </row>
  </sheetData>
  <mergeCells count="7">
    <mergeCell ref="A2:H2"/>
    <mergeCell ref="C3:D3"/>
    <mergeCell ref="E3:F3"/>
    <mergeCell ref="F1:H1"/>
    <mergeCell ref="G3:H3"/>
    <mergeCell ref="A1:B1"/>
    <mergeCell ref="C1:E1"/>
  </mergeCells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80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"/>
  <sheetViews>
    <sheetView zoomScale="90" zoomScaleNormal="90" workbookViewId="0">
      <pane ySplit="5" topLeftCell="A6" activePane="bottomLeft" state="frozen"/>
      <selection pane="bottomLeft" activeCell="H14" sqref="H14"/>
    </sheetView>
  </sheetViews>
  <sheetFormatPr defaultColWidth="8.85546875" defaultRowHeight="15"/>
  <cols>
    <col min="1" max="1" width="5.42578125" style="18" customWidth="1"/>
    <col min="2" max="2" width="27.140625" style="18" customWidth="1"/>
    <col min="3" max="3" width="10.85546875" style="18" customWidth="1"/>
    <col min="4" max="4" width="16.42578125" style="18" customWidth="1"/>
    <col min="5" max="5" width="10" style="18" customWidth="1"/>
    <col min="6" max="6" width="13.28515625" style="18" customWidth="1"/>
    <col min="7" max="7" width="11.5703125" style="18" customWidth="1"/>
    <col min="8" max="8" width="15.28515625" style="18" customWidth="1"/>
    <col min="9" max="9" width="12.140625" style="18" customWidth="1"/>
    <col min="10" max="10" width="14.5703125" style="18" customWidth="1"/>
    <col min="11" max="11" width="11.28515625" style="18" customWidth="1"/>
    <col min="12" max="12" width="11.85546875" style="18" customWidth="1"/>
    <col min="13" max="16384" width="8.85546875" style="18"/>
  </cols>
  <sheetData>
    <row r="1" spans="1:12" s="98" customFormat="1" ht="21" customHeight="1">
      <c r="A1" s="184" t="s">
        <v>47</v>
      </c>
      <c r="B1" s="185"/>
      <c r="C1" s="185"/>
      <c r="D1" s="185"/>
      <c r="E1" s="184" t="s">
        <v>133</v>
      </c>
      <c r="F1" s="184"/>
      <c r="G1" s="184"/>
      <c r="H1" s="184"/>
      <c r="I1" s="186" t="s">
        <v>101</v>
      </c>
      <c r="J1" s="187"/>
      <c r="K1" s="187"/>
      <c r="L1" s="188"/>
    </row>
    <row r="2" spans="1:12" s="98" customFormat="1" ht="39.75" customHeight="1">
      <c r="A2" s="117" t="s">
        <v>111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56.25" customHeight="1">
      <c r="A3" s="73" t="s">
        <v>0</v>
      </c>
      <c r="B3" s="73" t="s">
        <v>1</v>
      </c>
      <c r="C3" s="156" t="s">
        <v>115</v>
      </c>
      <c r="D3" s="157"/>
      <c r="E3" s="118" t="s">
        <v>103</v>
      </c>
      <c r="F3" s="119"/>
      <c r="G3" s="119"/>
      <c r="H3" s="119"/>
      <c r="I3" s="119"/>
      <c r="J3" s="119"/>
      <c r="K3" s="182" t="s">
        <v>76</v>
      </c>
      <c r="L3" s="183"/>
    </row>
    <row r="4" spans="1:12" ht="41.25" customHeight="1">
      <c r="C4" s="109" t="s">
        <v>58</v>
      </c>
      <c r="D4" s="176"/>
      <c r="E4" s="127" t="s">
        <v>112</v>
      </c>
      <c r="F4" s="127"/>
      <c r="G4" s="117" t="s">
        <v>113</v>
      </c>
      <c r="H4" s="117"/>
      <c r="I4" s="117" t="s">
        <v>114</v>
      </c>
      <c r="J4" s="117"/>
      <c r="K4" s="189"/>
      <c r="L4" s="190"/>
    </row>
    <row r="5" spans="1:12" ht="18">
      <c r="A5" s="50"/>
      <c r="B5" s="50" t="s">
        <v>51</v>
      </c>
      <c r="C5" s="69" t="s">
        <v>2</v>
      </c>
      <c r="D5" s="69" t="s">
        <v>3</v>
      </c>
      <c r="E5" s="69" t="s">
        <v>2</v>
      </c>
      <c r="F5" s="69" t="s">
        <v>3</v>
      </c>
      <c r="G5" s="69" t="s">
        <v>2</v>
      </c>
      <c r="H5" s="69" t="s">
        <v>3</v>
      </c>
      <c r="I5" s="69" t="s">
        <v>2</v>
      </c>
      <c r="J5" s="69" t="s">
        <v>3</v>
      </c>
      <c r="K5" s="69" t="s">
        <v>2</v>
      </c>
      <c r="L5" s="69" t="s">
        <v>3</v>
      </c>
    </row>
    <row r="6" spans="1:12" s="99" customFormat="1" ht="18.95" customHeight="1">
      <c r="A6" s="62">
        <v>1</v>
      </c>
      <c r="B6" s="42" t="s">
        <v>4</v>
      </c>
      <c r="C6" s="43">
        <v>261</v>
      </c>
      <c r="D6" s="44">
        <v>1010.6372549019608</v>
      </c>
      <c r="E6" s="43">
        <v>7</v>
      </c>
      <c r="F6" s="44">
        <v>8.5</v>
      </c>
      <c r="G6" s="43">
        <v>170</v>
      </c>
      <c r="H6" s="44">
        <v>525</v>
      </c>
      <c r="I6" s="43">
        <f>E6+G6</f>
        <v>177</v>
      </c>
      <c r="J6" s="44">
        <f>F6+H6</f>
        <v>533.5</v>
      </c>
      <c r="K6" s="72">
        <f>I6/C6*100</f>
        <v>67.81609195402298</v>
      </c>
      <c r="L6" s="72">
        <f>J6/D6*100</f>
        <v>52.788475529902513</v>
      </c>
    </row>
    <row r="7" spans="1:12" s="99" customFormat="1" ht="18.95" customHeight="1">
      <c r="A7" s="62">
        <v>2</v>
      </c>
      <c r="B7" s="42" t="s">
        <v>5</v>
      </c>
      <c r="C7" s="43">
        <v>47</v>
      </c>
      <c r="D7" s="44">
        <v>167.6372549019608</v>
      </c>
      <c r="E7" s="43">
        <v>0</v>
      </c>
      <c r="F7" s="44">
        <v>0</v>
      </c>
      <c r="G7" s="43">
        <v>25</v>
      </c>
      <c r="H7" s="44">
        <v>54</v>
      </c>
      <c r="I7" s="43">
        <f t="shared" ref="I7:I50" si="0">E7+G7</f>
        <v>25</v>
      </c>
      <c r="J7" s="44">
        <f t="shared" ref="J7:J50" si="1">F7+H7</f>
        <v>54</v>
      </c>
      <c r="K7" s="72">
        <f t="shared" ref="K7:K52" si="2">I7/C7*100</f>
        <v>53.191489361702125</v>
      </c>
      <c r="L7" s="72">
        <f t="shared" ref="L7:L52" si="3">J7/D7*100</f>
        <v>32.212410082460956</v>
      </c>
    </row>
    <row r="8" spans="1:12" s="99" customFormat="1" ht="18.95" customHeight="1">
      <c r="A8" s="62">
        <v>3</v>
      </c>
      <c r="B8" s="42" t="s">
        <v>6</v>
      </c>
      <c r="C8" s="43">
        <v>351</v>
      </c>
      <c r="D8" s="44">
        <v>1763.5490196078431</v>
      </c>
      <c r="E8" s="43">
        <v>9</v>
      </c>
      <c r="F8" s="44">
        <v>16.149999999999999</v>
      </c>
      <c r="G8" s="43">
        <v>77</v>
      </c>
      <c r="H8" s="44">
        <v>228.96</v>
      </c>
      <c r="I8" s="43">
        <f t="shared" si="0"/>
        <v>86</v>
      </c>
      <c r="J8" s="44">
        <f t="shared" si="1"/>
        <v>245.11</v>
      </c>
      <c r="K8" s="72">
        <f t="shared" si="2"/>
        <v>24.501424501424502</v>
      </c>
      <c r="L8" s="72">
        <f t="shared" si="3"/>
        <v>13.898678022259038</v>
      </c>
    </row>
    <row r="9" spans="1:12" s="99" customFormat="1" ht="18.95" customHeight="1">
      <c r="A9" s="62">
        <v>4</v>
      </c>
      <c r="B9" s="42" t="s">
        <v>7</v>
      </c>
      <c r="C9" s="43">
        <v>259</v>
      </c>
      <c r="D9" s="44">
        <v>1335.8217647058823</v>
      </c>
      <c r="E9" s="43">
        <v>69</v>
      </c>
      <c r="F9" s="44">
        <v>129</v>
      </c>
      <c r="G9" s="43">
        <v>56</v>
      </c>
      <c r="H9" s="44">
        <v>23</v>
      </c>
      <c r="I9" s="43">
        <f t="shared" si="0"/>
        <v>125</v>
      </c>
      <c r="J9" s="44">
        <f t="shared" si="1"/>
        <v>152</v>
      </c>
      <c r="K9" s="72">
        <f t="shared" si="2"/>
        <v>48.262548262548258</v>
      </c>
      <c r="L9" s="72">
        <f t="shared" si="3"/>
        <v>11.378763545858751</v>
      </c>
    </row>
    <row r="10" spans="1:12" s="99" customFormat="1" ht="18.95" customHeight="1">
      <c r="A10" s="62">
        <v>5</v>
      </c>
      <c r="B10" s="42" t="s">
        <v>8</v>
      </c>
      <c r="C10" s="43">
        <v>57</v>
      </c>
      <c r="D10" s="44">
        <v>339.63725490196077</v>
      </c>
      <c r="E10" s="43">
        <v>0</v>
      </c>
      <c r="F10" s="44">
        <v>0</v>
      </c>
      <c r="G10" s="43">
        <v>60</v>
      </c>
      <c r="H10" s="44">
        <v>136.79</v>
      </c>
      <c r="I10" s="43">
        <f t="shared" si="0"/>
        <v>60</v>
      </c>
      <c r="J10" s="44">
        <f t="shared" si="1"/>
        <v>136.79</v>
      </c>
      <c r="K10" s="72">
        <f t="shared" si="2"/>
        <v>105.26315789473684</v>
      </c>
      <c r="L10" s="72">
        <f t="shared" si="3"/>
        <v>40.275322575989378</v>
      </c>
    </row>
    <row r="11" spans="1:12" s="99" customFormat="1" ht="18.95" customHeight="1">
      <c r="A11" s="62">
        <v>6</v>
      </c>
      <c r="B11" s="42" t="s">
        <v>52</v>
      </c>
      <c r="C11" s="43">
        <v>33</v>
      </c>
      <c r="D11" s="44">
        <v>194.63725490196077</v>
      </c>
      <c r="E11" s="43">
        <v>0</v>
      </c>
      <c r="F11" s="44">
        <v>0</v>
      </c>
      <c r="G11" s="43">
        <v>10</v>
      </c>
      <c r="H11" s="44">
        <v>56.94</v>
      </c>
      <c r="I11" s="43">
        <f t="shared" si="0"/>
        <v>10</v>
      </c>
      <c r="J11" s="44">
        <f t="shared" si="1"/>
        <v>56.94</v>
      </c>
      <c r="K11" s="72">
        <f t="shared" si="2"/>
        <v>30.303030303030305</v>
      </c>
      <c r="L11" s="72">
        <f t="shared" si="3"/>
        <v>29.254419986903745</v>
      </c>
    </row>
    <row r="12" spans="1:12" s="99" customFormat="1" ht="18.95" customHeight="1">
      <c r="A12" s="62">
        <v>7</v>
      </c>
      <c r="B12" s="42" t="s">
        <v>9</v>
      </c>
      <c r="C12" s="43">
        <v>674</v>
      </c>
      <c r="D12" s="44">
        <v>2386.1162745098036</v>
      </c>
      <c r="E12" s="43">
        <v>0</v>
      </c>
      <c r="F12" s="44">
        <v>0</v>
      </c>
      <c r="G12" s="43">
        <v>1256</v>
      </c>
      <c r="H12" s="44">
        <v>8502.36</v>
      </c>
      <c r="I12" s="43">
        <f t="shared" si="0"/>
        <v>1256</v>
      </c>
      <c r="J12" s="44">
        <f t="shared" si="1"/>
        <v>8502.36</v>
      </c>
      <c r="K12" s="72">
        <f>I12/C12*100</f>
        <v>186.35014836795253</v>
      </c>
      <c r="L12" s="72">
        <f t="shared" si="3"/>
        <v>356.32630692930917</v>
      </c>
    </row>
    <row r="13" spans="1:12" s="99" customFormat="1" ht="18.95" customHeight="1">
      <c r="A13" s="62">
        <v>8</v>
      </c>
      <c r="B13" s="42" t="s">
        <v>10</v>
      </c>
      <c r="C13" s="43">
        <v>825</v>
      </c>
      <c r="D13" s="44">
        <v>3347.0962745098036</v>
      </c>
      <c r="E13" s="43">
        <v>77</v>
      </c>
      <c r="F13" s="44">
        <v>164.65</v>
      </c>
      <c r="G13" s="43">
        <v>1230</v>
      </c>
      <c r="H13" s="44">
        <v>8532.68</v>
      </c>
      <c r="I13" s="43">
        <f t="shared" si="0"/>
        <v>1307</v>
      </c>
      <c r="J13" s="44">
        <f t="shared" si="1"/>
        <v>8697.33</v>
      </c>
      <c r="K13" s="72">
        <f t="shared" si="2"/>
        <v>158.42424242424244</v>
      </c>
      <c r="L13" s="72">
        <f t="shared" si="3"/>
        <v>259.84702221551009</v>
      </c>
    </row>
    <row r="14" spans="1:12" s="99" customFormat="1" ht="18.95" customHeight="1">
      <c r="A14" s="62">
        <v>9</v>
      </c>
      <c r="B14" s="42" t="s">
        <v>11</v>
      </c>
      <c r="C14" s="43">
        <v>298</v>
      </c>
      <c r="D14" s="44">
        <v>1446.6372549019607</v>
      </c>
      <c r="E14" s="43">
        <v>14</v>
      </c>
      <c r="F14" s="44">
        <v>19.170000000000002</v>
      </c>
      <c r="G14" s="43">
        <v>265</v>
      </c>
      <c r="H14" s="44">
        <v>367.96</v>
      </c>
      <c r="I14" s="43">
        <f t="shared" si="0"/>
        <v>279</v>
      </c>
      <c r="J14" s="44">
        <f t="shared" si="1"/>
        <v>387.13</v>
      </c>
      <c r="K14" s="72">
        <f t="shared" si="2"/>
        <v>93.624161073825505</v>
      </c>
      <c r="L14" s="72">
        <f t="shared" si="3"/>
        <v>26.760682312597844</v>
      </c>
    </row>
    <row r="15" spans="1:12" s="99" customFormat="1" ht="18.95" customHeight="1">
      <c r="A15" s="62">
        <v>10</v>
      </c>
      <c r="B15" s="42" t="s">
        <v>12</v>
      </c>
      <c r="C15" s="43">
        <v>95</v>
      </c>
      <c r="D15" s="44">
        <v>569.27450980392155</v>
      </c>
      <c r="E15" s="43">
        <v>1</v>
      </c>
      <c r="F15" s="44">
        <v>7</v>
      </c>
      <c r="G15" s="43">
        <v>365</v>
      </c>
      <c r="H15" s="44">
        <v>285</v>
      </c>
      <c r="I15" s="43">
        <f t="shared" si="0"/>
        <v>366</v>
      </c>
      <c r="J15" s="44">
        <f t="shared" si="1"/>
        <v>292</v>
      </c>
      <c r="K15" s="72">
        <f t="shared" si="2"/>
        <v>385.26315789473682</v>
      </c>
      <c r="L15" s="72">
        <f t="shared" si="3"/>
        <v>51.293355836461963</v>
      </c>
    </row>
    <row r="16" spans="1:12" s="99" customFormat="1" ht="18.95" customHeight="1">
      <c r="A16" s="62">
        <v>11</v>
      </c>
      <c r="B16" s="42" t="s">
        <v>13</v>
      </c>
      <c r="C16" s="43">
        <v>201</v>
      </c>
      <c r="D16" s="44">
        <v>1103.2745098039215</v>
      </c>
      <c r="E16" s="43">
        <v>0</v>
      </c>
      <c r="F16" s="44">
        <v>0</v>
      </c>
      <c r="G16" s="43">
        <v>219</v>
      </c>
      <c r="H16" s="44">
        <v>6527.96</v>
      </c>
      <c r="I16" s="43">
        <f t="shared" si="0"/>
        <v>219</v>
      </c>
      <c r="J16" s="44">
        <f t="shared" si="1"/>
        <v>6527.96</v>
      </c>
      <c r="K16" s="72">
        <f t="shared" si="2"/>
        <v>108.95522388059702</v>
      </c>
      <c r="L16" s="72">
        <f t="shared" si="3"/>
        <v>591.68955160218252</v>
      </c>
    </row>
    <row r="17" spans="1:12" s="99" customFormat="1" ht="18.95" customHeight="1">
      <c r="A17" s="62">
        <v>12</v>
      </c>
      <c r="B17" s="42" t="s">
        <v>14</v>
      </c>
      <c r="C17" s="43">
        <v>196</v>
      </c>
      <c r="D17" s="44">
        <v>676.91176470588232</v>
      </c>
      <c r="E17" s="43">
        <v>5</v>
      </c>
      <c r="F17" s="44">
        <v>188</v>
      </c>
      <c r="G17" s="43">
        <v>328</v>
      </c>
      <c r="H17" s="44">
        <v>3835.66</v>
      </c>
      <c r="I17" s="43">
        <f t="shared" si="0"/>
        <v>333</v>
      </c>
      <c r="J17" s="44">
        <f t="shared" si="1"/>
        <v>4023.66</v>
      </c>
      <c r="K17" s="72">
        <f t="shared" si="2"/>
        <v>169.89795918367346</v>
      </c>
      <c r="L17" s="72">
        <f t="shared" si="3"/>
        <v>594.41425157505967</v>
      </c>
    </row>
    <row r="18" spans="1:12" s="99" customFormat="1" ht="18.95" customHeight="1">
      <c r="A18" s="62">
        <v>13</v>
      </c>
      <c r="B18" s="42" t="s">
        <v>15</v>
      </c>
      <c r="C18" s="43">
        <v>503</v>
      </c>
      <c r="D18" s="44">
        <v>1354.2745098039215</v>
      </c>
      <c r="E18" s="43">
        <v>0</v>
      </c>
      <c r="F18" s="44">
        <v>0</v>
      </c>
      <c r="G18" s="43">
        <v>0</v>
      </c>
      <c r="H18" s="44">
        <v>0</v>
      </c>
      <c r="I18" s="43">
        <f t="shared" si="0"/>
        <v>0</v>
      </c>
      <c r="J18" s="44">
        <f t="shared" si="1"/>
        <v>0</v>
      </c>
      <c r="K18" s="72">
        <f t="shared" si="2"/>
        <v>0</v>
      </c>
      <c r="L18" s="72">
        <f t="shared" si="3"/>
        <v>0</v>
      </c>
    </row>
    <row r="19" spans="1:12" s="99" customFormat="1" ht="18.95" customHeight="1">
      <c r="A19" s="62">
        <v>14</v>
      </c>
      <c r="B19" s="42" t="s">
        <v>16</v>
      </c>
      <c r="C19" s="43">
        <v>523</v>
      </c>
      <c r="D19" s="44">
        <v>2438.3217647058827</v>
      </c>
      <c r="E19" s="43">
        <v>71</v>
      </c>
      <c r="F19" s="44">
        <v>160</v>
      </c>
      <c r="G19" s="43">
        <v>642</v>
      </c>
      <c r="H19" s="44">
        <v>1852</v>
      </c>
      <c r="I19" s="43">
        <f t="shared" si="0"/>
        <v>713</v>
      </c>
      <c r="J19" s="44">
        <f t="shared" si="1"/>
        <v>2012</v>
      </c>
      <c r="K19" s="72">
        <f t="shared" si="2"/>
        <v>136.32887189292543</v>
      </c>
      <c r="L19" s="72">
        <f t="shared" si="3"/>
        <v>82.515770852034905</v>
      </c>
    </row>
    <row r="20" spans="1:12" s="99" customFormat="1" ht="18.95" customHeight="1">
      <c r="A20" s="62">
        <v>15</v>
      </c>
      <c r="B20" s="42" t="s">
        <v>17</v>
      </c>
      <c r="C20" s="43">
        <v>329</v>
      </c>
      <c r="D20" s="44">
        <v>1761.9117647058824</v>
      </c>
      <c r="E20" s="43">
        <v>147</v>
      </c>
      <c r="F20" s="44">
        <v>422</v>
      </c>
      <c r="G20" s="43">
        <v>456</v>
      </c>
      <c r="H20" s="44">
        <v>979</v>
      </c>
      <c r="I20" s="43">
        <f t="shared" si="0"/>
        <v>603</v>
      </c>
      <c r="J20" s="44">
        <f t="shared" si="1"/>
        <v>1401</v>
      </c>
      <c r="K20" s="72">
        <f t="shared" si="2"/>
        <v>183.28267477203647</v>
      </c>
      <c r="L20" s="72">
        <f t="shared" si="3"/>
        <v>79.515900175277523</v>
      </c>
    </row>
    <row r="21" spans="1:12" s="99" customFormat="1" ht="18.95" customHeight="1">
      <c r="A21" s="62">
        <v>16</v>
      </c>
      <c r="B21" s="42" t="s">
        <v>18</v>
      </c>
      <c r="C21" s="43">
        <v>4275</v>
      </c>
      <c r="D21" s="44">
        <v>21970.857450980391</v>
      </c>
      <c r="E21" s="43">
        <v>14827</v>
      </c>
      <c r="F21" s="44">
        <v>55252.37</v>
      </c>
      <c r="G21" s="43">
        <v>3218</v>
      </c>
      <c r="H21" s="44">
        <v>32058.82</v>
      </c>
      <c r="I21" s="43">
        <f t="shared" si="0"/>
        <v>18045</v>
      </c>
      <c r="J21" s="44">
        <f t="shared" si="1"/>
        <v>87311.19</v>
      </c>
      <c r="K21" s="72">
        <f t="shared" si="2"/>
        <v>422.10526315789474</v>
      </c>
      <c r="L21" s="72">
        <f t="shared" si="3"/>
        <v>397.39545984858216</v>
      </c>
    </row>
    <row r="22" spans="1:12" s="99" customFormat="1" ht="18.95" customHeight="1">
      <c r="A22" s="62">
        <v>17</v>
      </c>
      <c r="B22" s="42" t="s">
        <v>19</v>
      </c>
      <c r="C22" s="43">
        <v>175</v>
      </c>
      <c r="D22" s="44">
        <v>897.63725490196077</v>
      </c>
      <c r="E22" s="43">
        <v>0</v>
      </c>
      <c r="F22" s="44">
        <v>0</v>
      </c>
      <c r="G22" s="43">
        <v>415</v>
      </c>
      <c r="H22" s="44">
        <v>852.12</v>
      </c>
      <c r="I22" s="43">
        <f t="shared" si="0"/>
        <v>415</v>
      </c>
      <c r="J22" s="44">
        <f t="shared" si="1"/>
        <v>852.12</v>
      </c>
      <c r="K22" s="72">
        <f t="shared" si="2"/>
        <v>237.14285714285714</v>
      </c>
      <c r="L22" s="72">
        <f t="shared" si="3"/>
        <v>94.929215041667121</v>
      </c>
    </row>
    <row r="23" spans="1:12" s="99" customFormat="1" ht="18.95" customHeight="1">
      <c r="A23" s="62">
        <v>18</v>
      </c>
      <c r="B23" s="42" t="s">
        <v>20</v>
      </c>
      <c r="C23" s="43">
        <v>1674</v>
      </c>
      <c r="D23" s="44">
        <v>9787.6999999999989</v>
      </c>
      <c r="E23" s="43">
        <v>924</v>
      </c>
      <c r="F23" s="44">
        <v>1443.65</v>
      </c>
      <c r="G23" s="43">
        <v>972</v>
      </c>
      <c r="H23" s="44">
        <v>7374.79</v>
      </c>
      <c r="I23" s="43">
        <f t="shared" si="0"/>
        <v>1896</v>
      </c>
      <c r="J23" s="44">
        <f t="shared" si="1"/>
        <v>8818.44</v>
      </c>
      <c r="K23" s="72">
        <f t="shared" si="2"/>
        <v>113.26164874551972</v>
      </c>
      <c r="L23" s="72">
        <f t="shared" si="3"/>
        <v>90.097162765511825</v>
      </c>
    </row>
    <row r="24" spans="1:12" s="99" customFormat="1" ht="18.95" customHeight="1">
      <c r="A24" s="62">
        <v>19</v>
      </c>
      <c r="B24" s="42" t="s">
        <v>21</v>
      </c>
      <c r="C24" s="43">
        <v>349</v>
      </c>
      <c r="D24" s="44">
        <v>1848.2645098039216</v>
      </c>
      <c r="E24" s="43">
        <v>118</v>
      </c>
      <c r="F24" s="44">
        <v>174.86</v>
      </c>
      <c r="G24" s="43">
        <v>56</v>
      </c>
      <c r="H24" s="44">
        <v>554.29999999999995</v>
      </c>
      <c r="I24" s="43">
        <f t="shared" si="0"/>
        <v>174</v>
      </c>
      <c r="J24" s="44">
        <f t="shared" si="1"/>
        <v>729.16</v>
      </c>
      <c r="K24" s="72">
        <f t="shared" si="2"/>
        <v>49.856733524355299</v>
      </c>
      <c r="L24" s="72">
        <f t="shared" si="3"/>
        <v>39.451063207254627</v>
      </c>
    </row>
    <row r="25" spans="1:12" s="99" customFormat="1" ht="18.95" customHeight="1">
      <c r="A25" s="62">
        <v>20</v>
      </c>
      <c r="B25" s="42" t="s">
        <v>22</v>
      </c>
      <c r="C25" s="43">
        <v>60</v>
      </c>
      <c r="D25" s="44">
        <v>406.63725490196077</v>
      </c>
      <c r="E25" s="43">
        <v>7</v>
      </c>
      <c r="F25" s="44">
        <v>30</v>
      </c>
      <c r="G25" s="43">
        <v>81</v>
      </c>
      <c r="H25" s="44">
        <v>89</v>
      </c>
      <c r="I25" s="43">
        <f t="shared" si="0"/>
        <v>88</v>
      </c>
      <c r="J25" s="44">
        <f t="shared" si="1"/>
        <v>119</v>
      </c>
      <c r="K25" s="72">
        <f t="shared" si="2"/>
        <v>146.66666666666666</v>
      </c>
      <c r="L25" s="72">
        <f t="shared" si="3"/>
        <v>29.264411601610529</v>
      </c>
    </row>
    <row r="26" spans="1:12" s="99" customFormat="1" ht="18.95" customHeight="1">
      <c r="A26" s="62">
        <v>21</v>
      </c>
      <c r="B26" s="42" t="s">
        <v>23</v>
      </c>
      <c r="C26" s="43">
        <v>122</v>
      </c>
      <c r="D26" s="44">
        <v>501.63725490196077</v>
      </c>
      <c r="E26" s="43">
        <v>0</v>
      </c>
      <c r="F26" s="44">
        <v>0</v>
      </c>
      <c r="G26" s="43">
        <v>27</v>
      </c>
      <c r="H26" s="44">
        <v>88.6</v>
      </c>
      <c r="I26" s="43">
        <f t="shared" si="0"/>
        <v>27</v>
      </c>
      <c r="J26" s="44">
        <f t="shared" si="1"/>
        <v>88.6</v>
      </c>
      <c r="K26" s="72">
        <f t="shared" si="2"/>
        <v>22.131147540983605</v>
      </c>
      <c r="L26" s="72">
        <f t="shared" si="3"/>
        <v>17.662165067328552</v>
      </c>
    </row>
    <row r="27" spans="1:12" s="99" customFormat="1" ht="18.95" customHeight="1">
      <c r="A27" s="69"/>
      <c r="B27" s="50" t="s">
        <v>24</v>
      </c>
      <c r="C27" s="51">
        <f>SUM(C6:C26)</f>
        <v>11307</v>
      </c>
      <c r="D27" s="57">
        <f>SUM(D6:D26)</f>
        <v>55308.472156862728</v>
      </c>
      <c r="E27" s="51">
        <f t="shared" ref="E27:J27" si="4">SUM(E6:E26)</f>
        <v>16276</v>
      </c>
      <c r="F27" s="57">
        <f t="shared" si="4"/>
        <v>58015.350000000006</v>
      </c>
      <c r="G27" s="51">
        <f t="shared" si="4"/>
        <v>9928</v>
      </c>
      <c r="H27" s="57">
        <f t="shared" si="4"/>
        <v>72924.940000000017</v>
      </c>
      <c r="I27" s="51">
        <f t="shared" si="4"/>
        <v>26204</v>
      </c>
      <c r="J27" s="57">
        <f t="shared" si="4"/>
        <v>130940.29000000001</v>
      </c>
      <c r="K27" s="72">
        <f t="shared" si="2"/>
        <v>231.75024321216947</v>
      </c>
      <c r="L27" s="72">
        <f t="shared" si="3"/>
        <v>236.74544765697854</v>
      </c>
    </row>
    <row r="28" spans="1:12" s="99" customFormat="1" ht="18.95" customHeight="1">
      <c r="A28" s="62"/>
      <c r="B28" s="50" t="s">
        <v>25</v>
      </c>
      <c r="C28" s="43"/>
      <c r="D28" s="44"/>
      <c r="E28" s="43"/>
      <c r="F28" s="44"/>
      <c r="G28" s="43"/>
      <c r="H28" s="44"/>
      <c r="I28" s="43">
        <f t="shared" si="0"/>
        <v>0</v>
      </c>
      <c r="J28" s="44">
        <f t="shared" si="1"/>
        <v>0</v>
      </c>
      <c r="K28" s="72" t="e">
        <f t="shared" si="2"/>
        <v>#DIV/0!</v>
      </c>
      <c r="L28" s="72" t="e">
        <f t="shared" si="3"/>
        <v>#DIV/0!</v>
      </c>
    </row>
    <row r="29" spans="1:12" s="99" customFormat="1" ht="18.95" customHeight="1">
      <c r="A29" s="62">
        <v>22</v>
      </c>
      <c r="B29" s="42" t="s">
        <v>26</v>
      </c>
      <c r="C29" s="43">
        <v>5648</v>
      </c>
      <c r="D29" s="44">
        <v>20860.114705882355</v>
      </c>
      <c r="E29" s="43">
        <v>948</v>
      </c>
      <c r="F29" s="44">
        <v>13463.12</v>
      </c>
      <c r="G29" s="43">
        <v>3785</v>
      </c>
      <c r="H29" s="44">
        <v>3759.8</v>
      </c>
      <c r="I29" s="43">
        <f t="shared" si="0"/>
        <v>4733</v>
      </c>
      <c r="J29" s="44">
        <f t="shared" si="1"/>
        <v>17222.920000000002</v>
      </c>
      <c r="K29" s="72">
        <f t="shared" si="2"/>
        <v>83.799575070821533</v>
      </c>
      <c r="L29" s="72">
        <f t="shared" si="3"/>
        <v>82.563879647043848</v>
      </c>
    </row>
    <row r="30" spans="1:12" s="99" customFormat="1" ht="18.95" customHeight="1">
      <c r="A30" s="62">
        <v>23</v>
      </c>
      <c r="B30" s="42" t="s">
        <v>27</v>
      </c>
      <c r="C30" s="43">
        <v>2207</v>
      </c>
      <c r="D30" s="44">
        <v>10498.956078431373</v>
      </c>
      <c r="E30" s="43">
        <v>1237</v>
      </c>
      <c r="F30" s="44">
        <v>1766</v>
      </c>
      <c r="G30" s="43">
        <v>805</v>
      </c>
      <c r="H30" s="44">
        <v>583</v>
      </c>
      <c r="I30" s="43">
        <f t="shared" si="0"/>
        <v>2042</v>
      </c>
      <c r="J30" s="44">
        <f t="shared" si="1"/>
        <v>2349</v>
      </c>
      <c r="K30" s="72">
        <f t="shared" si="2"/>
        <v>92.523787947439956</v>
      </c>
      <c r="L30" s="72">
        <f t="shared" si="3"/>
        <v>22.373652984659014</v>
      </c>
    </row>
    <row r="31" spans="1:12" s="99" customFormat="1" ht="18.95" customHeight="1">
      <c r="A31" s="62">
        <v>24</v>
      </c>
      <c r="B31" s="42" t="s">
        <v>28</v>
      </c>
      <c r="C31" s="43">
        <v>9</v>
      </c>
      <c r="D31" s="44">
        <v>87.637254901960773</v>
      </c>
      <c r="E31" s="43">
        <v>0</v>
      </c>
      <c r="F31" s="44">
        <v>0</v>
      </c>
      <c r="G31" s="43">
        <v>31</v>
      </c>
      <c r="H31" s="44">
        <v>49.16</v>
      </c>
      <c r="I31" s="43">
        <f t="shared" si="0"/>
        <v>31</v>
      </c>
      <c r="J31" s="44">
        <f t="shared" si="1"/>
        <v>49.16</v>
      </c>
      <c r="K31" s="72">
        <f t="shared" si="2"/>
        <v>344.44444444444446</v>
      </c>
      <c r="L31" s="72">
        <f t="shared" si="3"/>
        <v>56.094865197449387</v>
      </c>
    </row>
    <row r="32" spans="1:12" s="99" customFormat="1" ht="18.95" customHeight="1">
      <c r="A32" s="62">
        <v>25</v>
      </c>
      <c r="B32" s="42" t="s">
        <v>59</v>
      </c>
      <c r="C32" s="43">
        <v>0</v>
      </c>
      <c r="D32" s="44">
        <v>0</v>
      </c>
      <c r="E32" s="43">
        <v>16</v>
      </c>
      <c r="F32" s="44">
        <v>37.36</v>
      </c>
      <c r="G32" s="43">
        <v>0</v>
      </c>
      <c r="H32" s="44">
        <v>0</v>
      </c>
      <c r="I32" s="43">
        <f t="shared" si="0"/>
        <v>16</v>
      </c>
      <c r="J32" s="44">
        <f t="shared" si="1"/>
        <v>37.36</v>
      </c>
      <c r="K32" s="72" t="e">
        <f t="shared" si="2"/>
        <v>#DIV/0!</v>
      </c>
      <c r="L32" s="72" t="e">
        <f t="shared" si="3"/>
        <v>#DIV/0!</v>
      </c>
    </row>
    <row r="33" spans="1:12" s="99" customFormat="1" ht="18.95" customHeight="1">
      <c r="A33" s="69"/>
      <c r="B33" s="50" t="s">
        <v>29</v>
      </c>
      <c r="C33" s="51">
        <f>SUM(C29:C32)</f>
        <v>7864</v>
      </c>
      <c r="D33" s="57">
        <f>SUM(D29:D32)</f>
        <v>31446.708039215689</v>
      </c>
      <c r="E33" s="51">
        <f t="shared" ref="E33:J33" si="5">SUM(E29:E32)</f>
        <v>2201</v>
      </c>
      <c r="F33" s="57">
        <f t="shared" si="5"/>
        <v>15266.480000000001</v>
      </c>
      <c r="G33" s="51">
        <f t="shared" si="5"/>
        <v>4621</v>
      </c>
      <c r="H33" s="57">
        <f t="shared" si="5"/>
        <v>4391.96</v>
      </c>
      <c r="I33" s="51">
        <f t="shared" si="5"/>
        <v>6822</v>
      </c>
      <c r="J33" s="57">
        <f t="shared" si="5"/>
        <v>19658.440000000002</v>
      </c>
      <c r="K33" s="72">
        <f t="shared" si="2"/>
        <v>86.74974567650051</v>
      </c>
      <c r="L33" s="72">
        <f t="shared" si="3"/>
        <v>62.513506900260907</v>
      </c>
    </row>
    <row r="34" spans="1:12" s="99" customFormat="1" ht="18.95" customHeight="1">
      <c r="A34" s="62"/>
      <c r="B34" s="50" t="s">
        <v>50</v>
      </c>
      <c r="C34" s="43"/>
      <c r="D34" s="44"/>
      <c r="E34" s="43"/>
      <c r="F34" s="44"/>
      <c r="G34" s="43"/>
      <c r="H34" s="44"/>
      <c r="I34" s="43">
        <f t="shared" si="0"/>
        <v>0</v>
      </c>
      <c r="J34" s="44">
        <f t="shared" si="1"/>
        <v>0</v>
      </c>
      <c r="K34" s="72" t="e">
        <f t="shared" si="2"/>
        <v>#DIV/0!</v>
      </c>
      <c r="L34" s="72" t="e">
        <f t="shared" si="3"/>
        <v>#DIV/0!</v>
      </c>
    </row>
    <row r="35" spans="1:12" s="99" customFormat="1" ht="18.95" customHeight="1">
      <c r="A35" s="62">
        <v>26</v>
      </c>
      <c r="B35" s="42" t="s">
        <v>31</v>
      </c>
      <c r="C35" s="43">
        <v>2003</v>
      </c>
      <c r="D35" s="44">
        <v>12304.243333333332</v>
      </c>
      <c r="E35" s="43">
        <v>835</v>
      </c>
      <c r="F35" s="44">
        <v>2135</v>
      </c>
      <c r="G35" s="43">
        <v>1473</v>
      </c>
      <c r="H35" s="44">
        <v>4821</v>
      </c>
      <c r="I35" s="43">
        <f t="shared" si="0"/>
        <v>2308</v>
      </c>
      <c r="J35" s="44">
        <f t="shared" si="1"/>
        <v>6956</v>
      </c>
      <c r="K35" s="72">
        <f t="shared" si="2"/>
        <v>115.22715926110834</v>
      </c>
      <c r="L35" s="72">
        <f t="shared" si="3"/>
        <v>56.533342291399201</v>
      </c>
    </row>
    <row r="36" spans="1:12" s="99" customFormat="1" ht="18.95" customHeight="1">
      <c r="A36" s="69"/>
      <c r="B36" s="50" t="s">
        <v>29</v>
      </c>
      <c r="C36" s="51">
        <f>SUM(C35)</f>
        <v>2003</v>
      </c>
      <c r="D36" s="57">
        <f>SUM(D35)</f>
        <v>12304.243333333332</v>
      </c>
      <c r="E36" s="57">
        <f t="shared" ref="E36:J36" si="6">SUM(E35)</f>
        <v>835</v>
      </c>
      <c r="F36" s="57">
        <f t="shared" si="6"/>
        <v>2135</v>
      </c>
      <c r="G36" s="57">
        <f t="shared" si="6"/>
        <v>1473</v>
      </c>
      <c r="H36" s="57">
        <f t="shared" si="6"/>
        <v>4821</v>
      </c>
      <c r="I36" s="57">
        <f t="shared" si="6"/>
        <v>2308</v>
      </c>
      <c r="J36" s="57">
        <f t="shared" si="6"/>
        <v>6956</v>
      </c>
      <c r="K36" s="72">
        <f t="shared" si="2"/>
        <v>115.22715926110834</v>
      </c>
      <c r="L36" s="72">
        <f t="shared" si="3"/>
        <v>56.533342291399201</v>
      </c>
    </row>
    <row r="37" spans="1:12" s="99" customFormat="1" ht="18.95" customHeight="1">
      <c r="A37" s="62"/>
      <c r="B37" s="50" t="s">
        <v>32</v>
      </c>
      <c r="C37" s="43"/>
      <c r="D37" s="44"/>
      <c r="E37" s="43"/>
      <c r="F37" s="44"/>
      <c r="G37" s="43"/>
      <c r="H37" s="44"/>
      <c r="I37" s="43">
        <f t="shared" si="0"/>
        <v>0</v>
      </c>
      <c r="J37" s="44">
        <f t="shared" si="1"/>
        <v>0</v>
      </c>
      <c r="K37" s="72" t="e">
        <f t="shared" si="2"/>
        <v>#DIV/0!</v>
      </c>
      <c r="L37" s="72" t="e">
        <f t="shared" si="3"/>
        <v>#DIV/0!</v>
      </c>
    </row>
    <row r="38" spans="1:12" s="99" customFormat="1" ht="18.95" customHeight="1">
      <c r="A38" s="62">
        <v>27</v>
      </c>
      <c r="B38" s="42" t="s">
        <v>33</v>
      </c>
      <c r="C38" s="43">
        <v>166</v>
      </c>
      <c r="D38" s="44">
        <v>856.7372549019608</v>
      </c>
      <c r="E38" s="43">
        <v>0</v>
      </c>
      <c r="F38" s="44">
        <v>0</v>
      </c>
      <c r="G38" s="43">
        <v>134</v>
      </c>
      <c r="H38" s="44">
        <v>367.24</v>
      </c>
      <c r="I38" s="43">
        <f t="shared" si="0"/>
        <v>134</v>
      </c>
      <c r="J38" s="44">
        <f t="shared" si="1"/>
        <v>367.24</v>
      </c>
      <c r="K38" s="72">
        <f t="shared" si="2"/>
        <v>80.722891566265062</v>
      </c>
      <c r="L38" s="72">
        <f t="shared" si="3"/>
        <v>42.864950473295863</v>
      </c>
    </row>
    <row r="39" spans="1:12" s="99" customFormat="1" ht="18.95" customHeight="1">
      <c r="A39" s="62">
        <v>28</v>
      </c>
      <c r="B39" s="42" t="s">
        <v>34</v>
      </c>
      <c r="C39" s="43">
        <v>1011</v>
      </c>
      <c r="D39" s="44">
        <v>5853.41</v>
      </c>
      <c r="E39" s="43">
        <v>2671</v>
      </c>
      <c r="F39" s="44">
        <v>6334.23</v>
      </c>
      <c r="G39" s="43">
        <v>5646</v>
      </c>
      <c r="H39" s="44">
        <v>44040.99</v>
      </c>
      <c r="I39" s="43">
        <f t="shared" si="0"/>
        <v>8317</v>
      </c>
      <c r="J39" s="44">
        <f t="shared" si="1"/>
        <v>50375.22</v>
      </c>
      <c r="K39" s="72">
        <f t="shared" si="2"/>
        <v>822.65084075173093</v>
      </c>
      <c r="L39" s="72">
        <f t="shared" si="3"/>
        <v>860.61321520276215</v>
      </c>
    </row>
    <row r="40" spans="1:12" s="99" customFormat="1" ht="18.95" customHeight="1">
      <c r="A40" s="62">
        <v>29</v>
      </c>
      <c r="B40" s="42" t="s">
        <v>35</v>
      </c>
      <c r="C40" s="43">
        <v>304</v>
      </c>
      <c r="D40" s="44">
        <v>2062.5490196078431</v>
      </c>
      <c r="E40" s="43">
        <v>0</v>
      </c>
      <c r="F40" s="44">
        <v>0</v>
      </c>
      <c r="G40" s="43">
        <v>5931</v>
      </c>
      <c r="H40" s="44">
        <v>11213.67</v>
      </c>
      <c r="I40" s="43">
        <f t="shared" si="0"/>
        <v>5931</v>
      </c>
      <c r="J40" s="44">
        <f t="shared" si="1"/>
        <v>11213.67</v>
      </c>
      <c r="K40" s="72">
        <f t="shared" si="2"/>
        <v>1950.9868421052629</v>
      </c>
      <c r="L40" s="72">
        <f t="shared" si="3"/>
        <v>543.68016921760625</v>
      </c>
    </row>
    <row r="41" spans="1:12" s="99" customFormat="1" ht="18.95" customHeight="1">
      <c r="A41" s="62">
        <v>30</v>
      </c>
      <c r="B41" s="42" t="s">
        <v>36</v>
      </c>
      <c r="C41" s="43">
        <v>37</v>
      </c>
      <c r="D41" s="44">
        <v>236.63725490196077</v>
      </c>
      <c r="E41" s="43">
        <v>0</v>
      </c>
      <c r="F41" s="44">
        <v>0</v>
      </c>
      <c r="G41" s="43">
        <v>391</v>
      </c>
      <c r="H41" s="44">
        <v>1019</v>
      </c>
      <c r="I41" s="43">
        <f t="shared" si="0"/>
        <v>391</v>
      </c>
      <c r="J41" s="44">
        <f t="shared" si="1"/>
        <v>1019</v>
      </c>
      <c r="K41" s="72">
        <f t="shared" si="2"/>
        <v>1056.7567567567569</v>
      </c>
      <c r="L41" s="72">
        <f t="shared" si="3"/>
        <v>430.61689522310144</v>
      </c>
    </row>
    <row r="42" spans="1:12" s="99" customFormat="1" ht="18.95" customHeight="1">
      <c r="A42" s="62">
        <v>31</v>
      </c>
      <c r="B42" s="42" t="s">
        <v>37</v>
      </c>
      <c r="C42" s="43">
        <v>66</v>
      </c>
      <c r="D42" s="44">
        <v>252.63725490196077</v>
      </c>
      <c r="E42" s="43">
        <v>184</v>
      </c>
      <c r="F42" s="44">
        <v>453</v>
      </c>
      <c r="G42" s="43">
        <v>414</v>
      </c>
      <c r="H42" s="44">
        <v>1100</v>
      </c>
      <c r="I42" s="43">
        <f t="shared" si="0"/>
        <v>598</v>
      </c>
      <c r="J42" s="44">
        <f t="shared" si="1"/>
        <v>1553</v>
      </c>
      <c r="K42" s="72">
        <f t="shared" si="2"/>
        <v>906.06060606060601</v>
      </c>
      <c r="L42" s="72">
        <f t="shared" si="3"/>
        <v>614.71535565990143</v>
      </c>
    </row>
    <row r="43" spans="1:12" s="99" customFormat="1" ht="18.95" customHeight="1">
      <c r="A43" s="62">
        <v>32</v>
      </c>
      <c r="B43" s="42" t="s">
        <v>38</v>
      </c>
      <c r="C43" s="43">
        <v>10</v>
      </c>
      <c r="D43" s="44">
        <v>87.637254901960773</v>
      </c>
      <c r="E43" s="43">
        <v>0</v>
      </c>
      <c r="F43" s="44">
        <v>0</v>
      </c>
      <c r="G43" s="43">
        <v>350</v>
      </c>
      <c r="H43" s="44">
        <v>313</v>
      </c>
      <c r="I43" s="43">
        <f t="shared" si="0"/>
        <v>350</v>
      </c>
      <c r="J43" s="44">
        <f t="shared" si="1"/>
        <v>313</v>
      </c>
      <c r="K43" s="72">
        <f t="shared" si="2"/>
        <v>3500</v>
      </c>
      <c r="L43" s="72">
        <f t="shared" si="3"/>
        <v>357.15404407651869</v>
      </c>
    </row>
    <row r="44" spans="1:12" s="99" customFormat="1" ht="18.95" customHeight="1">
      <c r="A44" s="62">
        <v>33</v>
      </c>
      <c r="B44" s="42" t="s">
        <v>39</v>
      </c>
      <c r="C44" s="43">
        <v>97</v>
      </c>
      <c r="D44" s="44">
        <v>537.63725490196077</v>
      </c>
      <c r="E44" s="43">
        <v>0</v>
      </c>
      <c r="F44" s="44">
        <v>0</v>
      </c>
      <c r="G44" s="43">
        <v>42</v>
      </c>
      <c r="H44" s="44">
        <v>7208</v>
      </c>
      <c r="I44" s="43">
        <f t="shared" si="0"/>
        <v>42</v>
      </c>
      <c r="J44" s="44">
        <f t="shared" si="1"/>
        <v>7208</v>
      </c>
      <c r="K44" s="72">
        <f t="shared" si="2"/>
        <v>43.298969072164951</v>
      </c>
      <c r="L44" s="72">
        <f t="shared" si="3"/>
        <v>1340.6809022775763</v>
      </c>
    </row>
    <row r="45" spans="1:12" s="99" customFormat="1" ht="18.95" customHeight="1">
      <c r="A45" s="69"/>
      <c r="B45" s="50" t="s">
        <v>29</v>
      </c>
      <c r="C45" s="51">
        <f>SUM(C38:C44)</f>
        <v>1691</v>
      </c>
      <c r="D45" s="57">
        <f>SUM(D38:D44)</f>
        <v>9887.2452941176507</v>
      </c>
      <c r="E45" s="51">
        <f t="shared" ref="E45:J45" si="7">SUM(E38:E44)</f>
        <v>2855</v>
      </c>
      <c r="F45" s="57">
        <f t="shared" si="7"/>
        <v>6787.23</v>
      </c>
      <c r="G45" s="51">
        <f t="shared" si="7"/>
        <v>12908</v>
      </c>
      <c r="H45" s="57">
        <f t="shared" si="7"/>
        <v>65261.899999999994</v>
      </c>
      <c r="I45" s="51">
        <f t="shared" si="7"/>
        <v>15763</v>
      </c>
      <c r="J45" s="57">
        <f t="shared" si="7"/>
        <v>72049.13</v>
      </c>
      <c r="K45" s="72">
        <f t="shared" si="2"/>
        <v>932.17031342400935</v>
      </c>
      <c r="L45" s="72">
        <f t="shared" si="3"/>
        <v>728.70782363278829</v>
      </c>
    </row>
    <row r="46" spans="1:12" s="99" customFormat="1" ht="18.95" customHeight="1">
      <c r="A46" s="62"/>
      <c r="B46" s="50" t="s">
        <v>40</v>
      </c>
      <c r="C46" s="43"/>
      <c r="D46" s="44"/>
      <c r="E46" s="43"/>
      <c r="F46" s="44"/>
      <c r="G46" s="43"/>
      <c r="H46" s="44"/>
      <c r="I46" s="43">
        <f t="shared" si="0"/>
        <v>0</v>
      </c>
      <c r="J46" s="44">
        <f t="shared" si="1"/>
        <v>0</v>
      </c>
      <c r="K46" s="72" t="e">
        <f t="shared" si="2"/>
        <v>#DIV/0!</v>
      </c>
      <c r="L46" s="72" t="e">
        <f t="shared" si="3"/>
        <v>#DIV/0!</v>
      </c>
    </row>
    <row r="47" spans="1:12" s="99" customFormat="1" ht="18.95" customHeight="1">
      <c r="A47" s="62">
        <v>34</v>
      </c>
      <c r="B47" s="42" t="s">
        <v>41</v>
      </c>
      <c r="C47" s="43">
        <v>1543</v>
      </c>
      <c r="D47" s="44">
        <v>20519.505294117647</v>
      </c>
      <c r="E47" s="43">
        <v>279</v>
      </c>
      <c r="F47" s="44">
        <v>709.91</v>
      </c>
      <c r="G47" s="43">
        <v>8819</v>
      </c>
      <c r="H47" s="44">
        <v>38812.01</v>
      </c>
      <c r="I47" s="43">
        <f t="shared" si="0"/>
        <v>9098</v>
      </c>
      <c r="J47" s="44">
        <f t="shared" si="1"/>
        <v>39521.920000000006</v>
      </c>
      <c r="K47" s="72">
        <f t="shared" si="2"/>
        <v>589.63058976020739</v>
      </c>
      <c r="L47" s="72">
        <f t="shared" si="3"/>
        <v>192.60659276873406</v>
      </c>
    </row>
    <row r="48" spans="1:12" s="99" customFormat="1" ht="18.95" customHeight="1">
      <c r="A48" s="62">
        <v>35</v>
      </c>
      <c r="B48" s="42" t="s">
        <v>42</v>
      </c>
      <c r="C48" s="43">
        <v>0</v>
      </c>
      <c r="D48" s="44">
        <v>0</v>
      </c>
      <c r="E48" s="43">
        <v>179</v>
      </c>
      <c r="F48" s="44">
        <v>366.76</v>
      </c>
      <c r="G48" s="43">
        <v>645</v>
      </c>
      <c r="H48" s="44">
        <v>5728.32</v>
      </c>
      <c r="I48" s="43">
        <f t="shared" si="0"/>
        <v>824</v>
      </c>
      <c r="J48" s="44">
        <f t="shared" si="1"/>
        <v>6095.08</v>
      </c>
      <c r="K48" s="72" t="e">
        <f t="shared" si="2"/>
        <v>#DIV/0!</v>
      </c>
      <c r="L48" s="72" t="e">
        <f t="shared" si="3"/>
        <v>#DIV/0!</v>
      </c>
    </row>
    <row r="49" spans="1:12" s="99" customFormat="1" ht="18.95" customHeight="1">
      <c r="A49" s="62">
        <v>36</v>
      </c>
      <c r="B49" s="42" t="s">
        <v>43</v>
      </c>
      <c r="C49" s="43">
        <v>2342</v>
      </c>
      <c r="D49" s="44">
        <v>15655.02</v>
      </c>
      <c r="E49" s="43">
        <v>0</v>
      </c>
      <c r="F49" s="44">
        <v>0</v>
      </c>
      <c r="G49" s="43">
        <v>6865</v>
      </c>
      <c r="H49" s="44">
        <v>15074.05</v>
      </c>
      <c r="I49" s="43">
        <f t="shared" si="0"/>
        <v>6865</v>
      </c>
      <c r="J49" s="44">
        <f t="shared" si="1"/>
        <v>15074.05</v>
      </c>
      <c r="K49" s="72">
        <f t="shared" si="2"/>
        <v>293.12553373185312</v>
      </c>
      <c r="L49" s="72">
        <f t="shared" si="3"/>
        <v>96.288922019901605</v>
      </c>
    </row>
    <row r="50" spans="1:12" s="99" customFormat="1" ht="18.95" customHeight="1">
      <c r="A50" s="62">
        <v>37</v>
      </c>
      <c r="B50" s="42" t="s">
        <v>44</v>
      </c>
      <c r="C50" s="43">
        <v>140</v>
      </c>
      <c r="D50" s="44">
        <v>500.31</v>
      </c>
      <c r="E50" s="43">
        <v>0</v>
      </c>
      <c r="F50" s="44">
        <v>0</v>
      </c>
      <c r="G50" s="43">
        <v>0</v>
      </c>
      <c r="H50" s="44">
        <v>0</v>
      </c>
      <c r="I50" s="43">
        <f t="shared" si="0"/>
        <v>0</v>
      </c>
      <c r="J50" s="44">
        <f t="shared" si="1"/>
        <v>0</v>
      </c>
      <c r="K50" s="72">
        <f t="shared" si="2"/>
        <v>0</v>
      </c>
      <c r="L50" s="72">
        <f t="shared" si="3"/>
        <v>0</v>
      </c>
    </row>
    <row r="51" spans="1:12" s="99" customFormat="1" ht="18.95" customHeight="1">
      <c r="A51" s="69"/>
      <c r="B51" s="50" t="s">
        <v>29</v>
      </c>
      <c r="C51" s="51">
        <f>SUM(C47:C50)</f>
        <v>4025</v>
      </c>
      <c r="D51" s="57">
        <f>SUM(D47:D50)</f>
        <v>36674.835294117642</v>
      </c>
      <c r="E51" s="51">
        <f t="shared" ref="E51:J51" si="8">SUM(E47:E50)</f>
        <v>458</v>
      </c>
      <c r="F51" s="57">
        <f t="shared" si="8"/>
        <v>1076.67</v>
      </c>
      <c r="G51" s="51">
        <f t="shared" si="8"/>
        <v>16329</v>
      </c>
      <c r="H51" s="57">
        <f t="shared" si="8"/>
        <v>59614.380000000005</v>
      </c>
      <c r="I51" s="51">
        <f t="shared" si="8"/>
        <v>16787</v>
      </c>
      <c r="J51" s="57">
        <f t="shared" si="8"/>
        <v>60691.05</v>
      </c>
      <c r="K51" s="72">
        <f t="shared" si="2"/>
        <v>417.06832298136646</v>
      </c>
      <c r="L51" s="72">
        <f t="shared" si="3"/>
        <v>165.48417876530826</v>
      </c>
    </row>
    <row r="52" spans="1:12" s="99" customFormat="1" ht="18.95" customHeight="1">
      <c r="A52" s="69"/>
      <c r="B52" s="50" t="s">
        <v>45</v>
      </c>
      <c r="C52" s="51">
        <f>C51+C45+C36+C33+C27</f>
        <v>26890</v>
      </c>
      <c r="D52" s="57">
        <f>D51+D45+D36+D33+D27</f>
        <v>145621.50411764704</v>
      </c>
      <c r="E52" s="51">
        <f t="shared" ref="E52:J52" si="9">E51+E45+E36+E33+E27</f>
        <v>22625</v>
      </c>
      <c r="F52" s="57">
        <f t="shared" si="9"/>
        <v>83280.73000000001</v>
      </c>
      <c r="G52" s="51">
        <f t="shared" si="9"/>
        <v>45259</v>
      </c>
      <c r="H52" s="57">
        <f t="shared" si="9"/>
        <v>207014.18</v>
      </c>
      <c r="I52" s="51">
        <f t="shared" si="9"/>
        <v>67884</v>
      </c>
      <c r="J52" s="57">
        <f t="shared" si="9"/>
        <v>290294.91000000003</v>
      </c>
      <c r="K52" s="72">
        <f t="shared" si="2"/>
        <v>252.45072517664559</v>
      </c>
      <c r="L52" s="72">
        <f t="shared" si="3"/>
        <v>199.34892978819386</v>
      </c>
    </row>
  </sheetData>
  <mergeCells count="11">
    <mergeCell ref="A1:D1"/>
    <mergeCell ref="E1:H1"/>
    <mergeCell ref="C3:D3"/>
    <mergeCell ref="C4:D4"/>
    <mergeCell ref="A2:L2"/>
    <mergeCell ref="E4:F4"/>
    <mergeCell ref="G4:H4"/>
    <mergeCell ref="I4:J4"/>
    <mergeCell ref="I1:L1"/>
    <mergeCell ref="E3:J3"/>
    <mergeCell ref="K3:L4"/>
  </mergeCells>
  <printOptions horizontalCentered="1" verticalCentered="1"/>
  <pageMargins left="0.39370078740157483" right="0.11811023622047245" top="0.15748031496062992" bottom="0.15748031496062992" header="0.11811023622047245" footer="0.11811023622047245"/>
  <pageSetup paperSize="9" scale="61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zoomScale="90" zoomScaleNormal="90" workbookViewId="0">
      <selection activeCell="D10" sqref="D10"/>
    </sheetView>
  </sheetViews>
  <sheetFormatPr defaultColWidth="8.85546875" defaultRowHeight="15"/>
  <cols>
    <col min="1" max="1" width="7.7109375" style="76" customWidth="1"/>
    <col min="2" max="2" width="31" style="18" customWidth="1"/>
    <col min="3" max="3" width="13.85546875" style="18" customWidth="1"/>
    <col min="4" max="4" width="16" style="18" customWidth="1"/>
    <col min="5" max="5" width="18.140625" style="18" customWidth="1"/>
    <col min="6" max="6" width="18.7109375" style="18" customWidth="1"/>
    <col min="7" max="7" width="12.85546875" style="18" customWidth="1"/>
    <col min="8" max="8" width="14.28515625" style="18" customWidth="1"/>
    <col min="9" max="16384" width="8.85546875" style="18"/>
  </cols>
  <sheetData>
    <row r="1" spans="1:8" ht="1.1499999999999999" customHeight="1">
      <c r="A1" s="75" t="s">
        <v>46</v>
      </c>
      <c r="B1" s="17"/>
      <c r="C1" s="17"/>
      <c r="D1" s="17"/>
      <c r="E1" s="17"/>
      <c r="F1" s="17"/>
      <c r="G1" s="17"/>
      <c r="H1" s="17"/>
    </row>
    <row r="2" spans="1:8" s="98" customFormat="1" ht="18.75" customHeight="1">
      <c r="A2" s="149" t="s">
        <v>116</v>
      </c>
      <c r="B2" s="191"/>
      <c r="C2" s="191"/>
      <c r="D2" s="191"/>
      <c r="E2" s="96" t="s">
        <v>134</v>
      </c>
      <c r="F2" s="127" t="s">
        <v>117</v>
      </c>
      <c r="G2" s="127"/>
      <c r="H2" s="127"/>
    </row>
    <row r="3" spans="1:8" s="98" customFormat="1" ht="40.5" customHeight="1">
      <c r="A3" s="109" t="s">
        <v>118</v>
      </c>
      <c r="B3" s="176"/>
      <c r="C3" s="176"/>
      <c r="D3" s="176"/>
      <c r="E3" s="176"/>
      <c r="F3" s="176"/>
      <c r="G3" s="176"/>
      <c r="H3" s="110"/>
    </row>
    <row r="4" spans="1:8" ht="54.75" customHeight="1">
      <c r="A4" s="97" t="s">
        <v>0</v>
      </c>
      <c r="B4" s="50" t="s">
        <v>1</v>
      </c>
      <c r="C4" s="132" t="s">
        <v>85</v>
      </c>
      <c r="D4" s="133"/>
      <c r="E4" s="132" t="s">
        <v>103</v>
      </c>
      <c r="F4" s="133"/>
      <c r="G4" s="182" t="s">
        <v>76</v>
      </c>
      <c r="H4" s="183"/>
    </row>
    <row r="5" spans="1:8" ht="18">
      <c r="A5" s="97"/>
      <c r="B5" s="50" t="s">
        <v>49</v>
      </c>
      <c r="C5" s="69" t="s">
        <v>2</v>
      </c>
      <c r="D5" s="69" t="s">
        <v>3</v>
      </c>
      <c r="E5" s="69" t="s">
        <v>2</v>
      </c>
      <c r="F5" s="69" t="s">
        <v>3</v>
      </c>
      <c r="G5" s="189"/>
      <c r="H5" s="190"/>
    </row>
    <row r="6" spans="1:8" s="99" customFormat="1" ht="18.95" customHeight="1">
      <c r="A6" s="61">
        <v>1</v>
      </c>
      <c r="B6" s="42" t="s">
        <v>4</v>
      </c>
      <c r="C6" s="43">
        <f>'NPS-Agriculture'!C5+'NPS-MSME-PG-67'!C6+'Edu-NPS-PG-68'!C5+'Housing-NPS-PG-69'!C5+'NPS-others-PG-70'!C6</f>
        <v>434</v>
      </c>
      <c r="D6" s="44">
        <f>'NPS-Agriculture'!D5+'NPS-MSME-PG-67'!D6+'Edu-NPS-PG-68'!D5+'Housing-NPS-PG-69'!D5+'NPS-others-PG-70'!D6</f>
        <v>1919.6764705882351</v>
      </c>
      <c r="E6" s="43">
        <f>'NPS-Agriculture'!E5+'NPS-MSME-PG-67'!K6+'Edu-NPS-PG-68'!E5+'Housing-NPS-PG-69'!E5+'NPS-others-PG-70'!I6</f>
        <v>182</v>
      </c>
      <c r="F6" s="72">
        <f>'NPS-Agriculture'!F5+'NPS-MSME-PG-67'!L6+'Edu-NPS-PG-68'!F5+'Housing-NPS-PG-69'!F5+'NPS-others-PG-70'!J6</f>
        <v>723.5</v>
      </c>
      <c r="G6" s="43">
        <f>E6/C6*100</f>
        <v>41.935483870967744</v>
      </c>
      <c r="H6" s="43">
        <f>F6/D6*100</f>
        <v>37.688642387657239</v>
      </c>
    </row>
    <row r="7" spans="1:8" s="99" customFormat="1" ht="18.95" customHeight="1">
      <c r="A7" s="61">
        <v>2</v>
      </c>
      <c r="B7" s="42" t="s">
        <v>5</v>
      </c>
      <c r="C7" s="43">
        <f>'NPS-Agriculture'!C6+'NPS-MSME-PG-67'!C7+'Edu-NPS-PG-68'!C6+'Housing-NPS-PG-69'!C6+'NPS-others-PG-70'!C7</f>
        <v>51</v>
      </c>
      <c r="D7" s="44">
        <f>'NPS-Agriculture'!D6+'NPS-MSME-PG-67'!D7+'Edu-NPS-PG-68'!D6+'Housing-NPS-PG-69'!D6+'NPS-others-PG-70'!D7</f>
        <v>265.6764705882353</v>
      </c>
      <c r="E7" s="42">
        <f>'NPS-Agriculture'!E6+'NPS-MSME-PG-67'!K7+'Edu-NPS-PG-68'!E6+'Housing-NPS-PG-69'!E6+'NPS-others-PG-70'!I7</f>
        <v>25</v>
      </c>
      <c r="F7" s="72">
        <f>'NPS-Agriculture'!F6+'NPS-MSME-PG-67'!L7+'Edu-NPS-PG-68'!F6+'Housing-NPS-PG-69'!F6+'NPS-others-PG-70'!J7</f>
        <v>54</v>
      </c>
      <c r="G7" s="43">
        <f t="shared" ref="G7:G52" si="0">E7/C7*100</f>
        <v>49.019607843137251</v>
      </c>
      <c r="H7" s="43">
        <f t="shared" ref="H7:H52" si="1">F7/D7*100</f>
        <v>20.325473264696114</v>
      </c>
    </row>
    <row r="8" spans="1:8" s="99" customFormat="1" ht="18.95" customHeight="1">
      <c r="A8" s="61">
        <v>3</v>
      </c>
      <c r="B8" s="42" t="s">
        <v>6</v>
      </c>
      <c r="C8" s="43">
        <f>'NPS-Agriculture'!C7+'NPS-MSME-PG-67'!C8+'Edu-NPS-PG-68'!C7+'Housing-NPS-PG-69'!C7+'NPS-others-PG-70'!C8</f>
        <v>508</v>
      </c>
      <c r="D8" s="44">
        <f>'NPS-Agriculture'!D7+'NPS-MSME-PG-67'!D8+'Edu-NPS-PG-68'!D7+'Housing-NPS-PG-69'!D7+'NPS-others-PG-70'!D8</f>
        <v>3283.705882352941</v>
      </c>
      <c r="E8" s="42">
        <f>'NPS-Agriculture'!E7+'NPS-MSME-PG-67'!K8+'Edu-NPS-PG-68'!E7+'Housing-NPS-PG-69'!E7+'NPS-others-PG-70'!I8</f>
        <v>104</v>
      </c>
      <c r="F8" s="72">
        <f>'NPS-Agriculture'!F7+'NPS-MSME-PG-67'!L8+'Edu-NPS-PG-68'!F7+'Housing-NPS-PG-69'!F7+'NPS-others-PG-70'!J8</f>
        <v>1177.1100000000001</v>
      </c>
      <c r="G8" s="43">
        <f t="shared" si="0"/>
        <v>20.472440944881889</v>
      </c>
      <c r="H8" s="43">
        <f t="shared" si="1"/>
        <v>35.846998548985191</v>
      </c>
    </row>
    <row r="9" spans="1:8" s="99" customFormat="1" ht="18.95" customHeight="1">
      <c r="A9" s="61">
        <v>4</v>
      </c>
      <c r="B9" s="42" t="s">
        <v>7</v>
      </c>
      <c r="C9" s="43">
        <f>'NPS-Agriculture'!C8+'NPS-MSME-PG-67'!C9+'Edu-NPS-PG-68'!C8+'Housing-NPS-PG-69'!C8+'NPS-others-PG-70'!C9</f>
        <v>402</v>
      </c>
      <c r="D9" s="44">
        <f>'NPS-Agriculture'!D8+'NPS-MSME-PG-67'!D9+'Edu-NPS-PG-68'!D8+'Housing-NPS-PG-69'!D8+'NPS-others-PG-70'!D9</f>
        <v>2644.4394117647057</v>
      </c>
      <c r="E9" s="42">
        <f>'NPS-Agriculture'!E8+'NPS-MSME-PG-67'!K9+'Edu-NPS-PG-68'!E8+'Housing-NPS-PG-69'!E8+'NPS-others-PG-70'!I9</f>
        <v>191</v>
      </c>
      <c r="F9" s="72">
        <f>'NPS-Agriculture'!F8+'NPS-MSME-PG-67'!L9+'Edu-NPS-PG-68'!F8+'Housing-NPS-PG-69'!F8+'NPS-others-PG-70'!J9</f>
        <v>483</v>
      </c>
      <c r="G9" s="43">
        <f t="shared" si="0"/>
        <v>47.512437810945272</v>
      </c>
      <c r="H9" s="43">
        <f t="shared" si="1"/>
        <v>18.264740642239978</v>
      </c>
    </row>
    <row r="10" spans="1:8" s="99" customFormat="1" ht="18.95" customHeight="1">
      <c r="A10" s="61">
        <v>5</v>
      </c>
      <c r="B10" s="42" t="s">
        <v>8</v>
      </c>
      <c r="C10" s="43">
        <f>'NPS-Agriculture'!C9+'NPS-MSME-PG-67'!C10+'Edu-NPS-PG-68'!C9+'Housing-NPS-PG-69'!C9+'NPS-others-PG-70'!C10</f>
        <v>74</v>
      </c>
      <c r="D10" s="44">
        <f>'NPS-Agriculture'!D9+'NPS-MSME-PG-67'!D10+'Edu-NPS-PG-68'!D9+'Housing-NPS-PG-69'!D9+'NPS-others-PG-70'!D10</f>
        <v>553.67647058823525</v>
      </c>
      <c r="E10" s="42">
        <f>'NPS-Agriculture'!E9+'NPS-MSME-PG-67'!K10+'Edu-NPS-PG-68'!E9+'Housing-NPS-PG-69'!E9+'NPS-others-PG-70'!I10</f>
        <v>62</v>
      </c>
      <c r="F10" s="72">
        <f>'NPS-Agriculture'!F9+'NPS-MSME-PG-67'!L10+'Edu-NPS-PG-68'!F9+'Housing-NPS-PG-69'!F9+'NPS-others-PG-70'!J10</f>
        <v>208.08999999999997</v>
      </c>
      <c r="G10" s="43">
        <f t="shared" si="0"/>
        <v>83.78378378378379</v>
      </c>
      <c r="H10" s="43">
        <f t="shared" si="1"/>
        <v>37.58332005312085</v>
      </c>
    </row>
    <row r="11" spans="1:8" s="99" customFormat="1" ht="18.95" customHeight="1">
      <c r="A11" s="61">
        <v>6</v>
      </c>
      <c r="B11" s="42" t="s">
        <v>52</v>
      </c>
      <c r="C11" s="43">
        <f>'NPS-Agriculture'!C10+'NPS-MSME-PG-67'!C11+'Edu-NPS-PG-68'!C10+'Housing-NPS-PG-69'!C10+'NPS-others-PG-70'!C11</f>
        <v>47</v>
      </c>
      <c r="D11" s="44">
        <f>'NPS-Agriculture'!D10+'NPS-MSME-PG-67'!D11+'Edu-NPS-PG-68'!D10+'Housing-NPS-PG-69'!D10+'NPS-others-PG-70'!D11</f>
        <v>383.67647058823525</v>
      </c>
      <c r="E11" s="42">
        <f>'NPS-Agriculture'!E10+'NPS-MSME-PG-67'!K11+'Edu-NPS-PG-68'!E10+'Housing-NPS-PG-69'!E10+'NPS-others-PG-70'!I11</f>
        <v>10</v>
      </c>
      <c r="F11" s="72">
        <f>'NPS-Agriculture'!F10+'NPS-MSME-PG-67'!L11+'Edu-NPS-PG-68'!F10+'Housing-NPS-PG-69'!F10+'NPS-others-PG-70'!J11</f>
        <v>56.94</v>
      </c>
      <c r="G11" s="43">
        <f t="shared" si="0"/>
        <v>21.276595744680851</v>
      </c>
      <c r="H11" s="43">
        <f t="shared" si="1"/>
        <v>14.840628593330779</v>
      </c>
    </row>
    <row r="12" spans="1:8" s="99" customFormat="1" ht="18.95" customHeight="1">
      <c r="A12" s="61">
        <v>7</v>
      </c>
      <c r="B12" s="42" t="s">
        <v>9</v>
      </c>
      <c r="C12" s="43">
        <f>'NPS-Agriculture'!C11+'NPS-MSME-PG-67'!C12+'Edu-NPS-PG-68'!C11+'Housing-NPS-PG-69'!C11+'NPS-others-PG-70'!C12</f>
        <v>1126</v>
      </c>
      <c r="D12" s="44">
        <f>'NPS-Agriculture'!D11+'NPS-MSME-PG-67'!D12+'Edu-NPS-PG-68'!D11+'Housing-NPS-PG-69'!D11+'NPS-others-PG-70'!D12</f>
        <v>4255.3123529411769</v>
      </c>
      <c r="E12" s="42">
        <f>'NPS-Agriculture'!E11+'NPS-MSME-PG-67'!K12+'Edu-NPS-PG-68'!E11+'Housing-NPS-PG-69'!E11+'NPS-others-PG-70'!I12</f>
        <v>1375</v>
      </c>
      <c r="F12" s="72">
        <f>'NPS-Agriculture'!F11+'NPS-MSME-PG-67'!L12+'Edu-NPS-PG-68'!F11+'Housing-NPS-PG-69'!F11+'NPS-others-PG-70'!J12</f>
        <v>10045.66</v>
      </c>
      <c r="G12" s="43">
        <f t="shared" si="0"/>
        <v>122.11367673179396</v>
      </c>
      <c r="H12" s="43">
        <f t="shared" si="1"/>
        <v>236.07338702308573</v>
      </c>
    </row>
    <row r="13" spans="1:8" s="99" customFormat="1" ht="18.95" customHeight="1">
      <c r="A13" s="61">
        <v>8</v>
      </c>
      <c r="B13" s="42" t="s">
        <v>10</v>
      </c>
      <c r="C13" s="43">
        <f>'NPS-Agriculture'!C12+'NPS-MSME-PG-67'!C13+'Edu-NPS-PG-68'!C12+'Housing-NPS-PG-69'!C12+'NPS-others-PG-70'!C13</f>
        <v>1285</v>
      </c>
      <c r="D13" s="44">
        <f>'NPS-Agriculture'!D12+'NPS-MSME-PG-67'!D13+'Edu-NPS-PG-68'!D12+'Housing-NPS-PG-69'!D12+'NPS-others-PG-70'!D13</f>
        <v>5527.2923529411764</v>
      </c>
      <c r="E13" s="42">
        <f>'NPS-Agriculture'!E12+'NPS-MSME-PG-67'!K13+'Edu-NPS-PG-68'!E12+'Housing-NPS-PG-69'!E12+'NPS-others-PG-70'!I13</f>
        <v>1324</v>
      </c>
      <c r="F13" s="72">
        <f>'NPS-Agriculture'!F12+'NPS-MSME-PG-67'!L13+'Edu-NPS-PG-68'!F12+'Housing-NPS-PG-69'!F12+'NPS-others-PG-70'!J13</f>
        <v>9289.3799999999992</v>
      </c>
      <c r="G13" s="43">
        <f t="shared" si="0"/>
        <v>103.03501945525291</v>
      </c>
      <c r="H13" s="43">
        <f t="shared" si="1"/>
        <v>168.06384404575496</v>
      </c>
    </row>
    <row r="14" spans="1:8" s="99" customFormat="1" ht="18.95" customHeight="1">
      <c r="A14" s="61">
        <v>9</v>
      </c>
      <c r="B14" s="42" t="s">
        <v>11</v>
      </c>
      <c r="C14" s="43">
        <f>'NPS-Agriculture'!C13+'NPS-MSME-PG-67'!C14+'Edu-NPS-PG-68'!C13+'Housing-NPS-PG-69'!C13+'NPS-others-PG-70'!C14</f>
        <v>413</v>
      </c>
      <c r="D14" s="44">
        <f>'NPS-Agriculture'!D13+'NPS-MSME-PG-67'!D14+'Edu-NPS-PG-68'!D13+'Housing-NPS-PG-69'!D13+'NPS-others-PG-70'!D14</f>
        <v>2361.6764705882351</v>
      </c>
      <c r="E14" s="42">
        <f>'NPS-Agriculture'!E13+'NPS-MSME-PG-67'!K14+'Edu-NPS-PG-68'!E13+'Housing-NPS-PG-69'!E13+'NPS-others-PG-70'!I14</f>
        <v>286</v>
      </c>
      <c r="F14" s="72">
        <f>'NPS-Agriculture'!F13+'NPS-MSME-PG-67'!L14+'Edu-NPS-PG-68'!F13+'Housing-NPS-PG-69'!F13+'NPS-others-PG-70'!J14</f>
        <v>582.68000000000006</v>
      </c>
      <c r="G14" s="43">
        <f t="shared" si="0"/>
        <v>69.24939467312349</v>
      </c>
      <c r="H14" s="43">
        <f t="shared" si="1"/>
        <v>24.672304071135912</v>
      </c>
    </row>
    <row r="15" spans="1:8" s="99" customFormat="1" ht="18.95" customHeight="1">
      <c r="A15" s="61">
        <v>10</v>
      </c>
      <c r="B15" s="42" t="s">
        <v>12</v>
      </c>
      <c r="C15" s="43">
        <f>'NPS-Agriculture'!C14+'NPS-MSME-PG-67'!C15+'Edu-NPS-PG-68'!C14+'Housing-NPS-PG-69'!C14+'NPS-others-PG-70'!C15</f>
        <v>124</v>
      </c>
      <c r="D15" s="44">
        <f>'NPS-Agriculture'!D14+'NPS-MSME-PG-67'!D15+'Edu-NPS-PG-68'!D14+'Housing-NPS-PG-69'!D14+'NPS-others-PG-70'!D15</f>
        <v>1009.3529411764705</v>
      </c>
      <c r="E15" s="42">
        <f>'NPS-Agriculture'!E14+'NPS-MSME-PG-67'!K15+'Edu-NPS-PG-68'!E14+'Housing-NPS-PG-69'!E14+'NPS-others-PG-70'!I15</f>
        <v>384</v>
      </c>
      <c r="F15" s="72">
        <f>'NPS-Agriculture'!F14+'NPS-MSME-PG-67'!L15+'Edu-NPS-PG-68'!F14+'Housing-NPS-PG-69'!F14+'NPS-others-PG-70'!J15</f>
        <v>707</v>
      </c>
      <c r="G15" s="43">
        <f t="shared" si="0"/>
        <v>309.67741935483872</v>
      </c>
      <c r="H15" s="43">
        <f t="shared" si="1"/>
        <v>70.044874409930657</v>
      </c>
    </row>
    <row r="16" spans="1:8" s="99" customFormat="1" ht="18.95" customHeight="1">
      <c r="A16" s="61">
        <v>11</v>
      </c>
      <c r="B16" s="42" t="s">
        <v>13</v>
      </c>
      <c r="C16" s="43">
        <f>'NPS-Agriculture'!C15+'NPS-MSME-PG-67'!C16+'Edu-NPS-PG-68'!C15+'Housing-NPS-PG-69'!C15+'NPS-others-PG-70'!C16</f>
        <v>319</v>
      </c>
      <c r="D16" s="44">
        <f>'NPS-Agriculture'!D15+'NPS-MSME-PG-67'!D16+'Edu-NPS-PG-68'!D15+'Housing-NPS-PG-69'!D15+'NPS-others-PG-70'!D16</f>
        <v>2106.3529411764707</v>
      </c>
      <c r="E16" s="42">
        <f>'NPS-Agriculture'!E15+'NPS-MSME-PG-67'!K16+'Edu-NPS-PG-68'!E15+'Housing-NPS-PG-69'!E15+'NPS-others-PG-70'!I16</f>
        <v>219</v>
      </c>
      <c r="F16" s="72">
        <f>'NPS-Agriculture'!F15+'NPS-MSME-PG-67'!L16+'Edu-NPS-PG-68'!F15+'Housing-NPS-PG-69'!F15+'NPS-others-PG-70'!J16</f>
        <v>6527.96</v>
      </c>
      <c r="G16" s="43">
        <f t="shared" si="0"/>
        <v>68.652037617554868</v>
      </c>
      <c r="H16" s="43">
        <f t="shared" si="1"/>
        <v>309.91767202859694</v>
      </c>
    </row>
    <row r="17" spans="1:8" s="99" customFormat="1" ht="18.95" customHeight="1">
      <c r="A17" s="61">
        <v>12</v>
      </c>
      <c r="B17" s="42" t="s">
        <v>14</v>
      </c>
      <c r="C17" s="43">
        <f>'NPS-Agriculture'!C16+'NPS-MSME-PG-67'!C17+'Edu-NPS-PG-68'!C16+'Housing-NPS-PG-69'!C16+'NPS-others-PG-70'!C17</f>
        <v>228</v>
      </c>
      <c r="D17" s="44">
        <f>'NPS-Agriculture'!D16+'NPS-MSME-PG-67'!D17+'Edu-NPS-PG-68'!D16+'Housing-NPS-PG-69'!D16+'NPS-others-PG-70'!D17</f>
        <v>1153.0294117647059</v>
      </c>
      <c r="E17" s="42">
        <f>'NPS-Agriculture'!E16+'NPS-MSME-PG-67'!K17+'Edu-NPS-PG-68'!E16+'Housing-NPS-PG-69'!E16+'NPS-others-PG-70'!I17</f>
        <v>340</v>
      </c>
      <c r="F17" s="72">
        <f>'NPS-Agriculture'!F16+'NPS-MSME-PG-67'!L17+'Edu-NPS-PG-68'!F16+'Housing-NPS-PG-69'!F16+'NPS-others-PG-70'!J17</f>
        <v>4049.58</v>
      </c>
      <c r="G17" s="43">
        <f t="shared" si="0"/>
        <v>149.12280701754386</v>
      </c>
      <c r="H17" s="43">
        <f t="shared" si="1"/>
        <v>351.2122031477183</v>
      </c>
    </row>
    <row r="18" spans="1:8" s="99" customFormat="1" ht="18.95" customHeight="1">
      <c r="A18" s="61">
        <v>13</v>
      </c>
      <c r="B18" s="42" t="s">
        <v>15</v>
      </c>
      <c r="C18" s="43">
        <f>'NPS-Agriculture'!C17+'NPS-MSME-PG-67'!C18+'Edu-NPS-PG-68'!C17+'Housing-NPS-PG-69'!C17+'NPS-others-PG-70'!C18</f>
        <v>581</v>
      </c>
      <c r="D18" s="44">
        <f>'NPS-Agriculture'!D17+'NPS-MSME-PG-67'!D18+'Edu-NPS-PG-68'!D17+'Housing-NPS-PG-69'!D17+'NPS-others-PG-70'!D18</f>
        <v>1778.3529411764705</v>
      </c>
      <c r="E18" s="42">
        <f>'NPS-Agriculture'!E17+'NPS-MSME-PG-67'!K18+'Edu-NPS-PG-68'!E17+'Housing-NPS-PG-69'!E17+'NPS-others-PG-70'!I18</f>
        <v>0</v>
      </c>
      <c r="F18" s="72">
        <f>'NPS-Agriculture'!F17+'NPS-MSME-PG-67'!L18+'Edu-NPS-PG-68'!F17+'Housing-NPS-PG-69'!F17+'NPS-others-PG-70'!J18</f>
        <v>0</v>
      </c>
      <c r="G18" s="43">
        <f t="shared" si="0"/>
        <v>0</v>
      </c>
      <c r="H18" s="43">
        <f t="shared" si="1"/>
        <v>0</v>
      </c>
    </row>
    <row r="19" spans="1:8" s="99" customFormat="1" ht="18.95" customHeight="1">
      <c r="A19" s="61">
        <v>14</v>
      </c>
      <c r="B19" s="42" t="s">
        <v>16</v>
      </c>
      <c r="C19" s="43">
        <f>'NPS-Agriculture'!C18+'NPS-MSME-PG-67'!C19+'Edu-NPS-PG-68'!C18+'Housing-NPS-PG-69'!C18+'NPS-others-PG-70'!C19</f>
        <v>764</v>
      </c>
      <c r="D19" s="44">
        <f>'NPS-Agriculture'!D18+'NPS-MSME-PG-67'!D19+'Edu-NPS-PG-68'!D18+'Housing-NPS-PG-69'!D18+'NPS-others-PG-70'!D19</f>
        <v>3881.4394117647062</v>
      </c>
      <c r="E19" s="42">
        <f>'NPS-Agriculture'!E18+'NPS-MSME-PG-67'!K19+'Edu-NPS-PG-68'!E18+'Housing-NPS-PG-69'!E18+'NPS-others-PG-70'!I19</f>
        <v>796</v>
      </c>
      <c r="F19" s="72">
        <f>'NPS-Agriculture'!F18+'NPS-MSME-PG-67'!L19+'Edu-NPS-PG-68'!F18+'Housing-NPS-PG-69'!F18+'NPS-others-PG-70'!J19</f>
        <v>2851</v>
      </c>
      <c r="G19" s="43">
        <f t="shared" si="0"/>
        <v>104.18848167539268</v>
      </c>
      <c r="H19" s="43">
        <f t="shared" si="1"/>
        <v>73.452131994088916</v>
      </c>
    </row>
    <row r="20" spans="1:8" s="99" customFormat="1" ht="18.95" customHeight="1">
      <c r="A20" s="61">
        <v>15</v>
      </c>
      <c r="B20" s="42" t="s">
        <v>17</v>
      </c>
      <c r="C20" s="43">
        <f>'NPS-Agriculture'!C19+'NPS-MSME-PG-67'!C20+'Edu-NPS-PG-68'!C19+'Housing-NPS-PG-69'!C19+'NPS-others-PG-70'!C20</f>
        <v>465</v>
      </c>
      <c r="D20" s="44">
        <f>'NPS-Agriculture'!D19+'NPS-MSME-PG-67'!D20+'Edu-NPS-PG-68'!D19+'Housing-NPS-PG-69'!D19+'NPS-others-PG-70'!D20</f>
        <v>2758.0294117647063</v>
      </c>
      <c r="E20" s="42">
        <f>'NPS-Agriculture'!E19+'NPS-MSME-PG-67'!K20+'Edu-NPS-PG-68'!E19+'Housing-NPS-PG-69'!E19+'NPS-others-PG-70'!I20</f>
        <v>654</v>
      </c>
      <c r="F20" s="72">
        <f>'NPS-Agriculture'!F19+'NPS-MSME-PG-67'!L20+'Edu-NPS-PG-68'!F19+'Housing-NPS-PG-69'!F19+'NPS-others-PG-70'!J20</f>
        <v>1957</v>
      </c>
      <c r="G20" s="43">
        <f t="shared" si="0"/>
        <v>140.64516129032259</v>
      </c>
      <c r="H20" s="43">
        <f t="shared" si="1"/>
        <v>70.956458682136642</v>
      </c>
    </row>
    <row r="21" spans="1:8" s="99" customFormat="1" ht="18.95" customHeight="1">
      <c r="A21" s="61">
        <v>16</v>
      </c>
      <c r="B21" s="42" t="s">
        <v>18</v>
      </c>
      <c r="C21" s="43">
        <f>'NPS-Agriculture'!C20+'NPS-MSME-PG-67'!C21+'Edu-NPS-PG-68'!C20+'Housing-NPS-PG-69'!C20+'NPS-others-PG-70'!C21</f>
        <v>6651</v>
      </c>
      <c r="D21" s="44">
        <f>'NPS-Agriculture'!D20+'NPS-MSME-PG-67'!D21+'Edu-NPS-PG-68'!D20+'Housing-NPS-PG-69'!D20+'NPS-others-PG-70'!D21</f>
        <v>33085.465294117646</v>
      </c>
      <c r="E21" s="42">
        <f>'NPS-Agriculture'!E20+'NPS-MSME-PG-67'!K21+'Edu-NPS-PG-68'!E20+'Housing-NPS-PG-69'!E20+'NPS-others-PG-70'!I21</f>
        <v>19013</v>
      </c>
      <c r="F21" s="72">
        <f>'NPS-Agriculture'!F20+'NPS-MSME-PG-67'!L21+'Edu-NPS-PG-68'!F20+'Housing-NPS-PG-69'!F20+'NPS-others-PG-70'!J21</f>
        <v>107645.89</v>
      </c>
      <c r="G21" s="43">
        <f t="shared" si="0"/>
        <v>285.86678694933096</v>
      </c>
      <c r="H21" s="43">
        <f t="shared" si="1"/>
        <v>325.35703833410696</v>
      </c>
    </row>
    <row r="22" spans="1:8" s="99" customFormat="1" ht="18.95" customHeight="1">
      <c r="A22" s="61">
        <v>17</v>
      </c>
      <c r="B22" s="42" t="s">
        <v>19</v>
      </c>
      <c r="C22" s="43">
        <f>'NPS-Agriculture'!C21+'NPS-MSME-PG-67'!C22+'Edu-NPS-PG-68'!C21+'Housing-NPS-PG-69'!C21+'NPS-others-PG-70'!C22</f>
        <v>287</v>
      </c>
      <c r="D22" s="44">
        <f>'NPS-Agriculture'!D21+'NPS-MSME-PG-67'!D22+'Edu-NPS-PG-68'!D21+'Housing-NPS-PG-69'!D21+'NPS-others-PG-70'!D22</f>
        <v>1595.6764705882351</v>
      </c>
      <c r="E22" s="42">
        <f>'NPS-Agriculture'!E21+'NPS-MSME-PG-67'!K22+'Edu-NPS-PG-68'!E21+'Housing-NPS-PG-69'!E21+'NPS-others-PG-70'!I22</f>
        <v>919</v>
      </c>
      <c r="F22" s="72">
        <f>'NPS-Agriculture'!F21+'NPS-MSME-PG-67'!L22+'Edu-NPS-PG-68'!F21+'Housing-NPS-PG-69'!F21+'NPS-others-PG-70'!J22</f>
        <v>1934.33</v>
      </c>
      <c r="G22" s="43">
        <f t="shared" si="0"/>
        <v>320.20905923344947</v>
      </c>
      <c r="H22" s="43">
        <f t="shared" si="1"/>
        <v>121.22319503068954</v>
      </c>
    </row>
    <row r="23" spans="1:8" s="99" customFormat="1" ht="18.95" customHeight="1">
      <c r="A23" s="61">
        <v>18</v>
      </c>
      <c r="B23" s="42" t="s">
        <v>20</v>
      </c>
      <c r="C23" s="43">
        <f>'NPS-Agriculture'!C22+'NPS-MSME-PG-67'!C23+'Edu-NPS-PG-68'!C22+'Housing-NPS-PG-69'!C22+'NPS-others-PG-70'!C23</f>
        <v>2648</v>
      </c>
      <c r="D23" s="44">
        <f>'NPS-Agriculture'!D22+'NPS-MSME-PG-67'!D23+'Edu-NPS-PG-68'!D22+'Housing-NPS-PG-69'!D22+'NPS-others-PG-70'!D23</f>
        <v>18307.75</v>
      </c>
      <c r="E23" s="42">
        <f>'NPS-Agriculture'!E22+'NPS-MSME-PG-67'!K23+'Edu-NPS-PG-68'!E22+'Housing-NPS-PG-69'!E22+'NPS-others-PG-70'!I23</f>
        <v>2565</v>
      </c>
      <c r="F23" s="72">
        <f>'NPS-Agriculture'!F22+'NPS-MSME-PG-67'!L23+'Edu-NPS-PG-68'!F22+'Housing-NPS-PG-69'!F22+'NPS-others-PG-70'!J23</f>
        <v>14910.3</v>
      </c>
      <c r="G23" s="43">
        <f t="shared" si="0"/>
        <v>96.865558912386703</v>
      </c>
      <c r="H23" s="43">
        <f t="shared" si="1"/>
        <v>81.442558479332519</v>
      </c>
    </row>
    <row r="24" spans="1:8" s="99" customFormat="1" ht="18.95" customHeight="1">
      <c r="A24" s="61">
        <v>19</v>
      </c>
      <c r="B24" s="42" t="s">
        <v>21</v>
      </c>
      <c r="C24" s="43">
        <f>'NPS-Agriculture'!C23+'NPS-MSME-PG-67'!C24+'Edu-NPS-PG-68'!C23+'Housing-NPS-PG-69'!C23+'NPS-others-PG-70'!C24</f>
        <v>447</v>
      </c>
      <c r="D24" s="44">
        <f>'NPS-Agriculture'!D23+'NPS-MSME-PG-67'!D24+'Edu-NPS-PG-68'!D23+'Housing-NPS-PG-69'!D23+'NPS-others-PG-70'!D24</f>
        <v>2483.3429411764705</v>
      </c>
      <c r="E24" s="42">
        <f>'NPS-Agriculture'!E23+'NPS-MSME-PG-67'!K24+'Edu-NPS-PG-68'!E23+'Housing-NPS-PG-69'!E23+'NPS-others-PG-70'!I24</f>
        <v>301</v>
      </c>
      <c r="F24" s="72">
        <f>'NPS-Agriculture'!F23+'NPS-MSME-PG-67'!L24+'Edu-NPS-PG-68'!F23+'Housing-NPS-PG-69'!F23+'NPS-others-PG-70'!J24</f>
        <v>1391.62</v>
      </c>
      <c r="G24" s="43">
        <f t="shared" si="0"/>
        <v>67.337807606263979</v>
      </c>
      <c r="H24" s="43">
        <f t="shared" si="1"/>
        <v>56.038172453971555</v>
      </c>
    </row>
    <row r="25" spans="1:8" s="99" customFormat="1" ht="18.95" customHeight="1">
      <c r="A25" s="61">
        <v>20</v>
      </c>
      <c r="B25" s="42" t="s">
        <v>22</v>
      </c>
      <c r="C25" s="43">
        <f>'NPS-Agriculture'!C24+'NPS-MSME-PG-67'!C25+'Edu-NPS-PG-68'!C24+'Housing-NPS-PG-69'!C24+'NPS-others-PG-70'!C25</f>
        <v>91</v>
      </c>
      <c r="D25" s="44">
        <f>'NPS-Agriculture'!D24+'NPS-MSME-PG-67'!D25+'Edu-NPS-PG-68'!D24+'Housing-NPS-PG-69'!D24+'NPS-others-PG-70'!D25</f>
        <v>900.77647058823527</v>
      </c>
      <c r="E25" s="42">
        <f>'NPS-Agriculture'!E24+'NPS-MSME-PG-67'!K25+'Edu-NPS-PG-68'!E24+'Housing-NPS-PG-69'!E24+'NPS-others-PG-70'!I25</f>
        <v>91</v>
      </c>
      <c r="F25" s="72">
        <f>'NPS-Agriculture'!F24+'NPS-MSME-PG-67'!L25+'Edu-NPS-PG-68'!F24+'Housing-NPS-PG-69'!F24+'NPS-others-PG-70'!J25</f>
        <v>256</v>
      </c>
      <c r="G25" s="43">
        <f t="shared" si="0"/>
        <v>100</v>
      </c>
      <c r="H25" s="43">
        <f t="shared" si="1"/>
        <v>28.419925293211083</v>
      </c>
    </row>
    <row r="26" spans="1:8" s="99" customFormat="1" ht="18.95" customHeight="1">
      <c r="A26" s="61">
        <v>21</v>
      </c>
      <c r="B26" s="42" t="s">
        <v>23</v>
      </c>
      <c r="C26" s="43">
        <f>'NPS-Agriculture'!C25+'NPS-MSME-PG-67'!C26+'Edu-NPS-PG-68'!C25+'Housing-NPS-PG-69'!C25+'NPS-others-PG-70'!C26</f>
        <v>195</v>
      </c>
      <c r="D26" s="44">
        <f>'NPS-Agriculture'!D25+'NPS-MSME-PG-67'!D26+'Edu-NPS-PG-68'!D25+'Housing-NPS-PG-69'!D25+'NPS-others-PG-70'!D26</f>
        <v>946.67647058823536</v>
      </c>
      <c r="E26" s="42">
        <f>'NPS-Agriculture'!E25+'NPS-MSME-PG-67'!K26+'Edu-NPS-PG-68'!E25+'Housing-NPS-PG-69'!E25+'NPS-others-PG-70'!I26</f>
        <v>27</v>
      </c>
      <c r="F26" s="72">
        <f>'NPS-Agriculture'!F25+'NPS-MSME-PG-67'!L26+'Edu-NPS-PG-68'!F25+'Housing-NPS-PG-69'!F25+'NPS-others-PG-70'!J26</f>
        <v>88.6</v>
      </c>
      <c r="G26" s="43">
        <f t="shared" si="0"/>
        <v>13.846153846153847</v>
      </c>
      <c r="H26" s="43">
        <f t="shared" si="1"/>
        <v>9.3590580047845382</v>
      </c>
    </row>
    <row r="27" spans="1:8" s="99" customFormat="1" ht="18.95" customHeight="1">
      <c r="A27" s="97"/>
      <c r="B27" s="50" t="s">
        <v>24</v>
      </c>
      <c r="C27" s="51">
        <f>'NPS-Agriculture'!C26+'NPS-MSME-PG-67'!C27+'Edu-NPS-PG-68'!C26+'Housing-NPS-PG-69'!C26+'NPS-others-PG-70'!C27</f>
        <v>17140</v>
      </c>
      <c r="D27" s="57">
        <f>'NPS-Agriculture'!D26+'NPS-MSME-PG-67'!D27+'Edu-NPS-PG-68'!D26+'Housing-NPS-PG-69'!D26+'NPS-others-PG-70'!D27</f>
        <v>91201.377058823506</v>
      </c>
      <c r="E27" s="51">
        <f>'NPS-Agriculture'!E26+'NPS-MSME-PG-67'!K27+'Edu-NPS-PG-68'!E26+'Housing-NPS-PG-69'!E26+'NPS-others-PG-70'!I27</f>
        <v>28868</v>
      </c>
      <c r="F27" s="63">
        <f>'NPS-Agriculture'!F26+'NPS-MSME-PG-67'!L27+'Edu-NPS-PG-68'!F26+'Housing-NPS-PG-69'!F26+'NPS-others-PG-70'!J27</f>
        <v>164939.64000000001</v>
      </c>
      <c r="G27" s="43">
        <f t="shared" si="0"/>
        <v>168.42473745624272</v>
      </c>
      <c r="H27" s="43">
        <f t="shared" si="1"/>
        <v>180.85213767508844</v>
      </c>
    </row>
    <row r="28" spans="1:8" s="99" customFormat="1" ht="18.95" customHeight="1">
      <c r="A28" s="61"/>
      <c r="B28" s="50" t="s">
        <v>25</v>
      </c>
      <c r="C28" s="43"/>
      <c r="D28" s="44"/>
      <c r="E28" s="42"/>
      <c r="F28" s="72"/>
      <c r="G28" s="43"/>
      <c r="H28" s="43"/>
    </row>
    <row r="29" spans="1:8" s="99" customFormat="1" ht="18.95" customHeight="1">
      <c r="A29" s="61">
        <v>22</v>
      </c>
      <c r="B29" s="42" t="s">
        <v>26</v>
      </c>
      <c r="C29" s="43">
        <f>'NPS-Agriculture'!C28+'NPS-MSME-PG-67'!C29+'Edu-NPS-PG-68'!C28+'Housing-NPS-PG-69'!C28+'NPS-others-PG-70'!C29</f>
        <v>6991</v>
      </c>
      <c r="D29" s="44">
        <f>'NPS-Agriculture'!D28+'NPS-MSME-PG-67'!D29+'Edu-NPS-PG-68'!D28+'Housing-NPS-PG-69'!D28+'NPS-others-PG-70'!D29</f>
        <v>31811.181764705885</v>
      </c>
      <c r="E29" s="42">
        <f>'NPS-Agriculture'!E28+'NPS-MSME-PG-67'!K29+'Edu-NPS-PG-68'!E28+'Housing-NPS-PG-69'!E28+'NPS-others-PG-70'!I29</f>
        <v>5568</v>
      </c>
      <c r="F29" s="72">
        <f>'NPS-Agriculture'!F28+'NPS-MSME-PG-67'!L29+'Edu-NPS-PG-68'!F28+'Housing-NPS-PG-69'!F28+'NPS-others-PG-70'!J29</f>
        <v>28217.960000000003</v>
      </c>
      <c r="G29" s="43">
        <f t="shared" si="0"/>
        <v>79.645258189100275</v>
      </c>
      <c r="H29" s="43">
        <f t="shared" si="1"/>
        <v>88.704532289043982</v>
      </c>
    </row>
    <row r="30" spans="1:8" s="99" customFormat="1" ht="18.95" customHeight="1">
      <c r="A30" s="61">
        <v>23</v>
      </c>
      <c r="B30" s="42" t="s">
        <v>27</v>
      </c>
      <c r="C30" s="43">
        <f>'NPS-Agriculture'!C29+'NPS-MSME-PG-67'!C30+'Edu-NPS-PG-68'!C29+'Housing-NPS-PG-69'!C29+'NPS-others-PG-70'!C30</f>
        <v>3230</v>
      </c>
      <c r="D30" s="44">
        <f>'NPS-Agriculture'!D29+'NPS-MSME-PG-67'!D30+'Edu-NPS-PG-68'!D29+'Housing-NPS-PG-69'!D29+'NPS-others-PG-70'!D30</f>
        <v>16042.433529411765</v>
      </c>
      <c r="E30" s="42">
        <f>'NPS-Agriculture'!E29+'NPS-MSME-PG-67'!K30+'Edu-NPS-PG-68'!E29+'Housing-NPS-PG-69'!E29+'NPS-others-PG-70'!I30</f>
        <v>2119</v>
      </c>
      <c r="F30" s="72">
        <f>'NPS-Agriculture'!F29+'NPS-MSME-PG-67'!L30+'Edu-NPS-PG-68'!F29+'Housing-NPS-PG-69'!F29+'NPS-others-PG-70'!J30</f>
        <v>3752</v>
      </c>
      <c r="G30" s="43">
        <f t="shared" si="0"/>
        <v>65.603715170278647</v>
      </c>
      <c r="H30" s="43">
        <f t="shared" si="1"/>
        <v>23.387972860359273</v>
      </c>
    </row>
    <row r="31" spans="1:8" s="99" customFormat="1" ht="18.95" customHeight="1">
      <c r="A31" s="61">
        <v>24</v>
      </c>
      <c r="B31" s="42" t="s">
        <v>28</v>
      </c>
      <c r="C31" s="43">
        <f>'NPS-Agriculture'!C30+'NPS-MSME-PG-67'!C31+'Edu-NPS-PG-68'!C30+'Housing-NPS-PG-69'!C30+'NPS-others-PG-70'!C31</f>
        <v>12</v>
      </c>
      <c r="D31" s="44">
        <f>'NPS-Agriculture'!D30+'NPS-MSME-PG-67'!D31+'Edu-NPS-PG-68'!D30+'Housing-NPS-PG-69'!D30+'NPS-others-PG-70'!D31</f>
        <v>185.67647058823528</v>
      </c>
      <c r="E31" s="42">
        <f>'NPS-Agriculture'!E30+'NPS-MSME-PG-67'!K31+'Edu-NPS-PG-68'!E30+'Housing-NPS-PG-69'!E30+'NPS-others-PG-70'!I31</f>
        <v>31</v>
      </c>
      <c r="F31" s="72">
        <f>'NPS-Agriculture'!F30+'NPS-MSME-PG-67'!L31+'Edu-NPS-PG-68'!F30+'Housing-NPS-PG-69'!F30+'NPS-others-PG-70'!J31</f>
        <v>49.16</v>
      </c>
      <c r="G31" s="43">
        <f t="shared" si="0"/>
        <v>258.33333333333337</v>
      </c>
      <c r="H31" s="43">
        <f t="shared" si="1"/>
        <v>26.476160304134329</v>
      </c>
    </row>
    <row r="32" spans="1:8" s="99" customFormat="1" ht="18.95" customHeight="1">
      <c r="A32" s="61">
        <v>25</v>
      </c>
      <c r="B32" s="42" t="s">
        <v>59</v>
      </c>
      <c r="C32" s="43">
        <f>'NPS-Agriculture'!C31+'NPS-MSME-PG-67'!C32+'Edu-NPS-PG-68'!C31+'Housing-NPS-PG-69'!C31+'NPS-others-PG-70'!C32</f>
        <v>0</v>
      </c>
      <c r="D32" s="44">
        <f>'NPS-Agriculture'!D31+'NPS-MSME-PG-67'!D32+'Edu-NPS-PG-68'!D31+'Housing-NPS-PG-69'!D31+'NPS-others-PG-70'!D32</f>
        <v>0</v>
      </c>
      <c r="E32" s="42">
        <f>'NPS-Agriculture'!E31+'NPS-MSME-PG-67'!K32+'Edu-NPS-PG-68'!E31+'Housing-NPS-PG-69'!E31+'NPS-others-PG-70'!I32</f>
        <v>16</v>
      </c>
      <c r="F32" s="72">
        <f>'NPS-Agriculture'!F31+'NPS-MSME-PG-67'!L32+'Edu-NPS-PG-68'!F31+'Housing-NPS-PG-69'!F31+'NPS-others-PG-70'!J32</f>
        <v>37.36</v>
      </c>
      <c r="G32" s="43">
        <v>0</v>
      </c>
      <c r="H32" s="43">
        <v>0</v>
      </c>
    </row>
    <row r="33" spans="1:8" s="99" customFormat="1" ht="18.95" customHeight="1">
      <c r="A33" s="97"/>
      <c r="B33" s="50" t="s">
        <v>29</v>
      </c>
      <c r="C33" s="51">
        <f>'NPS-Agriculture'!C32+'NPS-MSME-PG-67'!C33+'Edu-NPS-PG-68'!C32+'Housing-NPS-PG-69'!C32+'NPS-others-PG-70'!C33</f>
        <v>10233</v>
      </c>
      <c r="D33" s="57">
        <f>'NPS-Agriculture'!D32+'NPS-MSME-PG-67'!D33+'Edu-NPS-PG-68'!D32+'Housing-NPS-PG-69'!D32+'NPS-others-PG-70'!D33</f>
        <v>48039.291764705878</v>
      </c>
      <c r="E33" s="51">
        <f>'NPS-Agriculture'!E32+'NPS-MSME-PG-67'!K33+'Edu-NPS-PG-68'!E32+'Housing-NPS-PG-69'!E32+'NPS-others-PG-70'!I33</f>
        <v>7734</v>
      </c>
      <c r="F33" s="63">
        <f>'NPS-Agriculture'!F32+'NPS-MSME-PG-67'!L33+'Edu-NPS-PG-68'!F32+'Housing-NPS-PG-69'!F32+'NPS-others-PG-70'!J33</f>
        <v>32056.480000000003</v>
      </c>
      <c r="G33" s="43">
        <f t="shared" si="0"/>
        <v>75.579009088243922</v>
      </c>
      <c r="H33" s="43">
        <f t="shared" si="1"/>
        <v>66.729709832133011</v>
      </c>
    </row>
    <row r="34" spans="1:8" s="99" customFormat="1" ht="18.95" customHeight="1">
      <c r="A34" s="61"/>
      <c r="B34" s="50" t="s">
        <v>50</v>
      </c>
      <c r="C34" s="43"/>
      <c r="D34" s="44"/>
      <c r="E34" s="42"/>
      <c r="F34" s="72"/>
      <c r="G34" s="43"/>
      <c r="H34" s="43"/>
    </row>
    <row r="35" spans="1:8" s="99" customFormat="1" ht="18.95" customHeight="1">
      <c r="A35" s="61">
        <v>26</v>
      </c>
      <c r="B35" s="42" t="s">
        <v>31</v>
      </c>
      <c r="C35" s="43">
        <f>'NPS-Agriculture'!C34+'NPS-MSME-PG-67'!C35+'Edu-NPS-PG-68'!C34+'Housing-NPS-PG-69'!C34+'NPS-others-PG-70'!C35</f>
        <v>2688</v>
      </c>
      <c r="D35" s="44">
        <f>'NPS-Agriculture'!D34+'NPS-MSME-PG-67'!D35+'Edu-NPS-PG-68'!D34+'Housing-NPS-PG-69'!D34+'NPS-others-PG-70'!D35</f>
        <v>16159.909999999998</v>
      </c>
      <c r="E35" s="42">
        <f>'NPS-Agriculture'!E34+'NPS-MSME-PG-67'!K35+'Edu-NPS-PG-68'!E34+'Housing-NPS-PG-69'!E34+'NPS-others-PG-70'!I35</f>
        <v>2308</v>
      </c>
      <c r="F35" s="72">
        <f>'NPS-Agriculture'!F34+'NPS-MSME-PG-67'!L35+'Edu-NPS-PG-68'!F34+'Housing-NPS-PG-69'!F34+'NPS-others-PG-70'!J35</f>
        <v>6956</v>
      </c>
      <c r="G35" s="43">
        <f t="shared" si="0"/>
        <v>85.863095238095227</v>
      </c>
      <c r="H35" s="43">
        <f t="shared" si="1"/>
        <v>43.044794185116139</v>
      </c>
    </row>
    <row r="36" spans="1:8" s="99" customFormat="1" ht="18.95" customHeight="1">
      <c r="A36" s="97"/>
      <c r="B36" s="50" t="s">
        <v>29</v>
      </c>
      <c r="C36" s="51">
        <f>'NPS-Agriculture'!C35+'NPS-MSME-PG-67'!C36+'Edu-NPS-PG-68'!C35+'Housing-NPS-PG-69'!C35+'NPS-others-PG-70'!C36</f>
        <v>2688</v>
      </c>
      <c r="D36" s="57">
        <f>'NPS-Agriculture'!D35+'NPS-MSME-PG-67'!D36+'Edu-NPS-PG-68'!D35+'Housing-NPS-PG-69'!D35+'NPS-others-PG-70'!D36</f>
        <v>16159.909999999998</v>
      </c>
      <c r="E36" s="51">
        <f>'NPS-Agriculture'!E35+'NPS-MSME-PG-67'!K36+'Edu-NPS-PG-68'!E35+'Housing-NPS-PG-69'!E35+'NPS-others-PG-70'!I36</f>
        <v>2308</v>
      </c>
      <c r="F36" s="63">
        <f>'NPS-Agriculture'!F35+'NPS-MSME-PG-67'!L36+'Edu-NPS-PG-68'!F35+'Housing-NPS-PG-69'!F35+'NPS-others-PG-70'!J36</f>
        <v>6956</v>
      </c>
      <c r="G36" s="43">
        <f t="shared" si="0"/>
        <v>85.863095238095227</v>
      </c>
      <c r="H36" s="43">
        <f t="shared" si="1"/>
        <v>43.044794185116139</v>
      </c>
    </row>
    <row r="37" spans="1:8" s="99" customFormat="1" ht="18.95" customHeight="1">
      <c r="A37" s="61"/>
      <c r="B37" s="50" t="s">
        <v>32</v>
      </c>
      <c r="C37" s="43"/>
      <c r="D37" s="44"/>
      <c r="E37" s="42"/>
      <c r="F37" s="72"/>
      <c r="G37" s="43"/>
      <c r="H37" s="43"/>
    </row>
    <row r="38" spans="1:8" s="99" customFormat="1" ht="18.95" customHeight="1">
      <c r="A38" s="61">
        <v>27</v>
      </c>
      <c r="B38" s="42" t="s">
        <v>33</v>
      </c>
      <c r="C38" s="43">
        <f>'NPS-Agriculture'!C37+'NPS-MSME-PG-67'!C38+'Edu-NPS-PG-68'!C37+'Housing-NPS-PG-69'!C37+'NPS-others-PG-70'!C38</f>
        <v>211</v>
      </c>
      <c r="D38" s="44">
        <f>'NPS-Agriculture'!D37+'NPS-MSME-PG-67'!D38+'Edu-NPS-PG-68'!D37+'Housing-NPS-PG-69'!D37+'NPS-others-PG-70'!D38</f>
        <v>1399.7764705882353</v>
      </c>
      <c r="E38" s="42">
        <f>'NPS-Agriculture'!E37+'NPS-MSME-PG-67'!K38+'Edu-NPS-PG-68'!E37+'Housing-NPS-PG-69'!E37+'NPS-others-PG-70'!I38</f>
        <v>134</v>
      </c>
      <c r="F38" s="72">
        <f>'NPS-Agriculture'!F37+'NPS-MSME-PG-67'!L38+'Edu-NPS-PG-68'!F37+'Housing-NPS-PG-69'!F37+'NPS-others-PG-70'!J38</f>
        <v>367.24</v>
      </c>
      <c r="G38" s="43">
        <f t="shared" si="0"/>
        <v>63.507109004739334</v>
      </c>
      <c r="H38" s="43">
        <f t="shared" si="1"/>
        <v>26.235617451525872</v>
      </c>
    </row>
    <row r="39" spans="1:8" s="99" customFormat="1" ht="18.95" customHeight="1">
      <c r="A39" s="61">
        <v>28</v>
      </c>
      <c r="B39" s="42" t="s">
        <v>34</v>
      </c>
      <c r="C39" s="43">
        <f>'NPS-Agriculture'!C38+'NPS-MSME-PG-67'!C39+'Edu-NPS-PG-68'!C38+'Housing-NPS-PG-69'!C38+'NPS-others-PG-70'!C39</f>
        <v>1409</v>
      </c>
      <c r="D39" s="44">
        <f>'NPS-Agriculture'!D38+'NPS-MSME-PG-67'!D39+'Edu-NPS-PG-68'!D38+'Housing-NPS-PG-69'!D38+'NPS-others-PG-70'!D39</f>
        <v>10924.41</v>
      </c>
      <c r="E39" s="42">
        <f>'NPS-Agriculture'!E38+'NPS-MSME-PG-67'!K39+'Edu-NPS-PG-68'!E38+'Housing-NPS-PG-69'!E38+'NPS-others-PG-70'!I39</f>
        <v>8317</v>
      </c>
      <c r="F39" s="72">
        <f>'NPS-Agriculture'!F38+'NPS-MSME-PG-67'!L39+'Edu-NPS-PG-68'!F38+'Housing-NPS-PG-69'!F38+'NPS-others-PG-70'!J39</f>
        <v>50375.22</v>
      </c>
      <c r="G39" s="43">
        <f t="shared" si="0"/>
        <v>590.27679205110007</v>
      </c>
      <c r="H39" s="43">
        <f t="shared" si="1"/>
        <v>461.12531477672479</v>
      </c>
    </row>
    <row r="40" spans="1:8" s="99" customFormat="1" ht="18.95" customHeight="1">
      <c r="A40" s="61">
        <v>29</v>
      </c>
      <c r="B40" s="42" t="s">
        <v>35</v>
      </c>
      <c r="C40" s="43">
        <f>'NPS-Agriculture'!C39+'NPS-MSME-PG-67'!C40+'Edu-NPS-PG-68'!C39+'Housing-NPS-PG-69'!C39+'NPS-others-PG-70'!C40</f>
        <v>442</v>
      </c>
      <c r="D40" s="44">
        <f>'NPS-Agriculture'!D39+'NPS-MSME-PG-67'!D40+'Edu-NPS-PG-68'!D39+'Housing-NPS-PG-69'!D39+'NPS-others-PG-70'!D40</f>
        <v>3601.9058823529413</v>
      </c>
      <c r="E40" s="42">
        <f>'NPS-Agriculture'!E39+'NPS-MSME-PG-67'!K40+'Edu-NPS-PG-68'!E39+'Housing-NPS-PG-69'!E39+'NPS-others-PG-70'!I40</f>
        <v>7670</v>
      </c>
      <c r="F40" s="72">
        <f>'NPS-Agriculture'!F39+'NPS-MSME-PG-67'!L40+'Edu-NPS-PG-68'!F39+'Housing-NPS-PG-69'!F39+'NPS-others-PG-70'!J40</f>
        <v>12403.64</v>
      </c>
      <c r="G40" s="43">
        <f t="shared" si="0"/>
        <v>1735.2941176470588</v>
      </c>
      <c r="H40" s="43">
        <f t="shared" si="1"/>
        <v>344.36324560200148</v>
      </c>
    </row>
    <row r="41" spans="1:8" s="99" customFormat="1" ht="18.95" customHeight="1">
      <c r="A41" s="61">
        <v>30</v>
      </c>
      <c r="B41" s="42" t="s">
        <v>36</v>
      </c>
      <c r="C41" s="43">
        <f>'NPS-Agriculture'!C40+'NPS-MSME-PG-67'!C41+'Edu-NPS-PG-68'!C40+'Housing-NPS-PG-69'!C40+'NPS-others-PG-70'!C41</f>
        <v>52</v>
      </c>
      <c r="D41" s="44">
        <f>'NPS-Agriculture'!D40+'NPS-MSME-PG-67'!D41+'Edu-NPS-PG-68'!D40+'Housing-NPS-PG-69'!D40+'NPS-others-PG-70'!D41</f>
        <v>483.58647058823527</v>
      </c>
      <c r="E41" s="42">
        <f>'NPS-Agriculture'!E40+'NPS-MSME-PG-67'!K41+'Edu-NPS-PG-68'!E40+'Housing-NPS-PG-69'!E40+'NPS-others-PG-70'!I41</f>
        <v>394</v>
      </c>
      <c r="F41" s="72">
        <f>'NPS-Agriculture'!F40+'NPS-MSME-PG-67'!L41+'Edu-NPS-PG-68'!F40+'Housing-NPS-PG-69'!F40+'NPS-others-PG-70'!J41</f>
        <v>1320</v>
      </c>
      <c r="G41" s="43">
        <f t="shared" si="0"/>
        <v>757.69230769230762</v>
      </c>
      <c r="H41" s="43">
        <f t="shared" si="1"/>
        <v>272.96049006382458</v>
      </c>
    </row>
    <row r="42" spans="1:8" s="99" customFormat="1" ht="18.95" customHeight="1">
      <c r="A42" s="61">
        <v>31</v>
      </c>
      <c r="B42" s="42" t="s">
        <v>37</v>
      </c>
      <c r="C42" s="43">
        <f>'NPS-Agriculture'!C41+'NPS-MSME-PG-67'!C42+'Edu-NPS-PG-68'!C41+'Housing-NPS-PG-69'!C41+'NPS-others-PG-70'!C42</f>
        <v>75</v>
      </c>
      <c r="D42" s="44">
        <f>'NPS-Agriculture'!D41+'NPS-MSME-PG-67'!D42+'Edu-NPS-PG-68'!D41+'Housing-NPS-PG-69'!D41+'NPS-others-PG-70'!D42</f>
        <v>405.67647058823525</v>
      </c>
      <c r="E42" s="42">
        <f>'NPS-Agriculture'!E41+'NPS-MSME-PG-67'!K42+'Edu-NPS-PG-68'!E41+'Housing-NPS-PG-69'!E41+'NPS-others-PG-70'!I42</f>
        <v>598</v>
      </c>
      <c r="F42" s="72">
        <f>'NPS-Agriculture'!F41+'NPS-MSME-PG-67'!L42+'Edu-NPS-PG-68'!F41+'Housing-NPS-PG-69'!F41+'NPS-others-PG-70'!J42</f>
        <v>1553</v>
      </c>
      <c r="G42" s="43">
        <f t="shared" si="0"/>
        <v>797.33333333333337</v>
      </c>
      <c r="H42" s="43">
        <f t="shared" si="1"/>
        <v>382.81737113028356</v>
      </c>
    </row>
    <row r="43" spans="1:8" s="99" customFormat="1" ht="18.95" customHeight="1">
      <c r="A43" s="61">
        <v>32</v>
      </c>
      <c r="B43" s="42" t="s">
        <v>38</v>
      </c>
      <c r="C43" s="43">
        <f>'NPS-Agriculture'!C42+'NPS-MSME-PG-67'!C43+'Edu-NPS-PG-68'!C42+'Housing-NPS-PG-69'!C42+'NPS-others-PG-70'!C43</f>
        <v>14</v>
      </c>
      <c r="D43" s="44">
        <f>'NPS-Agriculture'!D42+'NPS-MSME-PG-67'!D43+'Edu-NPS-PG-68'!D42+'Housing-NPS-PG-69'!D42+'NPS-others-PG-70'!D43</f>
        <v>185.67647058823528</v>
      </c>
      <c r="E43" s="42">
        <f>'NPS-Agriculture'!E42+'NPS-MSME-PG-67'!K43+'Edu-NPS-PG-68'!E42+'Housing-NPS-PG-69'!E42+'NPS-others-PG-70'!I43</f>
        <v>350</v>
      </c>
      <c r="F43" s="72">
        <f>'NPS-Agriculture'!F42+'NPS-MSME-PG-67'!L43+'Edu-NPS-PG-68'!F42+'Housing-NPS-PG-69'!F42+'NPS-others-PG-70'!J43</f>
        <v>313</v>
      </c>
      <c r="G43" s="43">
        <f t="shared" si="0"/>
        <v>2500</v>
      </c>
      <c r="H43" s="43">
        <f t="shared" si="1"/>
        <v>168.57278631395533</v>
      </c>
    </row>
    <row r="44" spans="1:8" s="99" customFormat="1" ht="18.95" customHeight="1">
      <c r="A44" s="61">
        <v>33</v>
      </c>
      <c r="B44" s="42" t="s">
        <v>39</v>
      </c>
      <c r="C44" s="43">
        <f>'NPS-Agriculture'!C43+'NPS-MSME-PG-67'!C44+'Edu-NPS-PG-68'!C43+'Housing-NPS-PG-69'!C43+'NPS-others-PG-70'!C44</f>
        <v>133</v>
      </c>
      <c r="D44" s="44">
        <f>'NPS-Agriculture'!D43+'NPS-MSME-PG-67'!D44+'Edu-NPS-PG-68'!D43+'Housing-NPS-PG-69'!D43+'NPS-others-PG-70'!D44</f>
        <v>1033.7964705882353</v>
      </c>
      <c r="E44" s="42">
        <f>'NPS-Agriculture'!E43+'NPS-MSME-PG-67'!K44+'Edu-NPS-PG-68'!E43+'Housing-NPS-PG-69'!E43+'NPS-others-PG-70'!I44</f>
        <v>42</v>
      </c>
      <c r="F44" s="72">
        <f>'NPS-Agriculture'!F43+'NPS-MSME-PG-67'!L44+'Edu-NPS-PG-68'!F43+'Housing-NPS-PG-69'!F43+'NPS-others-PG-70'!J44</f>
        <v>7208</v>
      </c>
      <c r="G44" s="43">
        <f t="shared" si="0"/>
        <v>31.578947368421051</v>
      </c>
      <c r="H44" s="43">
        <f t="shared" si="1"/>
        <v>697.23588782409104</v>
      </c>
    </row>
    <row r="45" spans="1:8" s="99" customFormat="1" ht="18.95" customHeight="1">
      <c r="A45" s="97"/>
      <c r="B45" s="50" t="s">
        <v>29</v>
      </c>
      <c r="C45" s="51">
        <f>'NPS-Agriculture'!C44+'NPS-MSME-PG-67'!C45+'Edu-NPS-PG-68'!C44+'Housing-NPS-PG-69'!C44+'NPS-others-PG-70'!C45</f>
        <v>2336</v>
      </c>
      <c r="D45" s="57">
        <f>'NPS-Agriculture'!D44+'NPS-MSME-PG-67'!D45+'Edu-NPS-PG-68'!D44+'Housing-NPS-PG-69'!D44+'NPS-others-PG-70'!D45</f>
        <v>18034.828235294121</v>
      </c>
      <c r="E45" s="51">
        <f>'NPS-Agriculture'!E44+'NPS-MSME-PG-67'!K45+'Edu-NPS-PG-68'!E44+'Housing-NPS-PG-69'!E44+'NPS-others-PG-70'!I45</f>
        <v>17505</v>
      </c>
      <c r="F45" s="63">
        <f>'NPS-Agriculture'!F44+'NPS-MSME-PG-67'!L45+'Edu-NPS-PG-68'!F44+'Housing-NPS-PG-69'!F44+'NPS-others-PG-70'!J45</f>
        <v>73540.100000000006</v>
      </c>
      <c r="G45" s="43">
        <f t="shared" si="0"/>
        <v>749.35787671232879</v>
      </c>
      <c r="H45" s="43">
        <f t="shared" si="1"/>
        <v>407.76712170777535</v>
      </c>
    </row>
    <row r="46" spans="1:8" s="99" customFormat="1" ht="18.95" customHeight="1">
      <c r="A46" s="61"/>
      <c r="B46" s="50" t="s">
        <v>40</v>
      </c>
      <c r="C46" s="43"/>
      <c r="D46" s="44"/>
      <c r="E46" s="42"/>
      <c r="F46" s="72"/>
      <c r="G46" s="43"/>
      <c r="H46" s="43"/>
    </row>
    <row r="47" spans="1:8" s="99" customFormat="1" ht="18.95" customHeight="1">
      <c r="A47" s="61">
        <v>34</v>
      </c>
      <c r="B47" s="42" t="s">
        <v>41</v>
      </c>
      <c r="C47" s="43">
        <f>'NPS-Agriculture'!C46+'NPS-MSME-PG-67'!C47+'Edu-NPS-PG-68'!C46+'Housing-NPS-PG-69'!C46+'NPS-others-PG-70'!C47</f>
        <v>1857</v>
      </c>
      <c r="D47" s="44">
        <f>'NPS-Agriculture'!D46+'NPS-MSME-PG-67'!D47+'Edu-NPS-PG-68'!D46+'Housing-NPS-PG-69'!D46+'NPS-others-PG-70'!D47</f>
        <v>27643.19823529412</v>
      </c>
      <c r="E47" s="42">
        <f>'NPS-Agriculture'!E46+'NPS-MSME-PG-67'!K47+'Edu-NPS-PG-68'!E46+'Housing-NPS-PG-69'!E46+'NPS-others-PG-70'!I47</f>
        <v>9218</v>
      </c>
      <c r="F47" s="72">
        <f>'NPS-Agriculture'!F46+'NPS-MSME-PG-67'!L47+'Edu-NPS-PG-68'!F46+'Housing-NPS-PG-69'!F46+'NPS-others-PG-70'!J47</f>
        <v>39790.270000000004</v>
      </c>
      <c r="G47" s="43">
        <f t="shared" si="0"/>
        <v>496.39203015616584</v>
      </c>
      <c r="H47" s="43">
        <f t="shared" si="1"/>
        <v>143.94235305666194</v>
      </c>
    </row>
    <row r="48" spans="1:8" s="99" customFormat="1" ht="18.95" customHeight="1">
      <c r="A48" s="61">
        <v>35</v>
      </c>
      <c r="B48" s="42" t="s">
        <v>42</v>
      </c>
      <c r="C48" s="43">
        <f>'NPS-Agriculture'!C47+'NPS-MSME-PG-67'!C48+'Edu-NPS-PG-68'!C47+'Housing-NPS-PG-69'!C47+'NPS-others-PG-70'!C48</f>
        <v>213</v>
      </c>
      <c r="D48" s="44">
        <f>'NPS-Agriculture'!D47+'NPS-MSME-PG-67'!D48+'Edu-NPS-PG-68'!D47+'Housing-NPS-PG-69'!D47+'NPS-others-PG-70'!D48</f>
        <v>1431.1</v>
      </c>
      <c r="E48" s="42">
        <f>'NPS-Agriculture'!E47+'NPS-MSME-PG-67'!K48+'Edu-NPS-PG-68'!E47+'Housing-NPS-PG-69'!E47+'NPS-others-PG-70'!I48</f>
        <v>824</v>
      </c>
      <c r="F48" s="72">
        <f>'NPS-Agriculture'!F47+'NPS-MSME-PG-67'!L48+'Edu-NPS-PG-68'!F47+'Housing-NPS-PG-69'!F47+'NPS-others-PG-70'!J48</f>
        <v>6095.08</v>
      </c>
      <c r="G48" s="43">
        <f t="shared" si="0"/>
        <v>386.85446009389671</v>
      </c>
      <c r="H48" s="43">
        <f t="shared" si="1"/>
        <v>425.90175389560477</v>
      </c>
    </row>
    <row r="49" spans="1:8" s="99" customFormat="1" ht="18.95" customHeight="1">
      <c r="A49" s="61">
        <v>36</v>
      </c>
      <c r="B49" s="42" t="s">
        <v>43</v>
      </c>
      <c r="C49" s="43">
        <f>'NPS-Agriculture'!C48+'NPS-MSME-PG-67'!C49+'Edu-NPS-PG-68'!C48+'Housing-NPS-PG-69'!C48+'NPS-others-PG-70'!C49</f>
        <v>4627</v>
      </c>
      <c r="D49" s="44">
        <f>'NPS-Agriculture'!D48+'NPS-MSME-PG-67'!D49+'Edu-NPS-PG-68'!D48+'Housing-NPS-PG-69'!D48+'NPS-others-PG-70'!D49</f>
        <v>25670.02</v>
      </c>
      <c r="E49" s="42">
        <f>'NPS-Agriculture'!E48+'NPS-MSME-PG-67'!K49+'Edu-NPS-PG-68'!E48+'Housing-NPS-PG-69'!E48+'NPS-others-PG-70'!I49</f>
        <v>6865</v>
      </c>
      <c r="F49" s="72">
        <f>'NPS-Agriculture'!F48+'NPS-MSME-PG-67'!L49+'Edu-NPS-PG-68'!F48+'Housing-NPS-PG-69'!F48+'NPS-others-PG-70'!J49</f>
        <v>15074.05</v>
      </c>
      <c r="G49" s="43">
        <f t="shared" si="0"/>
        <v>148.36827317916575</v>
      </c>
      <c r="H49" s="43">
        <f t="shared" si="1"/>
        <v>58.722392892564947</v>
      </c>
    </row>
    <row r="50" spans="1:8" s="99" customFormat="1" ht="18.95" customHeight="1">
      <c r="A50" s="61">
        <v>37</v>
      </c>
      <c r="B50" s="42" t="s">
        <v>44</v>
      </c>
      <c r="C50" s="43">
        <f>'NPS-Agriculture'!C49+'NPS-MSME-PG-67'!C50+'Edu-NPS-PG-68'!C49+'Housing-NPS-PG-69'!C49+'NPS-others-PG-70'!C50</f>
        <v>182</v>
      </c>
      <c r="D50" s="44">
        <f>'NPS-Agriculture'!D49+'NPS-MSME-PG-67'!D50+'Edu-NPS-PG-68'!D49+'Housing-NPS-PG-69'!D49+'NPS-others-PG-70'!D50</f>
        <v>890.31</v>
      </c>
      <c r="E50" s="42">
        <f>'NPS-Agriculture'!E49+'NPS-MSME-PG-67'!K50+'Edu-NPS-PG-68'!E49+'Housing-NPS-PG-69'!E49+'NPS-others-PG-70'!I50</f>
        <v>0</v>
      </c>
      <c r="F50" s="72">
        <f>'NPS-Agriculture'!F49+'NPS-MSME-PG-67'!L50+'Edu-NPS-PG-68'!F49+'Housing-NPS-PG-69'!F49+'NPS-others-PG-70'!J50</f>
        <v>0</v>
      </c>
      <c r="G50" s="43">
        <f t="shared" si="0"/>
        <v>0</v>
      </c>
      <c r="H50" s="43">
        <f t="shared" si="1"/>
        <v>0</v>
      </c>
    </row>
    <row r="51" spans="1:8" s="99" customFormat="1" ht="18.95" customHeight="1">
      <c r="A51" s="97"/>
      <c r="B51" s="50" t="s">
        <v>29</v>
      </c>
      <c r="C51" s="51">
        <f>'NPS-Agriculture'!C50+'NPS-MSME-PG-67'!C51+'Edu-NPS-PG-68'!C50+'Housing-NPS-PG-69'!C50+'NPS-others-PG-70'!C51</f>
        <v>6879</v>
      </c>
      <c r="D51" s="57">
        <f>'NPS-Agriculture'!D50+'NPS-MSME-PG-67'!D51+'Edu-NPS-PG-68'!D50+'Housing-NPS-PG-69'!D50+'NPS-others-PG-70'!D51</f>
        <v>55634.628235294113</v>
      </c>
      <c r="E51" s="51">
        <f>'NPS-Agriculture'!E50+'NPS-MSME-PG-67'!K51+'Edu-NPS-PG-68'!E50+'Housing-NPS-PG-69'!E50+'NPS-others-PG-70'!I51</f>
        <v>16907</v>
      </c>
      <c r="F51" s="63">
        <f>'NPS-Agriculture'!F50+'NPS-MSME-PG-67'!L51+'Edu-NPS-PG-68'!F50+'Housing-NPS-PG-69'!F50+'NPS-others-PG-70'!J51</f>
        <v>60959.4</v>
      </c>
      <c r="G51" s="43">
        <f t="shared" si="0"/>
        <v>245.77700247128945</v>
      </c>
      <c r="H51" s="43">
        <f t="shared" si="1"/>
        <v>109.57096674068885</v>
      </c>
    </row>
    <row r="52" spans="1:8" s="99" customFormat="1" ht="18.95" customHeight="1">
      <c r="A52" s="97"/>
      <c r="B52" s="50" t="s">
        <v>45</v>
      </c>
      <c r="C52" s="51">
        <f>'NPS-Agriculture'!C51+'NPS-MSME-PG-67'!C52+'Edu-NPS-PG-68'!C51+'Housing-NPS-PG-69'!C51+'NPS-others-PG-70'!C52</f>
        <v>39276</v>
      </c>
      <c r="D52" s="57">
        <f>'NPS-Agriculture'!D51+'NPS-MSME-PG-67'!D52+'Edu-NPS-PG-68'!D51+'Housing-NPS-PG-69'!D51+'NPS-others-PG-70'!D52</f>
        <v>229070.03529411764</v>
      </c>
      <c r="E52" s="51">
        <f>'NPS-Agriculture'!E51+'NPS-MSME-PG-67'!K52+'Edu-NPS-PG-68'!E51+'Housing-NPS-PG-69'!E51+'NPS-others-PG-70'!I52</f>
        <v>73322</v>
      </c>
      <c r="F52" s="63">
        <f>'NPS-Agriculture'!F51+'NPS-MSME-PG-67'!L52+'Edu-NPS-PG-68'!F51+'Housing-NPS-PG-69'!F51+'NPS-others-PG-70'!J52</f>
        <v>338451.62000000005</v>
      </c>
      <c r="G52" s="43">
        <f t="shared" si="0"/>
        <v>186.68398003870047</v>
      </c>
      <c r="H52" s="43">
        <f t="shared" si="1"/>
        <v>147.75028063598123</v>
      </c>
    </row>
  </sheetData>
  <mergeCells count="6">
    <mergeCell ref="A2:D2"/>
    <mergeCell ref="G4:H5"/>
    <mergeCell ref="A3:H3"/>
    <mergeCell ref="C4:D4"/>
    <mergeCell ref="E4:F4"/>
    <mergeCell ref="F2:H2"/>
  </mergeCells>
  <printOptions horizontalCentered="1" verticalCentered="1"/>
  <pageMargins left="0.51181102362204722" right="0.11811023622047245" top="0.15748031496062992" bottom="0.15748031496062992" header="0.11811023622047245" footer="0.11811023622047245"/>
  <pageSetup paperSize="9" scale="73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zoomScale="90" zoomScaleNormal="90" workbookViewId="0">
      <selection sqref="A1:XFD1048576"/>
    </sheetView>
  </sheetViews>
  <sheetFormatPr defaultColWidth="8.85546875" defaultRowHeight="15"/>
  <cols>
    <col min="1" max="1" width="7" style="76" customWidth="1"/>
    <col min="2" max="2" width="32.42578125" style="18" customWidth="1"/>
    <col min="3" max="3" width="13" style="18" customWidth="1"/>
    <col min="4" max="4" width="17.7109375" style="18" customWidth="1"/>
    <col min="5" max="5" width="10.7109375" style="18" customWidth="1"/>
    <col min="6" max="6" width="19.42578125" style="18" customWidth="1"/>
    <col min="7" max="7" width="12.5703125" style="18" customWidth="1"/>
    <col min="8" max="8" width="17.28515625" style="18" customWidth="1"/>
    <col min="9" max="16384" width="8.85546875" style="18"/>
  </cols>
  <sheetData>
    <row r="1" spans="1:8" ht="19.5" customHeight="1">
      <c r="A1" s="149" t="s">
        <v>119</v>
      </c>
      <c r="B1" s="150"/>
      <c r="C1" s="127" t="s">
        <v>135</v>
      </c>
      <c r="D1" s="127"/>
      <c r="E1" s="127"/>
      <c r="F1" s="127" t="s">
        <v>101</v>
      </c>
      <c r="G1" s="127"/>
      <c r="H1" s="127"/>
    </row>
    <row r="2" spans="1:8" ht="27" customHeight="1">
      <c r="A2" s="192" t="s">
        <v>73</v>
      </c>
      <c r="B2" s="192"/>
      <c r="C2" s="192"/>
      <c r="D2" s="192"/>
      <c r="E2" s="192"/>
      <c r="F2" s="192"/>
      <c r="G2" s="192"/>
      <c r="H2" s="192"/>
    </row>
    <row r="3" spans="1:8" ht="44.25" customHeight="1">
      <c r="A3" s="97" t="s">
        <v>0</v>
      </c>
      <c r="B3" s="69" t="s">
        <v>1</v>
      </c>
      <c r="C3" s="109" t="s">
        <v>102</v>
      </c>
      <c r="D3" s="110"/>
      <c r="E3" s="149" t="s">
        <v>120</v>
      </c>
      <c r="F3" s="151"/>
      <c r="G3" s="182" t="s">
        <v>76</v>
      </c>
      <c r="H3" s="183"/>
    </row>
    <row r="4" spans="1:8" ht="36.75" customHeight="1">
      <c r="A4" s="78"/>
      <c r="B4" s="79"/>
      <c r="C4" s="181" t="s">
        <v>72</v>
      </c>
      <c r="D4" s="181"/>
      <c r="E4" s="181"/>
      <c r="F4" s="181"/>
      <c r="G4" s="189"/>
      <c r="H4" s="190"/>
    </row>
    <row r="5" spans="1:8">
      <c r="A5" s="40"/>
      <c r="B5" s="16" t="s">
        <v>49</v>
      </c>
      <c r="C5" s="38" t="s">
        <v>2</v>
      </c>
      <c r="D5" s="38" t="s">
        <v>3</v>
      </c>
      <c r="E5" s="38" t="s">
        <v>2</v>
      </c>
      <c r="F5" s="38" t="s">
        <v>3</v>
      </c>
      <c r="G5" s="38" t="s">
        <v>2</v>
      </c>
      <c r="H5" s="38" t="s">
        <v>3</v>
      </c>
    </row>
    <row r="6" spans="1:8" s="99" customFormat="1" ht="18" customHeight="1">
      <c r="A6" s="61">
        <v>1</v>
      </c>
      <c r="B6" s="42" t="s">
        <v>4</v>
      </c>
      <c r="C6" s="43">
        <f>'Total-PS-PG-66'!C5+'Total NPS-PG-71'!C6</f>
        <v>4017</v>
      </c>
      <c r="D6" s="44">
        <f>'Total-PS-PG-66'!D5+'Total NPS-PG-71'!D6</f>
        <v>11516.456470588237</v>
      </c>
      <c r="E6" s="43">
        <f>'Total-PS-PG-66'!E5+'Total NPS-PG-71'!E6</f>
        <v>576</v>
      </c>
      <c r="F6" s="44">
        <f>'Total-PS-PG-66'!F5+'Total NPS-PG-71'!F6</f>
        <v>1775.5</v>
      </c>
      <c r="G6" s="43">
        <f>E6/C6*100</f>
        <v>14.339058999253174</v>
      </c>
      <c r="H6" s="43">
        <f>F6/D6*100</f>
        <v>15.417068648975766</v>
      </c>
    </row>
    <row r="7" spans="1:8" s="99" customFormat="1" ht="18" customHeight="1">
      <c r="A7" s="61">
        <v>2</v>
      </c>
      <c r="B7" s="42" t="s">
        <v>5</v>
      </c>
      <c r="C7" s="43">
        <f>'Total-PS-PG-66'!C6+'Total NPS-PG-71'!C7</f>
        <v>783</v>
      </c>
      <c r="D7" s="44">
        <f>'Total-PS-PG-66'!D6+'Total NPS-PG-71'!D7</f>
        <v>2244.9764705882353</v>
      </c>
      <c r="E7" s="43">
        <f>'Total-PS-PG-66'!E6+'Total NPS-PG-71'!E7</f>
        <v>557</v>
      </c>
      <c r="F7" s="44">
        <f>'Total-PS-PG-66'!F6+'Total NPS-PG-71'!F7</f>
        <v>1567.9099999999999</v>
      </c>
      <c r="G7" s="43">
        <f t="shared" ref="G7:G52" si="0">E7/C7*100</f>
        <v>71.136653895274577</v>
      </c>
      <c r="H7" s="43">
        <f t="shared" ref="H7:H52" si="1">F7/D7*100</f>
        <v>69.840821075027634</v>
      </c>
    </row>
    <row r="8" spans="1:8" s="99" customFormat="1" ht="18" customHeight="1">
      <c r="A8" s="61">
        <v>3</v>
      </c>
      <c r="B8" s="42" t="s">
        <v>6</v>
      </c>
      <c r="C8" s="43">
        <f>'Total-PS-PG-66'!C7+'Total NPS-PG-71'!C8</f>
        <v>6405.916666666667</v>
      </c>
      <c r="D8" s="44">
        <f>'Total-PS-PG-66'!D7+'Total NPS-PG-71'!D8</f>
        <v>22657.4868627451</v>
      </c>
      <c r="E8" s="43">
        <f>'Total-PS-PG-66'!E7+'Total NPS-PG-71'!E8</f>
        <v>612</v>
      </c>
      <c r="F8" s="44">
        <f>'Total-PS-PG-66'!F7+'Total NPS-PG-71'!F8</f>
        <v>3063</v>
      </c>
      <c r="G8" s="43">
        <f t="shared" si="0"/>
        <v>9.5536678331230238</v>
      </c>
      <c r="H8" s="43">
        <f t="shared" si="1"/>
        <v>13.51871025482699</v>
      </c>
    </row>
    <row r="9" spans="1:8" s="99" customFormat="1" ht="18" customHeight="1">
      <c r="A9" s="61">
        <v>4</v>
      </c>
      <c r="B9" s="42" t="s">
        <v>7</v>
      </c>
      <c r="C9" s="43">
        <f>'Total-PS-PG-66'!C8+'Total NPS-PG-71'!C9</f>
        <v>5821.416666666667</v>
      </c>
      <c r="D9" s="44">
        <f>'Total-PS-PG-66'!D8+'Total NPS-PG-71'!D9</f>
        <v>17156.087647058826</v>
      </c>
      <c r="E9" s="43">
        <f>'Total-PS-PG-66'!E8+'Total NPS-PG-71'!E9</f>
        <v>3366</v>
      </c>
      <c r="F9" s="44">
        <f>'Total-PS-PG-66'!F8+'Total NPS-PG-71'!F9</f>
        <v>7810.79</v>
      </c>
      <c r="G9" s="43">
        <f t="shared" si="0"/>
        <v>57.820977139012555</v>
      </c>
      <c r="H9" s="43">
        <f t="shared" si="1"/>
        <v>45.527804244687751</v>
      </c>
    </row>
    <row r="10" spans="1:8" s="99" customFormat="1" ht="18" customHeight="1">
      <c r="A10" s="61">
        <v>5</v>
      </c>
      <c r="B10" s="42" t="s">
        <v>8</v>
      </c>
      <c r="C10" s="43">
        <f>'Total-PS-PG-66'!C9+'Total NPS-PG-71'!C10</f>
        <v>974.66666666666663</v>
      </c>
      <c r="D10" s="44">
        <f>'Total-PS-PG-66'!D9+'Total NPS-PG-71'!D10</f>
        <v>3934.026470588235</v>
      </c>
      <c r="E10" s="43">
        <f>'Total-PS-PG-66'!E9+'Total NPS-PG-71'!E10</f>
        <v>126</v>
      </c>
      <c r="F10" s="44">
        <f>'Total-PS-PG-66'!F9+'Total NPS-PG-71'!F10</f>
        <v>570.41999999999996</v>
      </c>
      <c r="G10" s="43">
        <f t="shared" si="0"/>
        <v>12.927496580027359</v>
      </c>
      <c r="H10" s="43">
        <f t="shared" si="1"/>
        <v>14.49964824244581</v>
      </c>
    </row>
    <row r="11" spans="1:8" s="99" customFormat="1" ht="18" customHeight="1">
      <c r="A11" s="61">
        <v>6</v>
      </c>
      <c r="B11" s="42" t="s">
        <v>52</v>
      </c>
      <c r="C11" s="43">
        <f>'Total-PS-PG-66'!C10+'Total NPS-PG-71'!C11</f>
        <v>905.66666666666663</v>
      </c>
      <c r="D11" s="44">
        <f>'Total-PS-PG-66'!D10+'Total NPS-PG-71'!D11</f>
        <v>2264.0292156862752</v>
      </c>
      <c r="E11" s="43">
        <f>'Total-PS-PG-66'!E10+'Total NPS-PG-71'!E11</f>
        <v>153</v>
      </c>
      <c r="F11" s="44">
        <f>'Total-PS-PG-66'!F10+'Total NPS-PG-71'!F11</f>
        <v>282.99</v>
      </c>
      <c r="G11" s="43">
        <f t="shared" si="0"/>
        <v>16.893632683106368</v>
      </c>
      <c r="H11" s="43">
        <f t="shared" si="1"/>
        <v>12.499397005979878</v>
      </c>
    </row>
    <row r="12" spans="1:8" s="99" customFormat="1" ht="18" customHeight="1">
      <c r="A12" s="61">
        <v>7</v>
      </c>
      <c r="B12" s="42" t="s">
        <v>9</v>
      </c>
      <c r="C12" s="43">
        <f>'Total-PS-PG-66'!C11+'Total NPS-PG-71'!C12</f>
        <v>13593.083333333334</v>
      </c>
      <c r="D12" s="44">
        <f>'Total-PS-PG-66'!D11+'Total NPS-PG-71'!D12</f>
        <v>36285.696078431378</v>
      </c>
      <c r="E12" s="43">
        <f>'Total-PS-PG-66'!E11+'Total NPS-PG-71'!E12</f>
        <v>7462</v>
      </c>
      <c r="F12" s="44">
        <f>'Total-PS-PG-66'!F11+'Total NPS-PG-71'!F12</f>
        <v>28211.97</v>
      </c>
      <c r="G12" s="43">
        <f t="shared" si="0"/>
        <v>54.895565759546827</v>
      </c>
      <c r="H12" s="43">
        <f t="shared" si="1"/>
        <v>77.749562634873939</v>
      </c>
    </row>
    <row r="13" spans="1:8" s="99" customFormat="1" ht="18" customHeight="1">
      <c r="A13" s="61">
        <v>8</v>
      </c>
      <c r="B13" s="42" t="s">
        <v>10</v>
      </c>
      <c r="C13" s="43">
        <f>'Total-PS-PG-66'!C12+'Total NPS-PG-71'!C13</f>
        <v>16085.25</v>
      </c>
      <c r="D13" s="44">
        <f>'Total-PS-PG-66'!D12+'Total NPS-PG-71'!D13</f>
        <v>44174.006078431375</v>
      </c>
      <c r="E13" s="43">
        <f>'Total-PS-PG-66'!E12+'Total NPS-PG-71'!E13</f>
        <v>4511</v>
      </c>
      <c r="F13" s="44">
        <f>'Total-PS-PG-66'!F12+'Total NPS-PG-71'!F13</f>
        <v>16976.14</v>
      </c>
      <c r="G13" s="43">
        <f t="shared" si="0"/>
        <v>28.044326323805972</v>
      </c>
      <c r="H13" s="43">
        <f t="shared" si="1"/>
        <v>38.430157250983079</v>
      </c>
    </row>
    <row r="14" spans="1:8" s="99" customFormat="1" ht="18" customHeight="1">
      <c r="A14" s="61">
        <v>9</v>
      </c>
      <c r="B14" s="42" t="s">
        <v>11</v>
      </c>
      <c r="C14" s="43">
        <f>'Total-PS-PG-66'!C13+'Total NPS-PG-71'!C14</f>
        <v>3838.1666666666665</v>
      </c>
      <c r="D14" s="44">
        <f>'Total-PS-PG-66'!D13+'Total NPS-PG-71'!D14</f>
        <v>11872.786470588235</v>
      </c>
      <c r="E14" s="43">
        <f>'Total-PS-PG-66'!E13+'Total NPS-PG-71'!E14</f>
        <v>850</v>
      </c>
      <c r="F14" s="44">
        <f>'Total-PS-PG-66'!F13+'Total NPS-PG-71'!F14</f>
        <v>2338.4899999999998</v>
      </c>
      <c r="G14" s="43">
        <f t="shared" si="0"/>
        <v>22.145989838898782</v>
      </c>
      <c r="H14" s="43">
        <f t="shared" si="1"/>
        <v>19.696218792387157</v>
      </c>
    </row>
    <row r="15" spans="1:8" s="99" customFormat="1" ht="18" customHeight="1">
      <c r="A15" s="61">
        <v>10</v>
      </c>
      <c r="B15" s="42" t="s">
        <v>12</v>
      </c>
      <c r="C15" s="43">
        <f>'Total-PS-PG-66'!C14+'Total NPS-PG-71'!C15</f>
        <v>2106.333333333333</v>
      </c>
      <c r="D15" s="44">
        <f>'Total-PS-PG-66'!D14+'Total NPS-PG-71'!D15</f>
        <v>6033.9684313725502</v>
      </c>
      <c r="E15" s="43">
        <f>'Total-PS-PG-66'!E14+'Total NPS-PG-71'!E15</f>
        <v>1339</v>
      </c>
      <c r="F15" s="44">
        <f>'Total-PS-PG-66'!F14+'Total NPS-PG-71'!F15</f>
        <v>6376</v>
      </c>
      <c r="G15" s="43">
        <f t="shared" si="0"/>
        <v>63.570185155879102</v>
      </c>
      <c r="H15" s="43">
        <f t="shared" si="1"/>
        <v>105.66843483716484</v>
      </c>
    </row>
    <row r="16" spans="1:8" s="99" customFormat="1" ht="18" customHeight="1">
      <c r="A16" s="61">
        <v>11</v>
      </c>
      <c r="B16" s="42" t="s">
        <v>13</v>
      </c>
      <c r="C16" s="43">
        <f>'Total-PS-PG-66'!C15+'Total NPS-PG-71'!C16</f>
        <v>4361.1666666666661</v>
      </c>
      <c r="D16" s="44">
        <f>'Total-PS-PG-66'!D15+'Total NPS-PG-71'!D16</f>
        <v>13194.43843137255</v>
      </c>
      <c r="E16" s="43">
        <f>'Total-PS-PG-66'!E15+'Total NPS-PG-71'!E16</f>
        <v>1191</v>
      </c>
      <c r="F16" s="44">
        <f>'Total-PS-PG-66'!F15+'Total NPS-PG-71'!F16</f>
        <v>9457.39</v>
      </c>
      <c r="G16" s="43">
        <f t="shared" si="0"/>
        <v>27.309206252149661</v>
      </c>
      <c r="H16" s="43">
        <f t="shared" si="1"/>
        <v>71.677093717858185</v>
      </c>
    </row>
    <row r="17" spans="1:8" s="99" customFormat="1" ht="18" customHeight="1">
      <c r="A17" s="61">
        <v>12</v>
      </c>
      <c r="B17" s="42" t="s">
        <v>14</v>
      </c>
      <c r="C17" s="43">
        <f>'Total-PS-PG-66'!C16+'Total NPS-PG-71'!C17</f>
        <v>2483.833333333333</v>
      </c>
      <c r="D17" s="44">
        <f>'Total-PS-PG-66'!D16+'Total NPS-PG-71'!D17</f>
        <v>7039.6976470588252</v>
      </c>
      <c r="E17" s="43">
        <f>'Total-PS-PG-66'!E16+'Total NPS-PG-71'!E17</f>
        <v>592</v>
      </c>
      <c r="F17" s="44">
        <f>'Total-PS-PG-66'!F16+'Total NPS-PG-71'!F17</f>
        <v>5047.3599999999997</v>
      </c>
      <c r="G17" s="43">
        <f t="shared" si="0"/>
        <v>23.834127356908009</v>
      </c>
      <c r="H17" s="43">
        <f t="shared" si="1"/>
        <v>71.698533844117279</v>
      </c>
    </row>
    <row r="18" spans="1:8" s="99" customFormat="1" ht="18" customHeight="1">
      <c r="A18" s="61">
        <v>13</v>
      </c>
      <c r="B18" s="42" t="s">
        <v>15</v>
      </c>
      <c r="C18" s="43">
        <f>'Total-PS-PG-66'!C17+'Total NPS-PG-71'!C18</f>
        <v>3117.3333333333335</v>
      </c>
      <c r="D18" s="44">
        <f>'Total-PS-PG-66'!D17+'Total NPS-PG-71'!D18</f>
        <v>8246.4329411764702</v>
      </c>
      <c r="E18" s="43">
        <f>'Total-PS-PG-66'!E17+'Total NPS-PG-71'!E18</f>
        <v>353</v>
      </c>
      <c r="F18" s="44">
        <f>'Total-PS-PG-66'!F17+'Total NPS-PG-71'!F18</f>
        <v>483.82</v>
      </c>
      <c r="G18" s="43">
        <f t="shared" si="0"/>
        <v>11.323781009409752</v>
      </c>
      <c r="H18" s="43">
        <f t="shared" si="1"/>
        <v>5.867021577101144</v>
      </c>
    </row>
    <row r="19" spans="1:8" s="99" customFormat="1" ht="18" customHeight="1">
      <c r="A19" s="61">
        <v>14</v>
      </c>
      <c r="B19" s="42" t="s">
        <v>16</v>
      </c>
      <c r="C19" s="43">
        <f>'Total-PS-PG-66'!C18+'Total NPS-PG-71'!C19</f>
        <v>7211</v>
      </c>
      <c r="D19" s="44">
        <f>'Total-PS-PG-66'!D18+'Total NPS-PG-71'!D19</f>
        <v>20917.517647058823</v>
      </c>
      <c r="E19" s="43">
        <f>'Total-PS-PG-66'!E18+'Total NPS-PG-71'!E19</f>
        <v>2308</v>
      </c>
      <c r="F19" s="44">
        <f>'Total-PS-PG-66'!F18+'Total NPS-PG-71'!F19</f>
        <v>15377</v>
      </c>
      <c r="G19" s="43">
        <f t="shared" si="0"/>
        <v>32.00665649701844</v>
      </c>
      <c r="H19" s="43">
        <f t="shared" si="1"/>
        <v>73.512547040504757</v>
      </c>
    </row>
    <row r="20" spans="1:8" s="99" customFormat="1" ht="18" customHeight="1">
      <c r="A20" s="61">
        <v>15</v>
      </c>
      <c r="B20" s="42" t="s">
        <v>17</v>
      </c>
      <c r="C20" s="43">
        <f>'Total-PS-PG-66'!C19+'Total NPS-PG-71'!C20</f>
        <v>6181.083333333333</v>
      </c>
      <c r="D20" s="44">
        <f>'Total-PS-PG-66'!D19+'Total NPS-PG-71'!D20</f>
        <v>18302.487647058828</v>
      </c>
      <c r="E20" s="43">
        <f>'Total-PS-PG-66'!E19+'Total NPS-PG-71'!E20</f>
        <v>1736</v>
      </c>
      <c r="F20" s="44">
        <f>'Total-PS-PG-66'!F19+'Total NPS-PG-71'!F20</f>
        <v>7122</v>
      </c>
      <c r="G20" s="43">
        <f t="shared" si="0"/>
        <v>28.08569155892306</v>
      </c>
      <c r="H20" s="43">
        <f t="shared" si="1"/>
        <v>38.91274310541327</v>
      </c>
    </row>
    <row r="21" spans="1:8" s="99" customFormat="1" ht="18" customHeight="1">
      <c r="A21" s="61">
        <v>16</v>
      </c>
      <c r="B21" s="42" t="s">
        <v>18</v>
      </c>
      <c r="C21" s="43">
        <f>'Total-PS-PG-66'!C20+'Total NPS-PG-71'!C21</f>
        <v>130724</v>
      </c>
      <c r="D21" s="44">
        <f>'Total-PS-PG-66'!D20+'Total NPS-PG-71'!D21</f>
        <v>343527.11784313724</v>
      </c>
      <c r="E21" s="43">
        <f>'Total-PS-PG-66'!E20+'Total NPS-PG-71'!E21</f>
        <v>158527</v>
      </c>
      <c r="F21" s="44">
        <f>'Total-PS-PG-66'!F20+'Total NPS-PG-71'!F21</f>
        <v>521670.13</v>
      </c>
      <c r="G21" s="43">
        <f t="shared" si="0"/>
        <v>121.26847403690218</v>
      </c>
      <c r="H21" s="43">
        <f t="shared" si="1"/>
        <v>151.85704502030234</v>
      </c>
    </row>
    <row r="22" spans="1:8" s="99" customFormat="1" ht="18" customHeight="1">
      <c r="A22" s="61">
        <v>17</v>
      </c>
      <c r="B22" s="42" t="s">
        <v>19</v>
      </c>
      <c r="C22" s="43">
        <f>'Total-PS-PG-66'!C21+'Total NPS-PG-71'!C22</f>
        <v>3471.3333333333335</v>
      </c>
      <c r="D22" s="44">
        <f>'Total-PS-PG-66'!D21+'Total NPS-PG-71'!D22</f>
        <v>10168.696470588235</v>
      </c>
      <c r="E22" s="43">
        <f>'Total-PS-PG-66'!E21+'Total NPS-PG-71'!E22</f>
        <v>2095</v>
      </c>
      <c r="F22" s="44">
        <f>'Total-PS-PG-66'!F21+'Total NPS-PG-71'!F22</f>
        <v>5228.6000000000004</v>
      </c>
      <c r="G22" s="43">
        <f t="shared" si="0"/>
        <v>60.351449971192629</v>
      </c>
      <c r="H22" s="43">
        <f t="shared" si="1"/>
        <v>51.418586591930584</v>
      </c>
    </row>
    <row r="23" spans="1:8" s="99" customFormat="1" ht="18" customHeight="1">
      <c r="A23" s="61">
        <v>18</v>
      </c>
      <c r="B23" s="42" t="s">
        <v>20</v>
      </c>
      <c r="C23" s="43">
        <f>'Total-PS-PG-66'!C22+'Total NPS-PG-71'!C23</f>
        <v>60947.75</v>
      </c>
      <c r="D23" s="44">
        <f>'Total-PS-PG-66'!D22+'Total NPS-PG-71'!D23</f>
        <v>152700.98000000001</v>
      </c>
      <c r="E23" s="43">
        <f>'Total-PS-PG-66'!E22+'Total NPS-PG-71'!E23</f>
        <v>20209</v>
      </c>
      <c r="F23" s="44">
        <f>'Total-PS-PG-66'!F22+'Total NPS-PG-71'!F23</f>
        <v>67785.88</v>
      </c>
      <c r="G23" s="43">
        <f t="shared" si="0"/>
        <v>33.157909849010011</v>
      </c>
      <c r="H23" s="43">
        <f t="shared" si="1"/>
        <v>44.391254070537073</v>
      </c>
    </row>
    <row r="24" spans="1:8" s="99" customFormat="1" ht="18" customHeight="1">
      <c r="A24" s="61">
        <v>19</v>
      </c>
      <c r="B24" s="42" t="s">
        <v>21</v>
      </c>
      <c r="C24" s="43">
        <f>'Total-PS-PG-66'!C23+'Total NPS-PG-71'!C24</f>
        <v>6066.333333333333</v>
      </c>
      <c r="D24" s="44">
        <f>'Total-PS-PG-66'!D23+'Total NPS-PG-71'!D24</f>
        <v>17200.54843137255</v>
      </c>
      <c r="E24" s="43">
        <f>'Total-PS-PG-66'!E23+'Total NPS-PG-71'!E24</f>
        <v>1203</v>
      </c>
      <c r="F24" s="44">
        <f>'Total-PS-PG-66'!F23+'Total NPS-PG-71'!F24</f>
        <v>3084.7299999999996</v>
      </c>
      <c r="G24" s="43">
        <f t="shared" si="0"/>
        <v>19.830759931864389</v>
      </c>
      <c r="H24" s="43">
        <f t="shared" si="1"/>
        <v>17.933904911855464</v>
      </c>
    </row>
    <row r="25" spans="1:8" s="99" customFormat="1" ht="18" customHeight="1">
      <c r="A25" s="61">
        <v>20</v>
      </c>
      <c r="B25" s="42" t="s">
        <v>22</v>
      </c>
      <c r="C25" s="43">
        <f>'Total-PS-PG-66'!C24+'Total NPS-PG-71'!C25</f>
        <v>1458.8333333333333</v>
      </c>
      <c r="D25" s="44">
        <f>'Total-PS-PG-66'!D24+'Total NPS-PG-71'!D25</f>
        <v>4359.5564705882352</v>
      </c>
      <c r="E25" s="43">
        <f>'Total-PS-PG-66'!E24+'Total NPS-PG-71'!E25</f>
        <v>202</v>
      </c>
      <c r="F25" s="44">
        <f>'Total-PS-PG-66'!F24+'Total NPS-PG-71'!F25</f>
        <v>1138</v>
      </c>
      <c r="G25" s="43">
        <f t="shared" si="0"/>
        <v>13.846681137895581</v>
      </c>
      <c r="H25" s="43">
        <f t="shared" si="1"/>
        <v>26.103572867504333</v>
      </c>
    </row>
    <row r="26" spans="1:8" s="99" customFormat="1" ht="18" customHeight="1">
      <c r="A26" s="61">
        <v>21</v>
      </c>
      <c r="B26" s="42" t="s">
        <v>23</v>
      </c>
      <c r="C26" s="43">
        <f>'Total-PS-PG-66'!C25+'Total NPS-PG-71'!C26</f>
        <v>1993.8333333333333</v>
      </c>
      <c r="D26" s="44">
        <f>'Total-PS-PG-66'!D25+'Total NPS-PG-71'!D26</f>
        <v>5269.4964705882348</v>
      </c>
      <c r="E26" s="43">
        <f>'Total-PS-PG-66'!E25+'Total NPS-PG-71'!E26</f>
        <v>288</v>
      </c>
      <c r="F26" s="44">
        <f>'Total-PS-PG-66'!F25+'Total NPS-PG-71'!F26</f>
        <v>1137.8999999999999</v>
      </c>
      <c r="G26" s="43">
        <f t="shared" si="0"/>
        <v>14.444537323413861</v>
      </c>
      <c r="H26" s="43">
        <f t="shared" si="1"/>
        <v>21.594093597959578</v>
      </c>
    </row>
    <row r="27" spans="1:8" s="99" customFormat="1" ht="18" customHeight="1">
      <c r="A27" s="97"/>
      <c r="B27" s="50" t="s">
        <v>24</v>
      </c>
      <c r="C27" s="51">
        <f>'Total-PS-PG-66'!C26+'Total NPS-PG-71'!C27</f>
        <v>282547</v>
      </c>
      <c r="D27" s="57">
        <f>'Total-PS-PG-66'!D26+'Total NPS-PG-71'!D27</f>
        <v>759066.49019607843</v>
      </c>
      <c r="E27" s="51">
        <f>'Total-PS-PG-66'!E26+'Total NPS-PG-71'!E27</f>
        <v>208256</v>
      </c>
      <c r="F27" s="57">
        <f>'Total-PS-PG-66'!F26+'Total NPS-PG-71'!F27</f>
        <v>706506.02</v>
      </c>
      <c r="G27" s="43">
        <f t="shared" si="0"/>
        <v>73.706675349587854</v>
      </c>
      <c r="H27" s="43">
        <f t="shared" si="1"/>
        <v>93.075643454830782</v>
      </c>
    </row>
    <row r="28" spans="1:8" s="99" customFormat="1" ht="18" customHeight="1">
      <c r="A28" s="61"/>
      <c r="B28" s="50" t="s">
        <v>25</v>
      </c>
      <c r="C28" s="43"/>
      <c r="D28" s="44"/>
      <c r="E28" s="42"/>
      <c r="F28" s="44"/>
      <c r="G28" s="43"/>
      <c r="H28" s="43"/>
    </row>
    <row r="29" spans="1:8" s="99" customFormat="1" ht="18" customHeight="1">
      <c r="A29" s="61">
        <v>22</v>
      </c>
      <c r="B29" s="42" t="s">
        <v>26</v>
      </c>
      <c r="C29" s="43">
        <f>'Total-PS-PG-66'!C28+'Total NPS-PG-71'!C29</f>
        <v>91516</v>
      </c>
      <c r="D29" s="44">
        <f>'Total-PS-PG-66'!D28+'Total NPS-PG-71'!D29</f>
        <v>262188.24705882359</v>
      </c>
      <c r="E29" s="43">
        <f>'Total-PS-PG-66'!E28+'Total NPS-PG-71'!E29</f>
        <v>62662</v>
      </c>
      <c r="F29" s="44">
        <f>'Total-PS-PG-66'!F28+'Total NPS-PG-71'!F29</f>
        <v>203504.63</v>
      </c>
      <c r="G29" s="43">
        <f t="shared" si="0"/>
        <v>68.471087023034229</v>
      </c>
      <c r="H29" s="43">
        <f t="shared" si="1"/>
        <v>77.617754526709376</v>
      </c>
    </row>
    <row r="30" spans="1:8" s="99" customFormat="1" ht="18" customHeight="1">
      <c r="A30" s="61">
        <v>23</v>
      </c>
      <c r="B30" s="42" t="s">
        <v>27</v>
      </c>
      <c r="C30" s="43">
        <f>'Total-PS-PG-66'!C29+'Total NPS-PG-71'!C30</f>
        <v>44570.25</v>
      </c>
      <c r="D30" s="44">
        <f>'Total-PS-PG-66'!D29+'Total NPS-PG-71'!D30</f>
        <v>128774.91745098036</v>
      </c>
      <c r="E30" s="43">
        <f>'Total-PS-PG-66'!E29+'Total NPS-PG-71'!E30</f>
        <v>9771</v>
      </c>
      <c r="F30" s="44">
        <f>'Total-PS-PG-66'!F29+'Total NPS-PG-71'!F30</f>
        <v>29493</v>
      </c>
      <c r="G30" s="43">
        <f t="shared" si="0"/>
        <v>21.922695071263902</v>
      </c>
      <c r="H30" s="43">
        <f t="shared" si="1"/>
        <v>22.902752013975743</v>
      </c>
    </row>
    <row r="31" spans="1:8" s="99" customFormat="1" ht="18" customHeight="1">
      <c r="A31" s="61">
        <v>24</v>
      </c>
      <c r="B31" s="42" t="s">
        <v>28</v>
      </c>
      <c r="C31" s="43">
        <f>'Total-PS-PG-66'!C30+'Total NPS-PG-71'!C31</f>
        <v>510.5</v>
      </c>
      <c r="D31" s="44">
        <f>'Total-PS-PG-66'!D30+'Total NPS-PG-71'!D31</f>
        <v>1249.6764705882354</v>
      </c>
      <c r="E31" s="43">
        <f>'Total-PS-PG-66'!E30+'Total NPS-PG-71'!E31</f>
        <v>57</v>
      </c>
      <c r="F31" s="44">
        <f>'Total-PS-PG-66'!F30+'Total NPS-PG-71'!F31</f>
        <v>239.66</v>
      </c>
      <c r="G31" s="43">
        <f t="shared" si="0"/>
        <v>11.165523996082271</v>
      </c>
      <c r="H31" s="43">
        <f t="shared" si="1"/>
        <v>19.177763656475793</v>
      </c>
    </row>
    <row r="32" spans="1:8" s="99" customFormat="1" ht="18" customHeight="1">
      <c r="A32" s="61">
        <v>25</v>
      </c>
      <c r="B32" s="42" t="s">
        <v>59</v>
      </c>
      <c r="C32" s="43">
        <f>'Total-PS-PG-66'!C31+'Total NPS-PG-71'!C32</f>
        <v>0</v>
      </c>
      <c r="D32" s="44">
        <f>'Total-PS-PG-66'!D31+'Total NPS-PG-71'!D32</f>
        <v>0</v>
      </c>
      <c r="E32" s="43">
        <f>'Total-PS-PG-66'!E31+'Total NPS-PG-71'!E32</f>
        <v>77</v>
      </c>
      <c r="F32" s="44">
        <f>'Total-PS-PG-66'!F31+'Total NPS-PG-71'!F32</f>
        <v>595.36</v>
      </c>
      <c r="G32" s="43" t="e">
        <f t="shared" si="0"/>
        <v>#DIV/0!</v>
      </c>
      <c r="H32" s="43" t="e">
        <f t="shared" si="1"/>
        <v>#DIV/0!</v>
      </c>
    </row>
    <row r="33" spans="1:8" s="99" customFormat="1" ht="18" customHeight="1">
      <c r="A33" s="97"/>
      <c r="B33" s="50" t="s">
        <v>29</v>
      </c>
      <c r="C33" s="51">
        <f>'Total-PS-PG-66'!C32+'Total NPS-PG-71'!C33</f>
        <v>136596.75</v>
      </c>
      <c r="D33" s="57">
        <f>'Total-PS-PG-66'!D32+'Total NPS-PG-71'!D33</f>
        <v>392212.84098039218</v>
      </c>
      <c r="E33" s="51">
        <f>'Total-PS-PG-66'!E32+'Total NPS-PG-71'!E33</f>
        <v>72567</v>
      </c>
      <c r="F33" s="57">
        <f>'Total-PS-PG-66'!F32+'Total NPS-PG-71'!F33</f>
        <v>233832.65</v>
      </c>
      <c r="G33" s="43">
        <f t="shared" si="0"/>
        <v>53.124982841831894</v>
      </c>
      <c r="H33" s="43">
        <f t="shared" si="1"/>
        <v>59.618815491991995</v>
      </c>
    </row>
    <row r="34" spans="1:8" s="99" customFormat="1" ht="18" customHeight="1">
      <c r="A34" s="61"/>
      <c r="B34" s="50" t="s">
        <v>50</v>
      </c>
      <c r="C34" s="43"/>
      <c r="D34" s="44"/>
      <c r="E34" s="42"/>
      <c r="F34" s="44"/>
      <c r="G34" s="43"/>
      <c r="H34" s="43"/>
    </row>
    <row r="35" spans="1:8" s="99" customFormat="1" ht="18" customHeight="1">
      <c r="A35" s="61">
        <v>26</v>
      </c>
      <c r="B35" s="42" t="s">
        <v>31</v>
      </c>
      <c r="C35" s="43">
        <f>'Total-PS-PG-66'!C34+'Total NPS-PG-71'!C35</f>
        <v>47693.583333333336</v>
      </c>
      <c r="D35" s="44">
        <f>'Total-PS-PG-66'!D34+'Total NPS-PG-71'!D35</f>
        <v>160283.94666666671</v>
      </c>
      <c r="E35" s="43">
        <f>'Total-PS-PG-66'!E34+'Total NPS-PG-71'!E35</f>
        <v>53116</v>
      </c>
      <c r="F35" s="44">
        <f>'Total-PS-PG-66'!F34+'Total NPS-PG-71'!F35</f>
        <v>96600</v>
      </c>
      <c r="G35" s="43">
        <f t="shared" si="0"/>
        <v>111.36927923567634</v>
      </c>
      <c r="H35" s="43">
        <f t="shared" si="1"/>
        <v>60.268044310696602</v>
      </c>
    </row>
    <row r="36" spans="1:8" s="99" customFormat="1" ht="18" customHeight="1">
      <c r="A36" s="97"/>
      <c r="B36" s="50" t="s">
        <v>29</v>
      </c>
      <c r="C36" s="51">
        <f>'Total-PS-PG-66'!C35+'Total NPS-PG-71'!C36</f>
        <v>47693.583333333336</v>
      </c>
      <c r="D36" s="57">
        <f>'Total-PS-PG-66'!D35+'Total NPS-PG-71'!D36</f>
        <v>160283.94666666671</v>
      </c>
      <c r="E36" s="51">
        <f>'Total-PS-PG-66'!E35+'Total NPS-PG-71'!E36</f>
        <v>53116</v>
      </c>
      <c r="F36" s="57">
        <f>'Total-PS-PG-66'!F35+'Total NPS-PG-71'!F36</f>
        <v>96600</v>
      </c>
      <c r="G36" s="43">
        <f t="shared" si="0"/>
        <v>111.36927923567634</v>
      </c>
      <c r="H36" s="43">
        <f t="shared" si="1"/>
        <v>60.268044310696602</v>
      </c>
    </row>
    <row r="37" spans="1:8" s="99" customFormat="1" ht="18" customHeight="1">
      <c r="A37" s="61"/>
      <c r="B37" s="50" t="s">
        <v>32</v>
      </c>
      <c r="C37" s="43">
        <f>'Total-PS-PG-66'!C36+'Total NPS-PG-71'!C37</f>
        <v>0</v>
      </c>
      <c r="D37" s="44">
        <f>'Total-PS-PG-66'!D36+'Total NPS-PG-71'!D37</f>
        <v>0</v>
      </c>
      <c r="E37" s="42"/>
      <c r="F37" s="44"/>
      <c r="G37" s="43"/>
      <c r="H37" s="43"/>
    </row>
    <row r="38" spans="1:8" s="99" customFormat="1" ht="18" customHeight="1">
      <c r="A38" s="61">
        <v>27</v>
      </c>
      <c r="B38" s="42" t="s">
        <v>33</v>
      </c>
      <c r="C38" s="43">
        <f>'Total-PS-PG-66'!C37+'Total NPS-PG-71'!C38</f>
        <v>2445.833333333333</v>
      </c>
      <c r="D38" s="44">
        <f>'Total-PS-PG-66'!D37+'Total NPS-PG-71'!D38</f>
        <v>5821.8692156862753</v>
      </c>
      <c r="E38" s="43">
        <f>'Total-PS-PG-66'!E37+'Total NPS-PG-71'!E38</f>
        <v>283</v>
      </c>
      <c r="F38" s="44">
        <f>'Total-PS-PG-66'!F37+'Total NPS-PG-71'!F38</f>
        <v>2050.81</v>
      </c>
      <c r="G38" s="43">
        <f t="shared" si="0"/>
        <v>11.570698466780239</v>
      </c>
      <c r="H38" s="43">
        <f t="shared" si="1"/>
        <v>35.225971660001512</v>
      </c>
    </row>
    <row r="39" spans="1:8" s="99" customFormat="1" ht="18" customHeight="1">
      <c r="A39" s="61">
        <v>28</v>
      </c>
      <c r="B39" s="42" t="s">
        <v>34</v>
      </c>
      <c r="C39" s="43">
        <f>'Total-PS-PG-66'!C38+'Total NPS-PG-71'!C39</f>
        <v>18246.5</v>
      </c>
      <c r="D39" s="44">
        <f>'Total-PS-PG-66'!D38+'Total NPS-PG-71'!D39</f>
        <v>53543.92</v>
      </c>
      <c r="E39" s="43">
        <f>'Total-PS-PG-66'!E38+'Total NPS-PG-71'!E39</f>
        <v>14907</v>
      </c>
      <c r="F39" s="44">
        <f>'Total-PS-PG-66'!F38+'Total NPS-PG-71'!F39</f>
        <v>91337.790000000008</v>
      </c>
      <c r="G39" s="43">
        <f t="shared" si="0"/>
        <v>81.69785986353547</v>
      </c>
      <c r="H39" s="43">
        <f t="shared" si="1"/>
        <v>170.5848021586765</v>
      </c>
    </row>
    <row r="40" spans="1:8" s="99" customFormat="1" ht="18" customHeight="1">
      <c r="A40" s="61">
        <v>29</v>
      </c>
      <c r="B40" s="42" t="s">
        <v>35</v>
      </c>
      <c r="C40" s="43">
        <f>'Total-PS-PG-66'!C39+'Total NPS-PG-71'!C40</f>
        <v>6103.5</v>
      </c>
      <c r="D40" s="44">
        <f>'Total-PS-PG-66'!D39+'Total NPS-PG-71'!D40</f>
        <v>15770.686862745102</v>
      </c>
      <c r="E40" s="43">
        <f>'Total-PS-PG-66'!E39+'Total NPS-PG-71'!E40</f>
        <v>10008</v>
      </c>
      <c r="F40" s="44">
        <f>'Total-PS-PG-66'!F39+'Total NPS-PG-71'!F40</f>
        <v>21406.629999999997</v>
      </c>
      <c r="G40" s="43">
        <f t="shared" si="0"/>
        <v>163.97149176701893</v>
      </c>
      <c r="H40" s="43">
        <f t="shared" si="1"/>
        <v>135.73682735765055</v>
      </c>
    </row>
    <row r="41" spans="1:8" s="99" customFormat="1" ht="18" customHeight="1">
      <c r="A41" s="61">
        <v>30</v>
      </c>
      <c r="B41" s="42" t="s">
        <v>36</v>
      </c>
      <c r="C41" s="43">
        <f>'Total-PS-PG-66'!C40+'Total NPS-PG-71'!C41</f>
        <v>872.16666666666663</v>
      </c>
      <c r="D41" s="44">
        <f>'Total-PS-PG-66'!D40+'Total NPS-PG-71'!D41</f>
        <v>2222.2792156862752</v>
      </c>
      <c r="E41" s="43">
        <f>'Total-PS-PG-66'!E40+'Total NPS-PG-71'!E41</f>
        <v>773</v>
      </c>
      <c r="F41" s="44">
        <f>'Total-PS-PG-66'!F40+'Total NPS-PG-71'!F41</f>
        <v>3835.46</v>
      </c>
      <c r="G41" s="43">
        <f t="shared" si="0"/>
        <v>88.629849034970391</v>
      </c>
      <c r="H41" s="43">
        <f t="shared" si="1"/>
        <v>172.591273541455</v>
      </c>
    </row>
    <row r="42" spans="1:8" s="99" customFormat="1" ht="18" customHeight="1">
      <c r="A42" s="61">
        <v>31</v>
      </c>
      <c r="B42" s="42" t="s">
        <v>37</v>
      </c>
      <c r="C42" s="43">
        <f>'Total-PS-PG-66'!C41+'Total NPS-PG-71'!C42</f>
        <v>951.5</v>
      </c>
      <c r="D42" s="44">
        <f>'Total-PS-PG-66'!D41+'Total NPS-PG-71'!D42</f>
        <v>2494.6764705882351</v>
      </c>
      <c r="E42" s="43">
        <f>'Total-PS-PG-66'!E41+'Total NPS-PG-71'!E42</f>
        <v>1153</v>
      </c>
      <c r="F42" s="44">
        <f>'Total-PS-PG-66'!F41+'Total NPS-PG-71'!F42</f>
        <v>5913</v>
      </c>
      <c r="G42" s="43">
        <f t="shared" si="0"/>
        <v>121.17708880714662</v>
      </c>
      <c r="H42" s="43">
        <f t="shared" si="1"/>
        <v>237.02472323418101</v>
      </c>
    </row>
    <row r="43" spans="1:8" s="99" customFormat="1" ht="18" customHeight="1">
      <c r="A43" s="61">
        <v>32</v>
      </c>
      <c r="B43" s="42" t="s">
        <v>38</v>
      </c>
      <c r="C43" s="43">
        <f>'Total-PS-PG-66'!C42+'Total NPS-PG-71'!C43</f>
        <v>512.5</v>
      </c>
      <c r="D43" s="44">
        <f>'Total-PS-PG-66'!D42+'Total NPS-PG-71'!D43</f>
        <v>1249.5392156862754</v>
      </c>
      <c r="E43" s="43">
        <f>'Total-PS-PG-66'!E42+'Total NPS-PG-71'!E43</f>
        <v>419</v>
      </c>
      <c r="F43" s="44">
        <f>'Total-PS-PG-66'!F42+'Total NPS-PG-71'!F43</f>
        <v>398</v>
      </c>
      <c r="G43" s="43">
        <f t="shared" si="0"/>
        <v>81.756097560975604</v>
      </c>
      <c r="H43" s="43">
        <f t="shared" si="1"/>
        <v>31.851741426251223</v>
      </c>
    </row>
    <row r="44" spans="1:8" s="99" customFormat="1" ht="18" customHeight="1">
      <c r="A44" s="61">
        <v>33</v>
      </c>
      <c r="B44" s="42" t="s">
        <v>39</v>
      </c>
      <c r="C44" s="43">
        <f>'Total-PS-PG-66'!C43+'Total NPS-PG-71'!C44</f>
        <v>1391.3333333333333</v>
      </c>
      <c r="D44" s="44">
        <f>'Total-PS-PG-66'!D43+'Total NPS-PG-71'!D44</f>
        <v>4716.2564705882351</v>
      </c>
      <c r="E44" s="43">
        <f>'Total-PS-PG-66'!E43+'Total NPS-PG-71'!E44</f>
        <v>328</v>
      </c>
      <c r="F44" s="44">
        <f>'Total-PS-PG-66'!F43+'Total NPS-PG-71'!F44</f>
        <v>8205.7000000000007</v>
      </c>
      <c r="G44" s="43">
        <f t="shared" si="0"/>
        <v>23.574508864398659</v>
      </c>
      <c r="H44" s="43">
        <f t="shared" si="1"/>
        <v>173.98756940325055</v>
      </c>
    </row>
    <row r="45" spans="1:8" s="99" customFormat="1" ht="18" customHeight="1">
      <c r="A45" s="97"/>
      <c r="B45" s="50" t="s">
        <v>29</v>
      </c>
      <c r="C45" s="51">
        <f>'Total-PS-PG-66'!C44+'Total NPS-PG-71'!C45</f>
        <v>30523.333333333332</v>
      </c>
      <c r="D45" s="57">
        <f>'Total-PS-PG-66'!D44+'Total NPS-PG-71'!D45</f>
        <v>85819.227450980397</v>
      </c>
      <c r="E45" s="51">
        <f>'Total-PS-PG-66'!E44+'Total NPS-PG-71'!E45</f>
        <v>27871</v>
      </c>
      <c r="F45" s="57">
        <f>'Total-PS-PG-66'!F44+'Total NPS-PG-71'!F45</f>
        <v>133147.39000000001</v>
      </c>
      <c r="G45" s="43">
        <f t="shared" si="0"/>
        <v>91.310472862291149</v>
      </c>
      <c r="H45" s="43">
        <f t="shared" si="1"/>
        <v>155.14867000644264</v>
      </c>
    </row>
    <row r="46" spans="1:8" s="99" customFormat="1" ht="18" customHeight="1">
      <c r="A46" s="61"/>
      <c r="B46" s="50" t="s">
        <v>40</v>
      </c>
      <c r="C46" s="43"/>
      <c r="D46" s="44"/>
      <c r="E46" s="42"/>
      <c r="F46" s="44"/>
      <c r="G46" s="43"/>
      <c r="H46" s="43"/>
    </row>
    <row r="47" spans="1:8" s="99" customFormat="1" ht="18" customHeight="1">
      <c r="A47" s="61">
        <v>34</v>
      </c>
      <c r="B47" s="42" t="s">
        <v>41</v>
      </c>
      <c r="C47" s="43">
        <f>'Total-PS-PG-66'!C46+'Total NPS-PG-71'!C47</f>
        <v>78102.5</v>
      </c>
      <c r="D47" s="44">
        <f>'Total-PS-PG-66'!D46+'Total NPS-PG-71'!D47</f>
        <v>176259.0615686274</v>
      </c>
      <c r="E47" s="43">
        <f>'Total-PS-PG-66'!E46+'Total NPS-PG-71'!E47</f>
        <v>82029</v>
      </c>
      <c r="F47" s="44">
        <f>'Total-PS-PG-66'!F46+'Total NPS-PG-71'!F47</f>
        <v>203440.18</v>
      </c>
      <c r="G47" s="43">
        <f t="shared" si="0"/>
        <v>105.02736788195</v>
      </c>
      <c r="H47" s="43">
        <f t="shared" si="1"/>
        <v>115.42111831838471</v>
      </c>
    </row>
    <row r="48" spans="1:8" s="99" customFormat="1" ht="18" customHeight="1">
      <c r="A48" s="61">
        <v>35</v>
      </c>
      <c r="B48" s="42" t="s">
        <v>42</v>
      </c>
      <c r="C48" s="43">
        <f>'Total-PS-PG-66'!C47+'Total NPS-PG-71'!C48</f>
        <v>12367</v>
      </c>
      <c r="D48" s="44">
        <f>'Total-PS-PG-66'!D47+'Total NPS-PG-71'!D48</f>
        <v>34151.68</v>
      </c>
      <c r="E48" s="43">
        <f>'Total-PS-PG-66'!E47+'Total NPS-PG-71'!E48</f>
        <v>7699</v>
      </c>
      <c r="F48" s="44">
        <f>'Total-PS-PG-66'!F47+'Total NPS-PG-71'!F48</f>
        <v>18662.839999999997</v>
      </c>
      <c r="G48" s="43">
        <f t="shared" si="0"/>
        <v>62.254386674213634</v>
      </c>
      <c r="H48" s="43">
        <f t="shared" si="1"/>
        <v>54.646916344964566</v>
      </c>
    </row>
    <row r="49" spans="1:8" s="99" customFormat="1" ht="18" customHeight="1">
      <c r="A49" s="61">
        <v>36</v>
      </c>
      <c r="B49" s="42" t="s">
        <v>43</v>
      </c>
      <c r="C49" s="43">
        <f>'Total-PS-PG-66'!C48+'Total NPS-PG-71'!C49</f>
        <v>60675</v>
      </c>
      <c r="D49" s="44">
        <f>'Total-PS-PG-66'!D48+'Total NPS-PG-71'!D49</f>
        <v>188957.52</v>
      </c>
      <c r="E49" s="43">
        <f>'Total-PS-PG-66'!E48+'Total NPS-PG-71'!E49</f>
        <v>54409</v>
      </c>
      <c r="F49" s="44">
        <f>'Total-PS-PG-66'!F48+'Total NPS-PG-71'!F49</f>
        <v>230134.86999999997</v>
      </c>
      <c r="G49" s="43">
        <f t="shared" si="0"/>
        <v>89.672847136382359</v>
      </c>
      <c r="H49" s="43">
        <f t="shared" si="1"/>
        <v>121.79185565094205</v>
      </c>
    </row>
    <row r="50" spans="1:8" s="99" customFormat="1" ht="18" customHeight="1">
      <c r="A50" s="61">
        <v>37</v>
      </c>
      <c r="B50" s="42" t="s">
        <v>44</v>
      </c>
      <c r="C50" s="43">
        <f>'Total-PS-PG-66'!C49+'Total NPS-PG-71'!C50</f>
        <v>10296.5</v>
      </c>
      <c r="D50" s="44">
        <f>'Total-PS-PG-66'!D49+'Total NPS-PG-71'!D50</f>
        <v>24550.534993464102</v>
      </c>
      <c r="E50" s="43">
        <f>'Total-PS-PG-66'!E49+'Total NPS-PG-71'!E50</f>
        <v>2404</v>
      </c>
      <c r="F50" s="44">
        <f>'Total-PS-PG-66'!F49+'Total NPS-PG-71'!F50</f>
        <v>8746.4600000000009</v>
      </c>
      <c r="G50" s="43">
        <f t="shared" si="0"/>
        <v>23.34773952313893</v>
      </c>
      <c r="H50" s="43">
        <f t="shared" si="1"/>
        <v>35.626351940308034</v>
      </c>
    </row>
    <row r="51" spans="1:8" s="99" customFormat="1" ht="18" customHeight="1">
      <c r="A51" s="97"/>
      <c r="B51" s="50" t="s">
        <v>29</v>
      </c>
      <c r="C51" s="51">
        <f>'Total-PS-PG-66'!C50+'Total NPS-PG-71'!C51</f>
        <v>161441</v>
      </c>
      <c r="D51" s="57">
        <f>'Total-PS-PG-66'!D50+'Total NPS-PG-71'!D51</f>
        <v>423918.79656209151</v>
      </c>
      <c r="E51" s="51">
        <f>'Total-PS-PG-66'!E50+'Total NPS-PG-71'!E51</f>
        <v>146541</v>
      </c>
      <c r="F51" s="57">
        <f>'Total-PS-PG-66'!F50+'Total NPS-PG-71'!F51</f>
        <v>460984.35</v>
      </c>
      <c r="G51" s="43">
        <f t="shared" si="0"/>
        <v>90.770622084848327</v>
      </c>
      <c r="H51" s="43">
        <f t="shared" si="1"/>
        <v>108.7435503541017</v>
      </c>
    </row>
    <row r="52" spans="1:8" s="99" customFormat="1" ht="18" customHeight="1">
      <c r="A52" s="97"/>
      <c r="B52" s="50" t="s">
        <v>45</v>
      </c>
      <c r="C52" s="51">
        <f>'Total-PS-PG-66'!C51+'Total NPS-PG-71'!C52</f>
        <v>658801.66666666663</v>
      </c>
      <c r="D52" s="57">
        <f>'Total-PS-PG-66'!D51+'Total NPS-PG-71'!D52</f>
        <v>1821301.3018562093</v>
      </c>
      <c r="E52" s="51">
        <f>'Total-PS-PG-66'!E51+'Total NPS-PG-71'!E52</f>
        <v>508351</v>
      </c>
      <c r="F52" s="57">
        <f>'Total-PS-PG-66'!F51+'Total NPS-PG-71'!F52</f>
        <v>1631070.4100000001</v>
      </c>
      <c r="G52" s="43">
        <f t="shared" si="0"/>
        <v>77.162980259612794</v>
      </c>
      <c r="H52" s="43">
        <f t="shared" si="1"/>
        <v>89.5552212221925</v>
      </c>
    </row>
  </sheetData>
  <mergeCells count="8">
    <mergeCell ref="F1:H1"/>
    <mergeCell ref="A1:B1"/>
    <mergeCell ref="C1:E1"/>
    <mergeCell ref="G3:H4"/>
    <mergeCell ref="A2:H2"/>
    <mergeCell ref="C3:D3"/>
    <mergeCell ref="E3:F3"/>
    <mergeCell ref="C4:F4"/>
  </mergeCells>
  <printOptions horizontalCentered="1" verticalCentered="1"/>
  <pageMargins left="0.51181102362204722" right="0.11811023622047245" top="0.15748031496062992" bottom="0.15748031496062992" header="0.11811023622047245" footer="0.11811023622047245"/>
  <pageSetup paperSize="9" scale="74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tabSelected="1" topLeftCell="A34" zoomScale="90" zoomScaleNormal="90" workbookViewId="0">
      <selection activeCell="H29" sqref="H29"/>
    </sheetView>
  </sheetViews>
  <sheetFormatPr defaultColWidth="8.85546875" defaultRowHeight="16.5"/>
  <cols>
    <col min="1" max="1" width="8.140625" style="77" customWidth="1"/>
    <col min="2" max="2" width="20.42578125" style="18" customWidth="1"/>
    <col min="3" max="3" width="11.28515625" style="18" customWidth="1"/>
    <col min="4" max="4" width="14.5703125" style="18" customWidth="1"/>
    <col min="5" max="5" width="13.7109375" style="18" customWidth="1"/>
    <col min="6" max="6" width="16.7109375" style="18" customWidth="1"/>
    <col min="7" max="8" width="14.42578125" style="18" customWidth="1"/>
    <col min="9" max="16384" width="8.85546875" style="18"/>
  </cols>
  <sheetData>
    <row r="1" spans="1:8" s="98" customFormat="1" ht="19.5" customHeight="1">
      <c r="A1" s="149" t="s">
        <v>47</v>
      </c>
      <c r="B1" s="150"/>
      <c r="C1" s="150"/>
      <c r="D1" s="127" t="s">
        <v>136</v>
      </c>
      <c r="E1" s="127"/>
      <c r="F1" s="149" t="s">
        <v>83</v>
      </c>
      <c r="G1" s="150"/>
      <c r="H1" s="151"/>
    </row>
    <row r="2" spans="1:8" s="98" customFormat="1" ht="39" customHeight="1">
      <c r="A2" s="109" t="s">
        <v>121</v>
      </c>
      <c r="B2" s="176"/>
      <c r="C2" s="176"/>
      <c r="D2" s="176"/>
      <c r="E2" s="176"/>
      <c r="F2" s="176"/>
      <c r="G2" s="176"/>
      <c r="H2" s="110"/>
    </row>
    <row r="3" spans="1:8" s="98" customFormat="1" ht="55.5" customHeight="1">
      <c r="A3" s="97" t="s">
        <v>0</v>
      </c>
      <c r="B3" s="39" t="s">
        <v>1</v>
      </c>
      <c r="C3" s="193" t="s">
        <v>102</v>
      </c>
      <c r="D3" s="194"/>
      <c r="E3" s="193" t="s">
        <v>103</v>
      </c>
      <c r="F3" s="194"/>
      <c r="G3" s="132" t="s">
        <v>122</v>
      </c>
      <c r="H3" s="133"/>
    </row>
    <row r="4" spans="1:8" ht="15">
      <c r="A4" s="71"/>
      <c r="B4" s="16" t="s">
        <v>49</v>
      </c>
      <c r="C4" s="38" t="s">
        <v>2</v>
      </c>
      <c r="D4" s="38" t="s">
        <v>3</v>
      </c>
      <c r="E4" s="38" t="s">
        <v>2</v>
      </c>
      <c r="F4" s="38" t="s">
        <v>3</v>
      </c>
      <c r="G4" s="38" t="s">
        <v>2</v>
      </c>
      <c r="H4" s="38" t="s">
        <v>3</v>
      </c>
    </row>
    <row r="5" spans="1:8" ht="20.100000000000001" customHeight="1">
      <c r="A5" s="61">
        <v>1</v>
      </c>
      <c r="B5" s="87" t="s">
        <v>4</v>
      </c>
      <c r="C5" s="88">
        <v>1338.2</v>
      </c>
      <c r="D5" s="89">
        <v>1180</v>
      </c>
      <c r="E5" s="88">
        <f>'AGR-PG-61'!E6</f>
        <v>15</v>
      </c>
      <c r="F5" s="89">
        <f>'AGR-PG-61'!F6</f>
        <v>20</v>
      </c>
      <c r="G5" s="88">
        <f>E5/C5*100</f>
        <v>1.1209086833059334</v>
      </c>
      <c r="H5" s="88">
        <f>F5/D5*100</f>
        <v>1.6949152542372881</v>
      </c>
    </row>
    <row r="6" spans="1:8" ht="20.100000000000001" customHeight="1">
      <c r="A6" s="61">
        <v>2</v>
      </c>
      <c r="B6" s="87" t="s">
        <v>5</v>
      </c>
      <c r="C6" s="88">
        <v>158</v>
      </c>
      <c r="D6" s="89">
        <v>244</v>
      </c>
      <c r="E6" s="88">
        <f>'AGR-PG-61'!E7</f>
        <v>168</v>
      </c>
      <c r="F6" s="89">
        <f>'AGR-PG-61'!F7</f>
        <v>260</v>
      </c>
      <c r="G6" s="88">
        <f t="shared" ref="G6:G51" si="0">E6/C6*100</f>
        <v>106.32911392405062</v>
      </c>
      <c r="H6" s="88">
        <f t="shared" ref="H6:H51" si="1">F6/D6*100</f>
        <v>106.55737704918033</v>
      </c>
    </row>
    <row r="7" spans="1:8" ht="20.100000000000001" customHeight="1">
      <c r="A7" s="61">
        <v>3</v>
      </c>
      <c r="B7" s="87" t="s">
        <v>6</v>
      </c>
      <c r="C7" s="88">
        <v>1979.2</v>
      </c>
      <c r="D7" s="89">
        <v>3265.3599999999997</v>
      </c>
      <c r="E7" s="88">
        <f>'AGR-PG-61'!E8</f>
        <v>55</v>
      </c>
      <c r="F7" s="89">
        <f>'AGR-PG-61'!F8</f>
        <v>75</v>
      </c>
      <c r="G7" s="88">
        <f t="shared" si="0"/>
        <v>2.7789005658852064</v>
      </c>
      <c r="H7" s="88">
        <f t="shared" si="1"/>
        <v>2.2968371021878142</v>
      </c>
    </row>
    <row r="8" spans="1:8" ht="20.100000000000001" customHeight="1">
      <c r="A8" s="61">
        <v>4</v>
      </c>
      <c r="B8" s="87" t="s">
        <v>7</v>
      </c>
      <c r="C8" s="88">
        <v>2193.4</v>
      </c>
      <c r="D8" s="89">
        <v>2639.35</v>
      </c>
      <c r="E8" s="88">
        <f>'AGR-PG-61'!E9</f>
        <v>1718</v>
      </c>
      <c r="F8" s="89">
        <f>'AGR-PG-61'!F9</f>
        <v>2807</v>
      </c>
      <c r="G8" s="88">
        <f t="shared" si="0"/>
        <v>78.325886751162571</v>
      </c>
      <c r="H8" s="88">
        <f t="shared" si="1"/>
        <v>106.35194271316801</v>
      </c>
    </row>
    <row r="9" spans="1:8" ht="20.100000000000001" customHeight="1">
      <c r="A9" s="61">
        <v>5</v>
      </c>
      <c r="B9" s="87" t="s">
        <v>8</v>
      </c>
      <c r="C9" s="88">
        <v>284.8</v>
      </c>
      <c r="D9" s="89">
        <v>279</v>
      </c>
      <c r="E9" s="88">
        <f>'AGR-PG-61'!E10</f>
        <v>6</v>
      </c>
      <c r="F9" s="89">
        <f>'AGR-PG-61'!F10</f>
        <v>21.6</v>
      </c>
      <c r="G9" s="88">
        <f t="shared" si="0"/>
        <v>2.106741573033708</v>
      </c>
      <c r="H9" s="88">
        <f t="shared" si="1"/>
        <v>7.741935483870968</v>
      </c>
    </row>
    <row r="10" spans="1:8" ht="20.100000000000001" customHeight="1">
      <c r="A10" s="61">
        <v>6</v>
      </c>
      <c r="B10" s="87" t="s">
        <v>52</v>
      </c>
      <c r="C10" s="88">
        <v>338</v>
      </c>
      <c r="D10" s="89">
        <v>406</v>
      </c>
      <c r="E10" s="88">
        <f>'AGR-PG-61'!E11</f>
        <v>6</v>
      </c>
      <c r="F10" s="89">
        <f>'AGR-PG-61'!F11</f>
        <v>5.5</v>
      </c>
      <c r="G10" s="88">
        <f t="shared" si="0"/>
        <v>1.7751479289940828</v>
      </c>
      <c r="H10" s="88">
        <f t="shared" si="1"/>
        <v>1.354679802955665</v>
      </c>
    </row>
    <row r="11" spans="1:8" ht="20.100000000000001" customHeight="1">
      <c r="A11" s="61">
        <v>7</v>
      </c>
      <c r="B11" s="87" t="s">
        <v>9</v>
      </c>
      <c r="C11" s="88">
        <v>5433.4</v>
      </c>
      <c r="D11" s="89">
        <v>6619.6900000000005</v>
      </c>
      <c r="E11" s="88">
        <f>'AGR-PG-61'!E12</f>
        <v>1412</v>
      </c>
      <c r="F11" s="89">
        <f>'AGR-PG-61'!F12</f>
        <v>2205.34</v>
      </c>
      <c r="G11" s="88">
        <f t="shared" si="0"/>
        <v>25.987411197408623</v>
      </c>
      <c r="H11" s="88">
        <f t="shared" si="1"/>
        <v>33.31485311245693</v>
      </c>
    </row>
    <row r="12" spans="1:8" ht="20.100000000000001" customHeight="1">
      <c r="A12" s="61">
        <v>8</v>
      </c>
      <c r="B12" s="87" t="s">
        <v>10</v>
      </c>
      <c r="C12" s="88">
        <v>6464.6</v>
      </c>
      <c r="D12" s="89">
        <v>8298.6500000000015</v>
      </c>
      <c r="E12" s="88">
        <f>'AGR-PG-61'!E13</f>
        <v>987</v>
      </c>
      <c r="F12" s="89">
        <f>'AGR-PG-61'!F13</f>
        <v>2203.56</v>
      </c>
      <c r="G12" s="88">
        <f t="shared" si="0"/>
        <v>15.26776598706803</v>
      </c>
      <c r="H12" s="88">
        <f t="shared" si="1"/>
        <v>26.553234562248072</v>
      </c>
    </row>
    <row r="13" spans="1:8" ht="20.100000000000001" customHeight="1">
      <c r="A13" s="61">
        <v>9</v>
      </c>
      <c r="B13" s="87" t="s">
        <v>11</v>
      </c>
      <c r="C13" s="88">
        <v>1102</v>
      </c>
      <c r="D13" s="89">
        <v>1331.1</v>
      </c>
      <c r="E13" s="88">
        <f>'AGR-PG-61'!E14</f>
        <v>66</v>
      </c>
      <c r="F13" s="89">
        <f>'AGR-PG-61'!F14</f>
        <v>155.79</v>
      </c>
      <c r="G13" s="88">
        <f t="shared" si="0"/>
        <v>5.9891107078039925</v>
      </c>
      <c r="H13" s="88">
        <f t="shared" si="1"/>
        <v>11.703853955375255</v>
      </c>
    </row>
    <row r="14" spans="1:8" ht="20.100000000000001" customHeight="1">
      <c r="A14" s="61">
        <v>10</v>
      </c>
      <c r="B14" s="87" t="s">
        <v>12</v>
      </c>
      <c r="C14" s="88">
        <v>918.8</v>
      </c>
      <c r="D14" s="89">
        <v>1088</v>
      </c>
      <c r="E14" s="88">
        <f>'AGR-PG-61'!E15</f>
        <v>365</v>
      </c>
      <c r="F14" s="89">
        <f>'AGR-PG-61'!F15</f>
        <v>741</v>
      </c>
      <c r="G14" s="88">
        <f t="shared" si="0"/>
        <v>39.725729212015679</v>
      </c>
      <c r="H14" s="88">
        <f t="shared" si="1"/>
        <v>68.106617647058826</v>
      </c>
    </row>
    <row r="15" spans="1:8" ht="20.100000000000001" customHeight="1">
      <c r="A15" s="61">
        <v>11</v>
      </c>
      <c r="B15" s="87" t="s">
        <v>13</v>
      </c>
      <c r="C15" s="88">
        <v>1779</v>
      </c>
      <c r="D15" s="89">
        <v>2110</v>
      </c>
      <c r="E15" s="88">
        <f>'AGR-PG-61'!E16</f>
        <v>399</v>
      </c>
      <c r="F15" s="89">
        <f>'AGR-PG-61'!F16</f>
        <v>937.08</v>
      </c>
      <c r="G15" s="88">
        <f t="shared" si="0"/>
        <v>22.428330522765599</v>
      </c>
      <c r="H15" s="88">
        <f t="shared" si="1"/>
        <v>44.41137440758294</v>
      </c>
    </row>
    <row r="16" spans="1:8" ht="20.100000000000001" customHeight="1">
      <c r="A16" s="61">
        <v>12</v>
      </c>
      <c r="B16" s="87" t="s">
        <v>14</v>
      </c>
      <c r="C16" s="88">
        <v>767</v>
      </c>
      <c r="D16" s="89">
        <v>1177</v>
      </c>
      <c r="E16" s="88">
        <f>'AGR-PG-61'!E17</f>
        <v>84</v>
      </c>
      <c r="F16" s="89">
        <f>'AGR-PG-61'!F17</f>
        <v>154.26</v>
      </c>
      <c r="G16" s="88">
        <f t="shared" si="0"/>
        <v>10.951760104302476</v>
      </c>
      <c r="H16" s="88">
        <f t="shared" si="1"/>
        <v>13.106202209005946</v>
      </c>
    </row>
    <row r="17" spans="1:8" ht="20.100000000000001" customHeight="1">
      <c r="A17" s="61">
        <v>13</v>
      </c>
      <c r="B17" s="87" t="s">
        <v>15</v>
      </c>
      <c r="C17" s="88">
        <v>740</v>
      </c>
      <c r="D17" s="89">
        <v>686</v>
      </c>
      <c r="E17" s="88">
        <f>'AGR-PG-61'!E18</f>
        <v>22</v>
      </c>
      <c r="F17" s="89">
        <f>'AGR-PG-61'!F18</f>
        <v>91.11</v>
      </c>
      <c r="G17" s="88">
        <f t="shared" si="0"/>
        <v>2.9729729729729732</v>
      </c>
      <c r="H17" s="88">
        <f t="shared" si="1"/>
        <v>13.28134110787172</v>
      </c>
    </row>
    <row r="18" spans="1:8" ht="20.100000000000001" customHeight="1">
      <c r="A18" s="61">
        <v>14</v>
      </c>
      <c r="B18" s="87" t="s">
        <v>16</v>
      </c>
      <c r="C18" s="88">
        <v>2967.2</v>
      </c>
      <c r="D18" s="89">
        <v>3275.92</v>
      </c>
      <c r="E18" s="88">
        <f>'AGR-PG-61'!E19</f>
        <v>303</v>
      </c>
      <c r="F18" s="89">
        <f>'AGR-PG-61'!F19</f>
        <v>5139</v>
      </c>
      <c r="G18" s="88">
        <f t="shared" si="0"/>
        <v>10.211647344297655</v>
      </c>
      <c r="H18" s="88">
        <f t="shared" si="1"/>
        <v>156.87196268529146</v>
      </c>
    </row>
    <row r="19" spans="1:8" ht="20.100000000000001" customHeight="1">
      <c r="A19" s="61">
        <v>15</v>
      </c>
      <c r="B19" s="87" t="s">
        <v>17</v>
      </c>
      <c r="C19" s="88">
        <v>2201.1999999999998</v>
      </c>
      <c r="D19" s="89">
        <v>2509.09</v>
      </c>
      <c r="E19" s="88">
        <f>'AGR-PG-61'!E20</f>
        <v>124</v>
      </c>
      <c r="F19" s="89">
        <f>'AGR-PG-61'!F20</f>
        <v>272</v>
      </c>
      <c r="G19" s="88">
        <f t="shared" si="0"/>
        <v>5.6332909322187898</v>
      </c>
      <c r="H19" s="88">
        <f t="shared" si="1"/>
        <v>10.840583637892621</v>
      </c>
    </row>
    <row r="20" spans="1:8" ht="20.100000000000001" customHeight="1">
      <c r="A20" s="61">
        <v>16</v>
      </c>
      <c r="B20" s="87" t="s">
        <v>18</v>
      </c>
      <c r="C20" s="88">
        <v>53720</v>
      </c>
      <c r="D20" s="89">
        <v>96640.439999999988</v>
      </c>
      <c r="E20" s="88">
        <f>'AGR-PG-61'!E21</f>
        <v>77979</v>
      </c>
      <c r="F20" s="89">
        <f>'AGR-PG-61'!F21</f>
        <v>158204.70000000001</v>
      </c>
      <c r="G20" s="88">
        <f t="shared" si="0"/>
        <v>145.15822784810126</v>
      </c>
      <c r="H20" s="88">
        <f t="shared" si="1"/>
        <v>163.70444919331911</v>
      </c>
    </row>
    <row r="21" spans="1:8" ht="20.100000000000001" customHeight="1">
      <c r="A21" s="61">
        <v>17</v>
      </c>
      <c r="B21" s="87" t="s">
        <v>19</v>
      </c>
      <c r="C21" s="88">
        <v>1078.4000000000001</v>
      </c>
      <c r="D21" s="89">
        <v>897</v>
      </c>
      <c r="E21" s="88">
        <f>'AGR-PG-61'!E22</f>
        <v>91</v>
      </c>
      <c r="F21" s="89">
        <f>'AGR-PG-61'!F22</f>
        <v>119.87</v>
      </c>
      <c r="G21" s="88">
        <f t="shared" si="0"/>
        <v>8.4384272997032639</v>
      </c>
      <c r="H21" s="88">
        <f t="shared" si="1"/>
        <v>13.363433667781493</v>
      </c>
    </row>
    <row r="22" spans="1:8" ht="20.100000000000001" customHeight="1">
      <c r="A22" s="61">
        <v>18</v>
      </c>
      <c r="B22" s="87" t="s">
        <v>20</v>
      </c>
      <c r="C22" s="88">
        <v>24196</v>
      </c>
      <c r="D22" s="89">
        <v>35581.699999999997</v>
      </c>
      <c r="E22" s="88">
        <f>'AGR-PG-61'!E23</f>
        <v>5243</v>
      </c>
      <c r="F22" s="89">
        <f>'AGR-PG-61'!F23</f>
        <v>11073.28</v>
      </c>
      <c r="G22" s="88">
        <f t="shared" si="0"/>
        <v>21.668870887750042</v>
      </c>
      <c r="H22" s="88">
        <f t="shared" si="1"/>
        <v>31.120716548113219</v>
      </c>
    </row>
    <row r="23" spans="1:8" ht="20.100000000000001" customHeight="1">
      <c r="A23" s="61">
        <v>19</v>
      </c>
      <c r="B23" s="87" t="s">
        <v>21</v>
      </c>
      <c r="C23" s="88">
        <v>2172.1999999999998</v>
      </c>
      <c r="D23" s="89">
        <v>2417.6999999999998</v>
      </c>
      <c r="E23" s="88">
        <f>'AGR-PG-61'!E24</f>
        <v>152</v>
      </c>
      <c r="F23" s="89">
        <f>'AGR-PG-61'!F24</f>
        <v>304.13</v>
      </c>
      <c r="G23" s="88">
        <f t="shared" si="0"/>
        <v>6.9975140410643597</v>
      </c>
      <c r="H23" s="88">
        <f t="shared" si="1"/>
        <v>12.579310915332757</v>
      </c>
    </row>
    <row r="24" spans="1:8" ht="20.100000000000001" customHeight="1">
      <c r="A24" s="61">
        <v>20</v>
      </c>
      <c r="B24" s="87" t="s">
        <v>22</v>
      </c>
      <c r="C24" s="88">
        <v>593</v>
      </c>
      <c r="D24" s="89">
        <v>612</v>
      </c>
      <c r="E24" s="88">
        <f>'AGR-PG-61'!E25</f>
        <v>3</v>
      </c>
      <c r="F24" s="89">
        <f>'AGR-PG-61'!F25</f>
        <v>4</v>
      </c>
      <c r="G24" s="88">
        <f t="shared" si="0"/>
        <v>0.50590219224283306</v>
      </c>
      <c r="H24" s="88">
        <f t="shared" si="1"/>
        <v>0.65359477124183007</v>
      </c>
    </row>
    <row r="25" spans="1:8" ht="20.100000000000001" customHeight="1">
      <c r="A25" s="61">
        <v>21</v>
      </c>
      <c r="B25" s="87" t="s">
        <v>23</v>
      </c>
      <c r="C25" s="88">
        <v>645.79999999999995</v>
      </c>
      <c r="D25" s="89">
        <v>427</v>
      </c>
      <c r="E25" s="88">
        <f>'AGR-PG-61'!E26</f>
        <v>57</v>
      </c>
      <c r="F25" s="89">
        <f>'AGR-PG-61'!F26</f>
        <v>152</v>
      </c>
      <c r="G25" s="88">
        <f t="shared" si="0"/>
        <v>8.826262000619387</v>
      </c>
      <c r="H25" s="88">
        <f t="shared" si="1"/>
        <v>35.597189695550355</v>
      </c>
    </row>
    <row r="26" spans="1:8" ht="20.100000000000001" customHeight="1">
      <c r="A26" s="97"/>
      <c r="B26" s="90" t="s">
        <v>24</v>
      </c>
      <c r="C26" s="91">
        <f t="shared" ref="C26:F26" si="2">SUM(C5:C25)</f>
        <v>111070.2</v>
      </c>
      <c r="D26" s="92">
        <f t="shared" si="2"/>
        <v>171685</v>
      </c>
      <c r="E26" s="91">
        <f t="shared" si="2"/>
        <v>89255</v>
      </c>
      <c r="F26" s="92">
        <f t="shared" si="2"/>
        <v>184946.22</v>
      </c>
      <c r="G26" s="88">
        <f t="shared" si="0"/>
        <v>80.359088216281236</v>
      </c>
      <c r="H26" s="88">
        <f t="shared" si="1"/>
        <v>107.72415761423537</v>
      </c>
    </row>
    <row r="27" spans="1:8" ht="20.100000000000001" customHeight="1">
      <c r="A27" s="61"/>
      <c r="B27" s="90" t="s">
        <v>25</v>
      </c>
      <c r="C27" s="88"/>
      <c r="D27" s="89"/>
      <c r="E27" s="87"/>
      <c r="F27" s="89"/>
      <c r="G27" s="88"/>
      <c r="H27" s="88"/>
    </row>
    <row r="28" spans="1:8" ht="20.100000000000001" customHeight="1">
      <c r="A28" s="61">
        <v>22</v>
      </c>
      <c r="B28" s="87" t="s">
        <v>26</v>
      </c>
      <c r="C28" s="88">
        <v>33011</v>
      </c>
      <c r="D28" s="89">
        <v>48281.590000000004</v>
      </c>
      <c r="E28" s="87">
        <f>'AGR-PG-61'!E29</f>
        <v>36968</v>
      </c>
      <c r="F28" s="87">
        <f>'AGR-PG-61'!F29</f>
        <v>41511</v>
      </c>
      <c r="G28" s="88">
        <f t="shared" si="0"/>
        <v>111.9869134530914</v>
      </c>
      <c r="H28" s="88">
        <f t="shared" si="1"/>
        <v>85.976870272913544</v>
      </c>
    </row>
    <row r="29" spans="1:8" ht="20.100000000000001" customHeight="1">
      <c r="A29" s="61">
        <v>23</v>
      </c>
      <c r="B29" s="87" t="s">
        <v>27</v>
      </c>
      <c r="C29" s="88">
        <v>15782</v>
      </c>
      <c r="D29" s="89">
        <v>23024.97</v>
      </c>
      <c r="E29" s="87">
        <f>'AGR-PG-61'!E30</f>
        <v>2950</v>
      </c>
      <c r="F29" s="87">
        <f>'AGR-PG-61'!F30</f>
        <v>5630</v>
      </c>
      <c r="G29" s="88">
        <f t="shared" si="0"/>
        <v>18.692180965657077</v>
      </c>
      <c r="H29" s="88">
        <f t="shared" si="1"/>
        <v>24.451714812223425</v>
      </c>
    </row>
    <row r="30" spans="1:8" ht="20.100000000000001" customHeight="1">
      <c r="A30" s="61">
        <v>24</v>
      </c>
      <c r="B30" s="87" t="s">
        <v>28</v>
      </c>
      <c r="C30" s="88">
        <v>0</v>
      </c>
      <c r="D30" s="89">
        <v>0</v>
      </c>
      <c r="E30" s="87">
        <f>'AGR-PG-61'!E31</f>
        <v>0</v>
      </c>
      <c r="F30" s="87">
        <f>'AGR-PG-61'!F31</f>
        <v>0</v>
      </c>
      <c r="G30" s="88">
        <v>0</v>
      </c>
      <c r="H30" s="88">
        <v>0</v>
      </c>
    </row>
    <row r="31" spans="1:8" ht="20.100000000000001" customHeight="1">
      <c r="A31" s="61">
        <v>25</v>
      </c>
      <c r="B31" s="87" t="s">
        <v>59</v>
      </c>
      <c r="C31" s="88">
        <v>0</v>
      </c>
      <c r="D31" s="89">
        <v>0</v>
      </c>
      <c r="E31" s="87">
        <f>'AGR-PG-61'!E32</f>
        <v>28</v>
      </c>
      <c r="F31" s="87">
        <f>'AGR-PG-61'!F32</f>
        <v>211</v>
      </c>
      <c r="G31" s="88">
        <v>0</v>
      </c>
      <c r="H31" s="88">
        <v>0</v>
      </c>
    </row>
    <row r="32" spans="1:8" ht="20.100000000000001" customHeight="1">
      <c r="A32" s="97"/>
      <c r="B32" s="90" t="s">
        <v>29</v>
      </c>
      <c r="C32" s="91">
        <f t="shared" ref="C32:F32" si="3">SUM(C28:C31)</f>
        <v>48793</v>
      </c>
      <c r="D32" s="92">
        <f t="shared" si="3"/>
        <v>71306.559999999998</v>
      </c>
      <c r="E32" s="91">
        <f t="shared" si="3"/>
        <v>39946</v>
      </c>
      <c r="F32" s="92">
        <f t="shared" si="3"/>
        <v>47352</v>
      </c>
      <c r="G32" s="88">
        <f t="shared" si="0"/>
        <v>81.868300780849708</v>
      </c>
      <c r="H32" s="88">
        <f t="shared" si="1"/>
        <v>66.406232470056054</v>
      </c>
    </row>
    <row r="33" spans="1:8" ht="20.100000000000001" customHeight="1">
      <c r="A33" s="61"/>
      <c r="B33" s="90" t="s">
        <v>50</v>
      </c>
      <c r="C33" s="88"/>
      <c r="D33" s="89"/>
      <c r="E33" s="87"/>
      <c r="F33" s="89"/>
      <c r="G33" s="88"/>
      <c r="H33" s="88"/>
    </row>
    <row r="34" spans="1:8" ht="20.100000000000001" customHeight="1">
      <c r="A34" s="61">
        <v>26</v>
      </c>
      <c r="B34" s="87" t="s">
        <v>31</v>
      </c>
      <c r="C34" s="88">
        <v>20320</v>
      </c>
      <c r="D34" s="89">
        <v>43594.95</v>
      </c>
      <c r="E34" s="87">
        <f>'AGR-PG-61'!E35</f>
        <v>33301</v>
      </c>
      <c r="F34" s="87">
        <f>'AGR-PG-61'!F35</f>
        <v>42366</v>
      </c>
      <c r="G34" s="88">
        <f t="shared" si="0"/>
        <v>163.88287401574803</v>
      </c>
      <c r="H34" s="88">
        <f t="shared" si="1"/>
        <v>97.180980824613869</v>
      </c>
    </row>
    <row r="35" spans="1:8" ht="20.100000000000001" customHeight="1">
      <c r="A35" s="97"/>
      <c r="B35" s="90" t="s">
        <v>29</v>
      </c>
      <c r="C35" s="91">
        <f t="shared" ref="C35:F35" si="4">SUM(C34)</f>
        <v>20320</v>
      </c>
      <c r="D35" s="92">
        <f t="shared" si="4"/>
        <v>43594.95</v>
      </c>
      <c r="E35" s="91">
        <f t="shared" si="4"/>
        <v>33301</v>
      </c>
      <c r="F35" s="92">
        <f t="shared" si="4"/>
        <v>42366</v>
      </c>
      <c r="G35" s="88">
        <f t="shared" si="0"/>
        <v>163.88287401574803</v>
      </c>
      <c r="H35" s="88">
        <f t="shared" si="1"/>
        <v>97.180980824613869</v>
      </c>
    </row>
    <row r="36" spans="1:8" ht="20.100000000000001" customHeight="1">
      <c r="A36" s="61"/>
      <c r="B36" s="90" t="s">
        <v>32</v>
      </c>
      <c r="C36" s="88"/>
      <c r="D36" s="89"/>
      <c r="E36" s="87"/>
      <c r="F36" s="89"/>
      <c r="G36" s="88"/>
      <c r="H36" s="88"/>
    </row>
    <row r="37" spans="1:8" ht="20.100000000000001" customHeight="1">
      <c r="A37" s="61">
        <v>27</v>
      </c>
      <c r="B37" s="87" t="s">
        <v>33</v>
      </c>
      <c r="C37" s="88">
        <v>707</v>
      </c>
      <c r="D37" s="89">
        <v>743</v>
      </c>
      <c r="E37" s="87">
        <f>'AGR-PG-61'!E38</f>
        <v>79</v>
      </c>
      <c r="F37" s="87">
        <f>'AGR-PG-61'!F38</f>
        <v>111.38</v>
      </c>
      <c r="G37" s="88">
        <f t="shared" si="0"/>
        <v>11.173974540311175</v>
      </c>
      <c r="H37" s="88">
        <f t="shared" si="1"/>
        <v>14.990578734858682</v>
      </c>
    </row>
    <row r="38" spans="1:8" ht="20.100000000000001" customHeight="1">
      <c r="A38" s="61">
        <v>28</v>
      </c>
      <c r="B38" s="87" t="s">
        <v>34</v>
      </c>
      <c r="C38" s="88">
        <v>7621</v>
      </c>
      <c r="D38" s="89">
        <v>10976.91</v>
      </c>
      <c r="E38" s="87">
        <f>'AGR-PG-61'!E39</f>
        <v>3149</v>
      </c>
      <c r="F38" s="89">
        <f>'AGR-PG-61'!F39</f>
        <v>26611.71</v>
      </c>
      <c r="G38" s="88">
        <f t="shared" si="0"/>
        <v>41.320036740585223</v>
      </c>
      <c r="H38" s="88">
        <f t="shared" si="1"/>
        <v>242.43352637490881</v>
      </c>
    </row>
    <row r="39" spans="1:8" ht="20.100000000000001" customHeight="1">
      <c r="A39" s="61">
        <v>29</v>
      </c>
      <c r="B39" s="87" t="s">
        <v>35</v>
      </c>
      <c r="C39" s="88">
        <v>1909.4</v>
      </c>
      <c r="D39" s="89">
        <v>2136</v>
      </c>
      <c r="E39" s="87">
        <f>'AGR-PG-61'!E40</f>
        <v>783</v>
      </c>
      <c r="F39" s="89">
        <f>'AGR-PG-61'!F40</f>
        <v>1405</v>
      </c>
      <c r="G39" s="88">
        <f t="shared" si="0"/>
        <v>41.007646381062116</v>
      </c>
      <c r="H39" s="88">
        <f t="shared" si="1"/>
        <v>65.777153558052433</v>
      </c>
    </row>
    <row r="40" spans="1:8" ht="20.100000000000001" customHeight="1">
      <c r="A40" s="61">
        <v>30</v>
      </c>
      <c r="B40" s="87" t="s">
        <v>36</v>
      </c>
      <c r="C40" s="88">
        <v>376</v>
      </c>
      <c r="D40" s="89">
        <v>359</v>
      </c>
      <c r="E40" s="87">
        <f>'AGR-PG-61'!E41</f>
        <v>121</v>
      </c>
      <c r="F40" s="89">
        <f>'AGR-PG-61'!F41</f>
        <v>371.46</v>
      </c>
      <c r="G40" s="88">
        <f t="shared" si="0"/>
        <v>32.180851063829785</v>
      </c>
      <c r="H40" s="88">
        <f t="shared" si="1"/>
        <v>103.47075208913648</v>
      </c>
    </row>
    <row r="41" spans="1:8" ht="20.100000000000001" customHeight="1">
      <c r="A41" s="61">
        <v>31</v>
      </c>
      <c r="B41" s="87" t="s">
        <v>37</v>
      </c>
      <c r="C41" s="88">
        <v>132.80000000000001</v>
      </c>
      <c r="D41" s="89">
        <v>130</v>
      </c>
      <c r="E41" s="87">
        <f>'AGR-PG-61'!E42</f>
        <v>5</v>
      </c>
      <c r="F41" s="89">
        <f>'AGR-PG-61'!F42</f>
        <v>39</v>
      </c>
      <c r="G41" s="88">
        <f t="shared" si="0"/>
        <v>3.7650602409638552</v>
      </c>
      <c r="H41" s="88">
        <f t="shared" si="1"/>
        <v>30</v>
      </c>
    </row>
    <row r="42" spans="1:8" ht="20.100000000000001" customHeight="1">
      <c r="A42" s="61">
        <v>32</v>
      </c>
      <c r="B42" s="87" t="s">
        <v>38</v>
      </c>
      <c r="C42" s="88">
        <v>196</v>
      </c>
      <c r="D42" s="89">
        <v>259</v>
      </c>
      <c r="E42" s="87">
        <f>'AGR-PG-61'!E43</f>
        <v>0</v>
      </c>
      <c r="F42" s="89">
        <f>'AGR-PG-61'!F43</f>
        <v>0</v>
      </c>
      <c r="G42" s="88">
        <f t="shared" si="0"/>
        <v>0</v>
      </c>
      <c r="H42" s="88">
        <f t="shared" si="1"/>
        <v>0</v>
      </c>
    </row>
    <row r="43" spans="1:8" ht="20.100000000000001" customHeight="1">
      <c r="A43" s="61">
        <v>33</v>
      </c>
      <c r="B43" s="87" t="s">
        <v>39</v>
      </c>
      <c r="C43" s="88">
        <v>503</v>
      </c>
      <c r="D43" s="89">
        <v>387</v>
      </c>
      <c r="E43" s="87">
        <f>'AGR-PG-61'!E44</f>
        <v>0</v>
      </c>
      <c r="F43" s="89">
        <f>'AGR-PG-61'!F44</f>
        <v>0</v>
      </c>
      <c r="G43" s="88">
        <f t="shared" si="0"/>
        <v>0</v>
      </c>
      <c r="H43" s="88">
        <f t="shared" si="1"/>
        <v>0</v>
      </c>
    </row>
    <row r="44" spans="1:8" ht="20.100000000000001" customHeight="1">
      <c r="A44" s="97"/>
      <c r="B44" s="90" t="s">
        <v>29</v>
      </c>
      <c r="C44" s="91">
        <f t="shared" ref="C44:F44" si="5">SUM(C37:C43)</f>
        <v>11445.199999999999</v>
      </c>
      <c r="D44" s="92">
        <f t="shared" si="5"/>
        <v>14990.91</v>
      </c>
      <c r="E44" s="91">
        <f t="shared" si="5"/>
        <v>4137</v>
      </c>
      <c r="F44" s="92">
        <f t="shared" si="5"/>
        <v>28538.55</v>
      </c>
      <c r="G44" s="88">
        <f t="shared" si="0"/>
        <v>36.146157341068744</v>
      </c>
      <c r="H44" s="88">
        <f t="shared" si="1"/>
        <v>190.37236565358606</v>
      </c>
    </row>
    <row r="45" spans="1:8" ht="20.100000000000001" customHeight="1">
      <c r="A45" s="61"/>
      <c r="B45" s="90" t="s">
        <v>40</v>
      </c>
      <c r="C45" s="88"/>
      <c r="D45" s="89"/>
      <c r="E45" s="87"/>
      <c r="F45" s="89"/>
      <c r="G45" s="88"/>
      <c r="H45" s="88"/>
    </row>
    <row r="46" spans="1:8" ht="20.100000000000001" customHeight="1">
      <c r="A46" s="61">
        <v>34</v>
      </c>
      <c r="B46" s="87" t="s">
        <v>41</v>
      </c>
      <c r="C46" s="88">
        <v>26193</v>
      </c>
      <c r="D46" s="89">
        <v>44566.93</v>
      </c>
      <c r="E46" s="87">
        <f>'AGR-PG-61'!E47</f>
        <v>45792</v>
      </c>
      <c r="F46" s="89">
        <f>'AGR-PG-61'!F47</f>
        <v>58125.55</v>
      </c>
      <c r="G46" s="88">
        <f t="shared" si="0"/>
        <v>174.82533501317147</v>
      </c>
      <c r="H46" s="88">
        <f t="shared" si="1"/>
        <v>130.42305135220218</v>
      </c>
    </row>
    <row r="47" spans="1:8" ht="20.100000000000001" customHeight="1">
      <c r="A47" s="61">
        <v>35</v>
      </c>
      <c r="B47" s="87" t="s">
        <v>42</v>
      </c>
      <c r="C47" s="88">
        <v>7156</v>
      </c>
      <c r="D47" s="89">
        <v>7293.41</v>
      </c>
      <c r="E47" s="87">
        <f>'AGR-PG-61'!E48</f>
        <v>4819</v>
      </c>
      <c r="F47" s="89">
        <f>'AGR-PG-61'!F48</f>
        <v>7049.63</v>
      </c>
      <c r="G47" s="88">
        <f t="shared" si="0"/>
        <v>67.342090553381766</v>
      </c>
      <c r="H47" s="88">
        <f t="shared" si="1"/>
        <v>96.657530565263713</v>
      </c>
    </row>
    <row r="48" spans="1:8" ht="20.100000000000001" customHeight="1">
      <c r="A48" s="61">
        <v>36</v>
      </c>
      <c r="B48" s="87" t="s">
        <v>43</v>
      </c>
      <c r="C48" s="88">
        <v>27557</v>
      </c>
      <c r="D48" s="89">
        <v>39499.699999999997</v>
      </c>
      <c r="E48" s="87">
        <f>'AGR-PG-61'!E49</f>
        <v>25637</v>
      </c>
      <c r="F48" s="89">
        <f>'AGR-PG-61'!F49</f>
        <v>33575.1</v>
      </c>
      <c r="G48" s="88">
        <f t="shared" si="0"/>
        <v>93.032623289908187</v>
      </c>
      <c r="H48" s="88">
        <f t="shared" si="1"/>
        <v>85.000898741003098</v>
      </c>
    </row>
    <row r="49" spans="1:8" ht="20.100000000000001" customHeight="1">
      <c r="A49" s="61">
        <v>37</v>
      </c>
      <c r="B49" s="87" t="s">
        <v>44</v>
      </c>
      <c r="C49" s="88">
        <v>1542</v>
      </c>
      <c r="D49" s="89">
        <v>2371.52</v>
      </c>
      <c r="E49" s="87">
        <f>'AGR-PG-61'!E50</f>
        <v>0</v>
      </c>
      <c r="F49" s="89">
        <f>'AGR-PG-61'!F50</f>
        <v>0</v>
      </c>
      <c r="G49" s="88">
        <f t="shared" si="0"/>
        <v>0</v>
      </c>
      <c r="H49" s="88">
        <f t="shared" si="1"/>
        <v>0</v>
      </c>
    </row>
    <row r="50" spans="1:8" ht="20.100000000000001" customHeight="1">
      <c r="A50" s="97"/>
      <c r="B50" s="90" t="s">
        <v>29</v>
      </c>
      <c r="C50" s="91">
        <f t="shared" ref="C50:F50" si="6">SUM(C46:C49)</f>
        <v>62448</v>
      </c>
      <c r="D50" s="92">
        <f t="shared" si="6"/>
        <v>93731.56</v>
      </c>
      <c r="E50" s="91">
        <f t="shared" si="6"/>
        <v>76248</v>
      </c>
      <c r="F50" s="92">
        <f t="shared" si="6"/>
        <v>98750.28</v>
      </c>
      <c r="G50" s="88">
        <f t="shared" si="0"/>
        <v>122.09838585703305</v>
      </c>
      <c r="H50" s="88">
        <f t="shared" si="1"/>
        <v>105.35435449916764</v>
      </c>
    </row>
    <row r="51" spans="1:8" ht="20.100000000000001" customHeight="1">
      <c r="A51" s="97"/>
      <c r="B51" s="90" t="s">
        <v>45</v>
      </c>
      <c r="C51" s="91">
        <f t="shared" ref="C51:F51" si="7">SUM(C26+C32+C35+C44+C50)</f>
        <v>254076.40000000002</v>
      </c>
      <c r="D51" s="92">
        <f t="shared" si="7"/>
        <v>395308.98</v>
      </c>
      <c r="E51" s="91">
        <f t="shared" si="7"/>
        <v>242887</v>
      </c>
      <c r="F51" s="92">
        <f t="shared" si="7"/>
        <v>401953.04999999993</v>
      </c>
      <c r="G51" s="88">
        <f t="shared" si="0"/>
        <v>95.596049062407999</v>
      </c>
      <c r="H51" s="88">
        <f t="shared" si="1"/>
        <v>101.6807283254734</v>
      </c>
    </row>
  </sheetData>
  <mergeCells count="7">
    <mergeCell ref="A2:H2"/>
    <mergeCell ref="C3:D3"/>
    <mergeCell ref="E3:F3"/>
    <mergeCell ref="F1:H1"/>
    <mergeCell ref="G3:H3"/>
    <mergeCell ref="A1:C1"/>
    <mergeCell ref="D1:E1"/>
  </mergeCells>
  <printOptions horizontalCentered="1" verticalCentered="1"/>
  <pageMargins left="0.51181102362204722" right="0.11811023622047245" top="0.15748031496062992" bottom="0.15748031496062992" header="0.11811023622047245" footer="0.11811023622047245"/>
  <pageSetup paperSize="9" scale="7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AGR-PG-61</vt:lpstr>
      <vt:lpstr>MSME-PG-62</vt:lpstr>
      <vt:lpstr>Edu-PS-PG-63</vt:lpstr>
      <vt:lpstr>Housing-PS-PG-64</vt:lpstr>
      <vt:lpstr>OPS-PG-65</vt:lpstr>
      <vt:lpstr>TOTAL MSE-OPS</vt:lpstr>
      <vt:lpstr>Total-PS-PG-66</vt:lpstr>
      <vt:lpstr>NPS-Agriculture</vt:lpstr>
      <vt:lpstr>NPS-MSME-PG-67</vt:lpstr>
      <vt:lpstr>Edu-NPS-PG-68</vt:lpstr>
      <vt:lpstr>Housing-NPS-PG-69</vt:lpstr>
      <vt:lpstr>NPS-others-PG-70</vt:lpstr>
      <vt:lpstr>Total NPS-PG-71</vt:lpstr>
      <vt:lpstr>Total_PS&amp;NPS-PG-72</vt:lpstr>
      <vt:lpstr>Crop-loan-PG-73</vt:lpstr>
      <vt:lpstr>'AGR-PG-61'!Print_Area</vt:lpstr>
      <vt:lpstr>'Crop-loan-PG-73'!Print_Area</vt:lpstr>
      <vt:lpstr>'Edu-NPS-PG-68'!Print_Area</vt:lpstr>
      <vt:lpstr>'Edu-PS-PG-63'!Print_Area</vt:lpstr>
      <vt:lpstr>'Housing-NPS-PG-69'!Print_Area</vt:lpstr>
      <vt:lpstr>'Housing-PS-PG-64'!Print_Area</vt:lpstr>
      <vt:lpstr>'MSME-PG-62'!Print_Area</vt:lpstr>
      <vt:lpstr>'NPS-Agriculture'!Print_Area</vt:lpstr>
      <vt:lpstr>'NPS-MSME-PG-67'!Print_Area</vt:lpstr>
      <vt:lpstr>'NPS-others-PG-70'!Print_Area</vt:lpstr>
      <vt:lpstr>'OPS-PG-65'!Print_Area</vt:lpstr>
      <vt:lpstr>'TOTAL MSE-OPS'!Print_Area</vt:lpstr>
      <vt:lpstr>'Total NPS-PG-71'!Print_Area</vt:lpstr>
      <vt:lpstr>'Total_PS&amp;NPS-PG-72'!Print_Area</vt:lpstr>
      <vt:lpstr>'Total-PS-PG-66'!Print_Area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2017-06-11T06:32:51Z</dcterms:modified>
</cp:coreProperties>
</file>